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_69\Dansk\"/>
    </mc:Choice>
  </mc:AlternateContent>
  <bookViews>
    <workbookView xWindow="13725" yWindow="405" windowWidth="6735" windowHeight="7740"/>
  </bookViews>
  <sheets>
    <sheet name="IO" sheetId="27" r:id="rId1"/>
    <sheet name="CP" sheetId="25" r:id="rId2"/>
    <sheet name="DIO" sheetId="21" r:id="rId3"/>
    <sheet name="DCP" sheetId="26" r:id="rId4"/>
    <sheet name="IO Told" sheetId="28" r:id="rId5"/>
    <sheet name="CP Told" sheetId="29" r:id="rId6"/>
    <sheet name="DIO Told" sheetId="32" r:id="rId7"/>
    <sheet name="DCP Told" sheetId="33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2" i="32" l="1"/>
  <c r="B2" i="28"/>
  <c r="AV74" i="33" l="1"/>
  <c r="AU74" i="33"/>
  <c r="AT74" i="33"/>
  <c r="AS74" i="33"/>
  <c r="AR74" i="33"/>
  <c r="AQ74" i="33"/>
  <c r="AP74" i="33"/>
  <c r="AO74" i="33"/>
  <c r="AN74" i="33"/>
  <c r="AM74" i="33"/>
  <c r="AL74" i="33"/>
  <c r="AK74" i="33"/>
  <c r="AJ74" i="33"/>
  <c r="AI74" i="33"/>
  <c r="AH74" i="33"/>
  <c r="AG74" i="33"/>
  <c r="AF74" i="33"/>
  <c r="AE74" i="33"/>
  <c r="AD74" i="33"/>
  <c r="AC74" i="33"/>
  <c r="AB74" i="33"/>
  <c r="AA74" i="33"/>
  <c r="Z74" i="33"/>
  <c r="Y74" i="33"/>
  <c r="X74" i="33"/>
  <c r="W74" i="33"/>
  <c r="V74" i="33"/>
  <c r="U74" i="33"/>
  <c r="T74" i="33"/>
  <c r="S74" i="33"/>
  <c r="R74" i="33"/>
  <c r="Q74" i="33"/>
  <c r="P74" i="33"/>
  <c r="O74" i="33"/>
  <c r="N74" i="33"/>
  <c r="M74" i="33"/>
  <c r="L74" i="33"/>
  <c r="K74" i="33"/>
  <c r="J74" i="33"/>
  <c r="I74" i="33"/>
  <c r="H74" i="33"/>
  <c r="G74" i="33"/>
  <c r="F74" i="33"/>
  <c r="E74" i="33"/>
  <c r="D74" i="33"/>
  <c r="C74" i="33"/>
  <c r="B2" i="33"/>
  <c r="CI74" i="32"/>
  <c r="CH74" i="32"/>
  <c r="CG74" i="32"/>
  <c r="CF74" i="32"/>
  <c r="CE74" i="32"/>
  <c r="CD74" i="32"/>
  <c r="CC74" i="32"/>
  <c r="CB74" i="32"/>
  <c r="CA74" i="32"/>
  <c r="BZ74" i="32"/>
  <c r="BY74" i="32"/>
  <c r="BX74" i="32"/>
  <c r="BW74" i="32"/>
  <c r="BV74" i="32"/>
  <c r="BU74" i="32"/>
  <c r="BS74" i="32"/>
  <c r="BR74" i="32"/>
  <c r="BQ74" i="32"/>
  <c r="BP74" i="32"/>
  <c r="BO74" i="32"/>
  <c r="BN74" i="32"/>
  <c r="BM74" i="32"/>
  <c r="BL74" i="32"/>
  <c r="BK74" i="32"/>
  <c r="BJ74" i="32"/>
  <c r="BI74" i="32"/>
  <c r="BH74" i="32"/>
  <c r="BG74" i="32"/>
  <c r="BF74" i="32"/>
  <c r="BE74" i="32"/>
  <c r="BD74" i="32"/>
  <c r="BC74" i="32"/>
  <c r="BB74" i="32"/>
  <c r="BA74" i="32"/>
  <c r="AZ74" i="32"/>
  <c r="AY74" i="32"/>
  <c r="AX74" i="32"/>
  <c r="AW74" i="32"/>
  <c r="AV74" i="32"/>
  <c r="AU74" i="32"/>
  <c r="AT74" i="32"/>
  <c r="AS74" i="32"/>
  <c r="AR74" i="32"/>
  <c r="AQ74" i="32"/>
  <c r="AP74" i="32"/>
  <c r="AO74" i="32"/>
  <c r="AN74" i="32"/>
  <c r="AM74" i="32"/>
  <c r="AL74" i="32"/>
  <c r="AK74" i="32"/>
  <c r="AJ74" i="32"/>
  <c r="AI74" i="32"/>
  <c r="AH74" i="32"/>
  <c r="AG74" i="32"/>
  <c r="AF74" i="32"/>
  <c r="AE74" i="32"/>
  <c r="AD74" i="32"/>
  <c r="AC74" i="32"/>
  <c r="AB74" i="32"/>
  <c r="AA74" i="32"/>
  <c r="Z74" i="32"/>
  <c r="Y74" i="32"/>
  <c r="X74" i="32"/>
  <c r="W74" i="32"/>
  <c r="V74" i="32"/>
  <c r="U74" i="32"/>
  <c r="T74" i="32"/>
  <c r="S74" i="32"/>
  <c r="R74" i="32"/>
  <c r="Q74" i="32"/>
  <c r="P74" i="32"/>
  <c r="O74" i="32"/>
  <c r="N74" i="32"/>
  <c r="M74" i="32"/>
  <c r="L74" i="32"/>
  <c r="K74" i="32"/>
  <c r="J74" i="32"/>
  <c r="I74" i="32"/>
  <c r="H74" i="32"/>
  <c r="G74" i="32"/>
  <c r="F74" i="32"/>
  <c r="E74" i="32"/>
  <c r="D74" i="32"/>
  <c r="C74" i="32"/>
  <c r="BT73" i="32"/>
  <c r="CJ73" i="32" s="1"/>
  <c r="BT72" i="32"/>
  <c r="CJ72" i="32" s="1"/>
  <c r="BT71" i="32"/>
  <c r="CJ71" i="32" s="1"/>
  <c r="BT70" i="32"/>
  <c r="CJ70" i="32" s="1"/>
  <c r="BT69" i="32"/>
  <c r="CJ69" i="32" s="1"/>
  <c r="BT68" i="32"/>
  <c r="CJ68" i="32" s="1"/>
  <c r="BT67" i="32"/>
  <c r="CJ67" i="32" s="1"/>
  <c r="BT66" i="32"/>
  <c r="CJ66" i="32" s="1"/>
  <c r="BT65" i="32"/>
  <c r="CJ65" i="32" s="1"/>
  <c r="BT64" i="32"/>
  <c r="CJ64" i="32" s="1"/>
  <c r="BT63" i="32"/>
  <c r="CJ63" i="32" s="1"/>
  <c r="BT62" i="32"/>
  <c r="CJ62" i="32" s="1"/>
  <c r="BT61" i="32"/>
  <c r="CJ61" i="32" s="1"/>
  <c r="BT60" i="32"/>
  <c r="CJ60" i="32" s="1"/>
  <c r="BT59" i="32"/>
  <c r="CJ59" i="32" s="1"/>
  <c r="BT58" i="32"/>
  <c r="CJ58" i="32" s="1"/>
  <c r="BT57" i="32"/>
  <c r="CJ57" i="32" s="1"/>
  <c r="BT56" i="32"/>
  <c r="CJ56" i="32" s="1"/>
  <c r="BT55" i="32"/>
  <c r="CJ55" i="32" s="1"/>
  <c r="BT54" i="32"/>
  <c r="CJ54" i="32" s="1"/>
  <c r="BT53" i="32"/>
  <c r="CJ53" i="32" s="1"/>
  <c r="BT52" i="32"/>
  <c r="CJ52" i="32" s="1"/>
  <c r="BT51" i="32"/>
  <c r="CJ51" i="32" s="1"/>
  <c r="BT50" i="32"/>
  <c r="CJ50" i="32" s="1"/>
  <c r="BT49" i="32"/>
  <c r="CJ49" i="32" s="1"/>
  <c r="BT48" i="32"/>
  <c r="CJ48" i="32" s="1"/>
  <c r="BT47" i="32"/>
  <c r="CJ47" i="32" s="1"/>
  <c r="BT46" i="32"/>
  <c r="CJ46" i="32" s="1"/>
  <c r="BT45" i="32"/>
  <c r="CJ45" i="32" s="1"/>
  <c r="BT44" i="32"/>
  <c r="CJ44" i="32" s="1"/>
  <c r="BT43" i="32"/>
  <c r="CJ43" i="32" s="1"/>
  <c r="BT42" i="32"/>
  <c r="CJ42" i="32" s="1"/>
  <c r="BT41" i="32"/>
  <c r="CJ41" i="32" s="1"/>
  <c r="BT40" i="32"/>
  <c r="CJ40" i="32" s="1"/>
  <c r="BT39" i="32"/>
  <c r="CJ39" i="32" s="1"/>
  <c r="BT38" i="32"/>
  <c r="CJ38" i="32" s="1"/>
  <c r="BT37" i="32"/>
  <c r="CJ37" i="32" s="1"/>
  <c r="BT36" i="32"/>
  <c r="CJ36" i="32" s="1"/>
  <c r="BT35" i="32"/>
  <c r="CJ35" i="32" s="1"/>
  <c r="BT34" i="32"/>
  <c r="CJ34" i="32" s="1"/>
  <c r="BT33" i="32"/>
  <c r="CJ33" i="32" s="1"/>
  <c r="BT32" i="32"/>
  <c r="CJ32" i="32" s="1"/>
  <c r="BT31" i="32"/>
  <c r="CJ31" i="32" s="1"/>
  <c r="BT30" i="32"/>
  <c r="CJ30" i="32" s="1"/>
  <c r="BT29" i="32"/>
  <c r="CJ29" i="32" s="1"/>
  <c r="BT28" i="32"/>
  <c r="CJ28" i="32" s="1"/>
  <c r="BT27" i="32"/>
  <c r="CJ27" i="32" s="1"/>
  <c r="BT26" i="32"/>
  <c r="CJ26" i="32" s="1"/>
  <c r="BT25" i="32"/>
  <c r="CJ25" i="32" s="1"/>
  <c r="BT24" i="32"/>
  <c r="CJ24" i="32" s="1"/>
  <c r="BT23" i="32"/>
  <c r="CJ23" i="32" s="1"/>
  <c r="BT22" i="32"/>
  <c r="CJ22" i="32" s="1"/>
  <c r="BT21" i="32"/>
  <c r="CJ21" i="32" s="1"/>
  <c r="BT20" i="32"/>
  <c r="CJ20" i="32" s="1"/>
  <c r="BT19" i="32"/>
  <c r="CJ19" i="32" s="1"/>
  <c r="BT18" i="32"/>
  <c r="CJ18" i="32" s="1"/>
  <c r="BT17" i="32"/>
  <c r="CJ17" i="32" s="1"/>
  <c r="BT16" i="32"/>
  <c r="CJ16" i="32" s="1"/>
  <c r="BT15" i="32"/>
  <c r="CJ15" i="32" s="1"/>
  <c r="BT14" i="32"/>
  <c r="CJ14" i="32" s="1"/>
  <c r="BT13" i="32"/>
  <c r="CJ13" i="32" s="1"/>
  <c r="BT12" i="32"/>
  <c r="CJ12" i="32" s="1"/>
  <c r="BT11" i="32"/>
  <c r="CJ11" i="32" s="1"/>
  <c r="BT10" i="32"/>
  <c r="CJ10" i="32" s="1"/>
  <c r="BT9" i="32"/>
  <c r="CJ9" i="32" s="1"/>
  <c r="BT8" i="32"/>
  <c r="CJ8" i="32" s="1"/>
  <c r="BT7" i="32"/>
  <c r="CJ7" i="32" s="1"/>
  <c r="BT6" i="32"/>
  <c r="CJ6" i="32" s="1"/>
  <c r="BT5" i="32"/>
  <c r="CJ5" i="32" s="1"/>
  <c r="AV74" i="29"/>
  <c r="AU74" i="29"/>
  <c r="AT74" i="29"/>
  <c r="AS74" i="29"/>
  <c r="AR74" i="29"/>
  <c r="AQ74" i="29"/>
  <c r="AP74" i="29"/>
  <c r="AO74" i="29"/>
  <c r="AN74" i="29"/>
  <c r="AM74" i="29"/>
  <c r="AL74" i="29"/>
  <c r="AK74" i="29"/>
  <c r="AJ74" i="29"/>
  <c r="AI74" i="29"/>
  <c r="AH74" i="29"/>
  <c r="AG74" i="29"/>
  <c r="AF74" i="29"/>
  <c r="AE74" i="29"/>
  <c r="AD74" i="29"/>
  <c r="AC74" i="29"/>
  <c r="AB74" i="29"/>
  <c r="AA74" i="29"/>
  <c r="Z74" i="29"/>
  <c r="Y74" i="29"/>
  <c r="X74" i="29"/>
  <c r="W74" i="29"/>
  <c r="V74" i="29"/>
  <c r="U74" i="29"/>
  <c r="T74" i="29"/>
  <c r="S74" i="29"/>
  <c r="R74" i="29"/>
  <c r="Q74" i="29"/>
  <c r="P74" i="29"/>
  <c r="O74" i="29"/>
  <c r="N74" i="29"/>
  <c r="M74" i="29"/>
  <c r="L74" i="29"/>
  <c r="K74" i="29"/>
  <c r="J74" i="29"/>
  <c r="I74" i="29"/>
  <c r="H74" i="29"/>
  <c r="G74" i="29"/>
  <c r="F74" i="29"/>
  <c r="E74" i="29"/>
  <c r="D74" i="29"/>
  <c r="C74" i="29"/>
  <c r="B2" i="29"/>
  <c r="CI74" i="28"/>
  <c r="CH74" i="28"/>
  <c r="CG74" i="28"/>
  <c r="CF74" i="28"/>
  <c r="CE74" i="28"/>
  <c r="CD74" i="28"/>
  <c r="CC74" i="28"/>
  <c r="CB74" i="28"/>
  <c r="CA74" i="28"/>
  <c r="BZ74" i="28"/>
  <c r="BY74" i="28"/>
  <c r="BX74" i="28"/>
  <c r="BW74" i="28"/>
  <c r="BV74" i="28"/>
  <c r="BU74" i="28"/>
  <c r="BS74" i="28"/>
  <c r="BR74" i="28"/>
  <c r="BQ74" i="28"/>
  <c r="BP74" i="28"/>
  <c r="BO74" i="28"/>
  <c r="BN74" i="28"/>
  <c r="BM74" i="28"/>
  <c r="BL74" i="28"/>
  <c r="BK74" i="28"/>
  <c r="BJ74" i="28"/>
  <c r="BI74" i="28"/>
  <c r="BH74" i="28"/>
  <c r="BG74" i="28"/>
  <c r="BF74" i="28"/>
  <c r="BE74" i="28"/>
  <c r="BD74" i="28"/>
  <c r="BC74" i="28"/>
  <c r="BB74" i="28"/>
  <c r="BA74" i="28"/>
  <c r="AZ74" i="28"/>
  <c r="AY74" i="28"/>
  <c r="AX74" i="28"/>
  <c r="AW74" i="28"/>
  <c r="AV74" i="28"/>
  <c r="AU74" i="28"/>
  <c r="AT74" i="28"/>
  <c r="AS74" i="28"/>
  <c r="AR74" i="28"/>
  <c r="AQ74" i="28"/>
  <c r="AP74" i="28"/>
  <c r="AO74" i="28"/>
  <c r="AN74" i="28"/>
  <c r="AM74" i="28"/>
  <c r="AL74" i="28"/>
  <c r="AK74" i="28"/>
  <c r="AJ74" i="28"/>
  <c r="AI74" i="28"/>
  <c r="AH74" i="28"/>
  <c r="AG74" i="28"/>
  <c r="AF74" i="28"/>
  <c r="AE74" i="28"/>
  <c r="AD74" i="28"/>
  <c r="AC74" i="28"/>
  <c r="AB74" i="28"/>
  <c r="AA74" i="28"/>
  <c r="Z74" i="28"/>
  <c r="Y74" i="28"/>
  <c r="X74" i="28"/>
  <c r="W74" i="28"/>
  <c r="V74" i="28"/>
  <c r="U74" i="28"/>
  <c r="T74" i="28"/>
  <c r="S74" i="28"/>
  <c r="R74" i="28"/>
  <c r="Q74" i="28"/>
  <c r="P74" i="28"/>
  <c r="O74" i="28"/>
  <c r="N74" i="28"/>
  <c r="M74" i="28"/>
  <c r="L74" i="28"/>
  <c r="K74" i="28"/>
  <c r="J74" i="28"/>
  <c r="I74" i="28"/>
  <c r="H74" i="28"/>
  <c r="G74" i="28"/>
  <c r="F74" i="28"/>
  <c r="E74" i="28"/>
  <c r="D74" i="28"/>
  <c r="C74" i="28"/>
  <c r="BT73" i="28"/>
  <c r="CJ73" i="28" s="1"/>
  <c r="BT72" i="28"/>
  <c r="CJ72" i="28" s="1"/>
  <c r="BT71" i="28"/>
  <c r="CJ71" i="28" s="1"/>
  <c r="BT70" i="28"/>
  <c r="CJ70" i="28" s="1"/>
  <c r="BT69" i="28"/>
  <c r="CJ69" i="28" s="1"/>
  <c r="BT68" i="28"/>
  <c r="CJ68" i="28" s="1"/>
  <c r="BT67" i="28"/>
  <c r="CJ67" i="28" s="1"/>
  <c r="BT66" i="28"/>
  <c r="CJ66" i="28" s="1"/>
  <c r="BT65" i="28"/>
  <c r="CJ65" i="28" s="1"/>
  <c r="BT64" i="28"/>
  <c r="CJ64" i="28" s="1"/>
  <c r="BT63" i="28"/>
  <c r="CJ63" i="28" s="1"/>
  <c r="BT62" i="28"/>
  <c r="CJ62" i="28" s="1"/>
  <c r="BT61" i="28"/>
  <c r="CJ61" i="28" s="1"/>
  <c r="BT60" i="28"/>
  <c r="CJ60" i="28" s="1"/>
  <c r="BT59" i="28"/>
  <c r="CJ59" i="28" s="1"/>
  <c r="BT58" i="28"/>
  <c r="CJ58" i="28" s="1"/>
  <c r="BT57" i="28"/>
  <c r="CJ57" i="28" s="1"/>
  <c r="BT56" i="28"/>
  <c r="CJ56" i="28" s="1"/>
  <c r="BT55" i="28"/>
  <c r="CJ55" i="28" s="1"/>
  <c r="BT54" i="28"/>
  <c r="CJ54" i="28" s="1"/>
  <c r="BT53" i="28"/>
  <c r="CJ53" i="28" s="1"/>
  <c r="BT52" i="28"/>
  <c r="CJ52" i="28" s="1"/>
  <c r="BT51" i="28"/>
  <c r="CJ51" i="28" s="1"/>
  <c r="BT50" i="28"/>
  <c r="CJ50" i="28" s="1"/>
  <c r="BT49" i="28"/>
  <c r="CJ49" i="28" s="1"/>
  <c r="BT48" i="28"/>
  <c r="CJ48" i="28" s="1"/>
  <c r="BT47" i="28"/>
  <c r="CJ47" i="28" s="1"/>
  <c r="BT46" i="28"/>
  <c r="CJ46" i="28" s="1"/>
  <c r="BT45" i="28"/>
  <c r="CJ45" i="28" s="1"/>
  <c r="BT44" i="28"/>
  <c r="CJ44" i="28" s="1"/>
  <c r="BT43" i="28"/>
  <c r="CJ43" i="28" s="1"/>
  <c r="BT42" i="28"/>
  <c r="CJ42" i="28" s="1"/>
  <c r="BT41" i="28"/>
  <c r="CJ41" i="28" s="1"/>
  <c r="BT40" i="28"/>
  <c r="CJ40" i="28" s="1"/>
  <c r="BT39" i="28"/>
  <c r="CJ39" i="28" s="1"/>
  <c r="BT38" i="28"/>
  <c r="CJ38" i="28" s="1"/>
  <c r="BT37" i="28"/>
  <c r="CJ37" i="28" s="1"/>
  <c r="BT36" i="28"/>
  <c r="CJ36" i="28" s="1"/>
  <c r="BT35" i="28"/>
  <c r="CJ35" i="28" s="1"/>
  <c r="BT34" i="28"/>
  <c r="CJ34" i="28" s="1"/>
  <c r="BT33" i="28"/>
  <c r="CJ33" i="28" s="1"/>
  <c r="BT32" i="28"/>
  <c r="CJ32" i="28" s="1"/>
  <c r="BT31" i="28"/>
  <c r="CJ31" i="28" s="1"/>
  <c r="BT30" i="28"/>
  <c r="CJ30" i="28" s="1"/>
  <c r="BT29" i="28"/>
  <c r="CJ29" i="28" s="1"/>
  <c r="BT28" i="28"/>
  <c r="CJ28" i="28" s="1"/>
  <c r="BT27" i="28"/>
  <c r="CJ27" i="28" s="1"/>
  <c r="BT26" i="28"/>
  <c r="CJ26" i="28" s="1"/>
  <c r="BT25" i="28"/>
  <c r="CJ25" i="28" s="1"/>
  <c r="BT24" i="28"/>
  <c r="CJ24" i="28" s="1"/>
  <c r="BT23" i="28"/>
  <c r="CJ23" i="28" s="1"/>
  <c r="BT22" i="28"/>
  <c r="CJ22" i="28" s="1"/>
  <c r="BT21" i="28"/>
  <c r="CJ21" i="28" s="1"/>
  <c r="BT20" i="28"/>
  <c r="CJ20" i="28" s="1"/>
  <c r="BT19" i="28"/>
  <c r="CJ19" i="28" s="1"/>
  <c r="BT18" i="28"/>
  <c r="CJ18" i="28" s="1"/>
  <c r="BT17" i="28"/>
  <c r="CJ17" i="28" s="1"/>
  <c r="BT16" i="28"/>
  <c r="CJ16" i="28" s="1"/>
  <c r="BT15" i="28"/>
  <c r="CJ15" i="28" s="1"/>
  <c r="BT14" i="28"/>
  <c r="CJ14" i="28" s="1"/>
  <c r="BT13" i="28"/>
  <c r="CJ13" i="28" s="1"/>
  <c r="BT12" i="28"/>
  <c r="CJ12" i="28" s="1"/>
  <c r="BT11" i="28"/>
  <c r="CJ11" i="28" s="1"/>
  <c r="BT10" i="28"/>
  <c r="CJ10" i="28" s="1"/>
  <c r="BT9" i="28"/>
  <c r="CJ9" i="28" s="1"/>
  <c r="BT8" i="28"/>
  <c r="CJ8" i="28" s="1"/>
  <c r="BT7" i="28"/>
  <c r="CJ7" i="28" s="1"/>
  <c r="BT6" i="28"/>
  <c r="CJ6" i="28" s="1"/>
  <c r="BT5" i="28"/>
  <c r="CJ5" i="28" s="1"/>
  <c r="BT74" i="32" l="1"/>
  <c r="CJ74" i="32"/>
  <c r="CJ74" i="28"/>
  <c r="BT74" i="28"/>
  <c r="BT154" i="21" l="1"/>
  <c r="BT155" i="27"/>
  <c r="BT154" i="27"/>
  <c r="CA153" i="27"/>
  <c r="BZ153" i="27"/>
  <c r="BY153" i="27"/>
  <c r="CA153" i="21"/>
  <c r="BZ153" i="21"/>
  <c r="BY153" i="21"/>
  <c r="B2" i="7" l="1"/>
  <c r="B2" i="26"/>
  <c r="B2" i="21"/>
  <c r="B2" i="25"/>
  <c r="BT156" i="27"/>
  <c r="CI153" i="27"/>
  <c r="CH153" i="27"/>
  <c r="CG153" i="27"/>
  <c r="CF153" i="27"/>
  <c r="CE153" i="27"/>
  <c r="CD153" i="27"/>
  <c r="CC153" i="27"/>
  <c r="CB153" i="27"/>
  <c r="BX153" i="27"/>
  <c r="BW153" i="27"/>
  <c r="BV153" i="27"/>
  <c r="BU153" i="27"/>
  <c r="BS153" i="27"/>
  <c r="BS157" i="27" s="1"/>
  <c r="BR153" i="27"/>
  <c r="BR157" i="27" s="1"/>
  <c r="BQ153" i="27"/>
  <c r="BQ157" i="27" s="1"/>
  <c r="BP153" i="27"/>
  <c r="BP157" i="27" s="1"/>
  <c r="BO153" i="27"/>
  <c r="BO157" i="27" s="1"/>
  <c r="BN153" i="27"/>
  <c r="BN157" i="27" s="1"/>
  <c r="BM153" i="27"/>
  <c r="BM157" i="27" s="1"/>
  <c r="BL153" i="27"/>
  <c r="BL157" i="27" s="1"/>
  <c r="BK153" i="27"/>
  <c r="BK157" i="27" s="1"/>
  <c r="BJ153" i="27"/>
  <c r="BJ157" i="27" s="1"/>
  <c r="BI153" i="27"/>
  <c r="BI157" i="27" s="1"/>
  <c r="BH153" i="27"/>
  <c r="BH157" i="27" s="1"/>
  <c r="BG153" i="27"/>
  <c r="BG157" i="27" s="1"/>
  <c r="BF153" i="27"/>
  <c r="BF157" i="27" s="1"/>
  <c r="BE153" i="27"/>
  <c r="BE157" i="27" s="1"/>
  <c r="BD153" i="27"/>
  <c r="BD157" i="27" s="1"/>
  <c r="BC153" i="27"/>
  <c r="BC157" i="27" s="1"/>
  <c r="BB153" i="27"/>
  <c r="BB157" i="27" s="1"/>
  <c r="BA153" i="27"/>
  <c r="BA157" i="27" s="1"/>
  <c r="AZ153" i="27"/>
  <c r="AZ157" i="27" s="1"/>
  <c r="AY153" i="27"/>
  <c r="AY157" i="27" s="1"/>
  <c r="AX153" i="27"/>
  <c r="AX157" i="27" s="1"/>
  <c r="AW153" i="27"/>
  <c r="AW157" i="27" s="1"/>
  <c r="AV153" i="27"/>
  <c r="AV157" i="27" s="1"/>
  <c r="AU153" i="27"/>
  <c r="AU157" i="27" s="1"/>
  <c r="AT153" i="27"/>
  <c r="AT157" i="27" s="1"/>
  <c r="AS153" i="27"/>
  <c r="AS157" i="27" s="1"/>
  <c r="AR153" i="27"/>
  <c r="AR157" i="27" s="1"/>
  <c r="AQ153" i="27"/>
  <c r="AQ157" i="27" s="1"/>
  <c r="AP153" i="27"/>
  <c r="AP157" i="27" s="1"/>
  <c r="AO153" i="27"/>
  <c r="AO157" i="27" s="1"/>
  <c r="AN153" i="27"/>
  <c r="AN157" i="27" s="1"/>
  <c r="AM153" i="27"/>
  <c r="AM157" i="27" s="1"/>
  <c r="AL153" i="27"/>
  <c r="AL157" i="27" s="1"/>
  <c r="AK153" i="27"/>
  <c r="AK157" i="27" s="1"/>
  <c r="AJ153" i="27"/>
  <c r="AJ157" i="27" s="1"/>
  <c r="AI153" i="27"/>
  <c r="AI157" i="27" s="1"/>
  <c r="AH153" i="27"/>
  <c r="AH157" i="27" s="1"/>
  <c r="AG153" i="27"/>
  <c r="AG157" i="27" s="1"/>
  <c r="AF153" i="27"/>
  <c r="AF157" i="27" s="1"/>
  <c r="AE153" i="27"/>
  <c r="AE157" i="27" s="1"/>
  <c r="AD153" i="27"/>
  <c r="AD157" i="27" s="1"/>
  <c r="AC153" i="27"/>
  <c r="AC157" i="27" s="1"/>
  <c r="AB153" i="27"/>
  <c r="AB157" i="27" s="1"/>
  <c r="AA153" i="27"/>
  <c r="AA157" i="27" s="1"/>
  <c r="Z153" i="27"/>
  <c r="Z157" i="27" s="1"/>
  <c r="Y153" i="27"/>
  <c r="Y157" i="27" s="1"/>
  <c r="X153" i="27"/>
  <c r="X157" i="27" s="1"/>
  <c r="W153" i="27"/>
  <c r="W157" i="27" s="1"/>
  <c r="V153" i="27"/>
  <c r="V157" i="27" s="1"/>
  <c r="U153" i="27"/>
  <c r="U157" i="27" s="1"/>
  <c r="T153" i="27"/>
  <c r="T157" i="27" s="1"/>
  <c r="S153" i="27"/>
  <c r="S157" i="27" s="1"/>
  <c r="R153" i="27"/>
  <c r="R157" i="27" s="1"/>
  <c r="Q153" i="27"/>
  <c r="Q157" i="27" s="1"/>
  <c r="P153" i="27"/>
  <c r="P157" i="27" s="1"/>
  <c r="O153" i="27"/>
  <c r="O157" i="27" s="1"/>
  <c r="N153" i="27"/>
  <c r="N157" i="27" s="1"/>
  <c r="M153" i="27"/>
  <c r="M157" i="27" s="1"/>
  <c r="L153" i="27"/>
  <c r="L157" i="27" s="1"/>
  <c r="K153" i="27"/>
  <c r="K157" i="27" s="1"/>
  <c r="J153" i="27"/>
  <c r="J157" i="27" s="1"/>
  <c r="I153" i="27"/>
  <c r="I157" i="27" s="1"/>
  <c r="H153" i="27"/>
  <c r="H157" i="27" s="1"/>
  <c r="G153" i="27"/>
  <c r="G157" i="27" s="1"/>
  <c r="F153" i="27"/>
  <c r="F157" i="27" s="1"/>
  <c r="E153" i="27"/>
  <c r="E157" i="27" s="1"/>
  <c r="D153" i="27"/>
  <c r="D157" i="27" s="1"/>
  <c r="C153" i="27"/>
  <c r="C157" i="27" s="1"/>
  <c r="BT152" i="27"/>
  <c r="CJ152" i="27" s="1"/>
  <c r="BT151" i="27"/>
  <c r="CJ151" i="27" s="1"/>
  <c r="BT149" i="27"/>
  <c r="CJ149" i="27" s="1"/>
  <c r="BT148" i="27"/>
  <c r="CJ148" i="27" s="1"/>
  <c r="BT147" i="27"/>
  <c r="CJ147" i="27" s="1"/>
  <c r="BT146" i="27"/>
  <c r="CJ146" i="27" s="1"/>
  <c r="BT145" i="27"/>
  <c r="CJ145" i="27" s="1"/>
  <c r="BT143" i="27"/>
  <c r="CJ143" i="27" s="1"/>
  <c r="BT142" i="27"/>
  <c r="CJ142" i="27" s="1"/>
  <c r="BT141" i="27"/>
  <c r="CJ141" i="27" s="1"/>
  <c r="BT140" i="27"/>
  <c r="CJ140" i="27" s="1"/>
  <c r="BT139" i="27"/>
  <c r="CJ139" i="27" s="1"/>
  <c r="BT138" i="27"/>
  <c r="CJ138" i="27" s="1"/>
  <c r="BT137" i="27"/>
  <c r="CJ137" i="27" s="1"/>
  <c r="BT136" i="27"/>
  <c r="CJ136" i="27" s="1"/>
  <c r="BT135" i="27"/>
  <c r="CJ135" i="27" s="1"/>
  <c r="BT134" i="27"/>
  <c r="CJ134" i="27" s="1"/>
  <c r="BT133" i="27"/>
  <c r="CJ133" i="27" s="1"/>
  <c r="BT132" i="27"/>
  <c r="CJ132" i="27" s="1"/>
  <c r="BT131" i="27"/>
  <c r="CJ131" i="27" s="1"/>
  <c r="BT130" i="27"/>
  <c r="CJ130" i="27" s="1"/>
  <c r="BT129" i="27"/>
  <c r="CJ129" i="27" s="1"/>
  <c r="BT128" i="27"/>
  <c r="CJ128" i="27" s="1"/>
  <c r="BT127" i="27"/>
  <c r="CJ127" i="27" s="1"/>
  <c r="BT126" i="27"/>
  <c r="CJ126" i="27" s="1"/>
  <c r="BT125" i="27"/>
  <c r="CJ125" i="27" s="1"/>
  <c r="BT124" i="27"/>
  <c r="CJ124" i="27" s="1"/>
  <c r="BT123" i="27"/>
  <c r="CJ123" i="27" s="1"/>
  <c r="BT122" i="27"/>
  <c r="CJ122" i="27" s="1"/>
  <c r="BT121" i="27"/>
  <c r="CJ121" i="27" s="1"/>
  <c r="BT120" i="27"/>
  <c r="CJ120" i="27" s="1"/>
  <c r="BT119" i="27"/>
  <c r="CJ119" i="27" s="1"/>
  <c r="BT118" i="27"/>
  <c r="CJ118" i="27" s="1"/>
  <c r="BT117" i="27"/>
  <c r="CJ117" i="27" s="1"/>
  <c r="BT116" i="27"/>
  <c r="CJ116" i="27" s="1"/>
  <c r="BT115" i="27"/>
  <c r="CJ115" i="27" s="1"/>
  <c r="BT114" i="27"/>
  <c r="CJ114" i="27" s="1"/>
  <c r="BT113" i="27"/>
  <c r="CJ113" i="27" s="1"/>
  <c r="BT112" i="27"/>
  <c r="CJ112" i="27" s="1"/>
  <c r="BT111" i="27"/>
  <c r="CJ111" i="27" s="1"/>
  <c r="BT110" i="27"/>
  <c r="CJ110" i="27" s="1"/>
  <c r="BT109" i="27"/>
  <c r="CJ109" i="27" s="1"/>
  <c r="BT108" i="27"/>
  <c r="CJ108" i="27" s="1"/>
  <c r="BT107" i="27"/>
  <c r="CJ107" i="27" s="1"/>
  <c r="BT106" i="27"/>
  <c r="CJ106" i="27" s="1"/>
  <c r="BT105" i="27"/>
  <c r="CJ105" i="27" s="1"/>
  <c r="BT104" i="27"/>
  <c r="CJ104" i="27" s="1"/>
  <c r="BT103" i="27"/>
  <c r="CJ103" i="27" s="1"/>
  <c r="BT102" i="27"/>
  <c r="CJ102" i="27" s="1"/>
  <c r="BT101" i="27"/>
  <c r="CJ101" i="27" s="1"/>
  <c r="BT100" i="27"/>
  <c r="CJ100" i="27" s="1"/>
  <c r="BT99" i="27"/>
  <c r="CJ99" i="27" s="1"/>
  <c r="BT98" i="27"/>
  <c r="CJ98" i="27" s="1"/>
  <c r="BT97" i="27"/>
  <c r="CJ97" i="27" s="1"/>
  <c r="BT96" i="27"/>
  <c r="CJ96" i="27" s="1"/>
  <c r="BT95" i="27"/>
  <c r="CJ95" i="27" s="1"/>
  <c r="BT94" i="27"/>
  <c r="CJ94" i="27" s="1"/>
  <c r="BT93" i="27"/>
  <c r="CJ93" i="27" s="1"/>
  <c r="BT92" i="27"/>
  <c r="CJ92" i="27" s="1"/>
  <c r="BT91" i="27"/>
  <c r="CJ91" i="27" s="1"/>
  <c r="BT90" i="27"/>
  <c r="CJ90" i="27" s="1"/>
  <c r="BT89" i="27"/>
  <c r="CJ89" i="27" s="1"/>
  <c r="BT88" i="27"/>
  <c r="CJ88" i="27" s="1"/>
  <c r="BT87" i="27"/>
  <c r="CJ87" i="27" s="1"/>
  <c r="BT86" i="27"/>
  <c r="CJ86" i="27" s="1"/>
  <c r="BT85" i="27"/>
  <c r="CJ85" i="27" s="1"/>
  <c r="BT84" i="27"/>
  <c r="CJ84" i="27" s="1"/>
  <c r="BT83" i="27"/>
  <c r="CJ83" i="27" s="1"/>
  <c r="BT82" i="27"/>
  <c r="CJ82" i="27" s="1"/>
  <c r="BT81" i="27"/>
  <c r="CJ81" i="27" s="1"/>
  <c r="BT80" i="27"/>
  <c r="CJ80" i="27" s="1"/>
  <c r="BT79" i="27"/>
  <c r="CJ79" i="27" s="1"/>
  <c r="BT78" i="27"/>
  <c r="CJ78" i="27" s="1"/>
  <c r="BT77" i="27"/>
  <c r="CJ77" i="27" s="1"/>
  <c r="BT76" i="27"/>
  <c r="CJ76" i="27" s="1"/>
  <c r="BT75" i="27"/>
  <c r="CJ75" i="27" s="1"/>
  <c r="BT73" i="27"/>
  <c r="CJ73" i="27" s="1"/>
  <c r="BT72" i="27"/>
  <c r="CJ72" i="27" s="1"/>
  <c r="BT71" i="27"/>
  <c r="CJ71" i="27" s="1"/>
  <c r="BT70" i="27"/>
  <c r="CJ70" i="27" s="1"/>
  <c r="BT69" i="27"/>
  <c r="CJ69" i="27" s="1"/>
  <c r="BT68" i="27"/>
  <c r="CJ68" i="27" s="1"/>
  <c r="BT67" i="27"/>
  <c r="CJ67" i="27" s="1"/>
  <c r="BT66" i="27"/>
  <c r="CJ66" i="27" s="1"/>
  <c r="BT65" i="27"/>
  <c r="CJ65" i="27" s="1"/>
  <c r="BT64" i="27"/>
  <c r="CJ64" i="27" s="1"/>
  <c r="BT63" i="27"/>
  <c r="CJ63" i="27" s="1"/>
  <c r="BT62" i="27"/>
  <c r="CJ62" i="27" s="1"/>
  <c r="BT61" i="27"/>
  <c r="CJ61" i="27" s="1"/>
  <c r="BT60" i="27"/>
  <c r="CJ60" i="27" s="1"/>
  <c r="BT59" i="27"/>
  <c r="CJ59" i="27" s="1"/>
  <c r="BT58" i="27"/>
  <c r="CJ58" i="27" s="1"/>
  <c r="BT57" i="27"/>
  <c r="CJ57" i="27" s="1"/>
  <c r="BT56" i="27"/>
  <c r="CJ56" i="27" s="1"/>
  <c r="BT55" i="27"/>
  <c r="CJ55" i="27" s="1"/>
  <c r="BT54" i="27"/>
  <c r="CJ54" i="27" s="1"/>
  <c r="BT53" i="27"/>
  <c r="CJ53" i="27" s="1"/>
  <c r="BT52" i="27"/>
  <c r="CJ52" i="27" s="1"/>
  <c r="BT51" i="27"/>
  <c r="CJ51" i="27" s="1"/>
  <c r="BT50" i="27"/>
  <c r="CJ50" i="27" s="1"/>
  <c r="BT49" i="27"/>
  <c r="CJ49" i="27" s="1"/>
  <c r="BT48" i="27"/>
  <c r="CJ48" i="27" s="1"/>
  <c r="BT47" i="27"/>
  <c r="CJ47" i="27" s="1"/>
  <c r="BT46" i="27"/>
  <c r="CJ46" i="27" s="1"/>
  <c r="BT45" i="27"/>
  <c r="CJ45" i="27" s="1"/>
  <c r="BT44" i="27"/>
  <c r="CJ44" i="27" s="1"/>
  <c r="BT43" i="27"/>
  <c r="CJ43" i="27" s="1"/>
  <c r="BT42" i="27"/>
  <c r="CJ42" i="27" s="1"/>
  <c r="BT41" i="27"/>
  <c r="CJ41" i="27" s="1"/>
  <c r="BT40" i="27"/>
  <c r="CJ40" i="27" s="1"/>
  <c r="BT39" i="27"/>
  <c r="CJ39" i="27" s="1"/>
  <c r="BT38" i="27"/>
  <c r="CJ38" i="27" s="1"/>
  <c r="BT37" i="27"/>
  <c r="CJ37" i="27" s="1"/>
  <c r="BT36" i="27"/>
  <c r="CJ36" i="27" s="1"/>
  <c r="BT35" i="27"/>
  <c r="CJ35" i="27" s="1"/>
  <c r="BT34" i="27"/>
  <c r="CJ34" i="27" s="1"/>
  <c r="BT33" i="27"/>
  <c r="CJ33" i="27" s="1"/>
  <c r="BT32" i="27"/>
  <c r="CJ32" i="27" s="1"/>
  <c r="BT31" i="27"/>
  <c r="CJ31" i="27" s="1"/>
  <c r="BT30" i="27"/>
  <c r="CJ30" i="27" s="1"/>
  <c r="BT29" i="27"/>
  <c r="CJ29" i="27" s="1"/>
  <c r="BT28" i="27"/>
  <c r="CJ28" i="27" s="1"/>
  <c r="BT27" i="27"/>
  <c r="CJ27" i="27" s="1"/>
  <c r="BT26" i="27"/>
  <c r="CJ26" i="27" s="1"/>
  <c r="BT25" i="27"/>
  <c r="CJ25" i="27" s="1"/>
  <c r="BT24" i="27"/>
  <c r="CJ24" i="27" s="1"/>
  <c r="BT23" i="27"/>
  <c r="CJ23" i="27" s="1"/>
  <c r="BT22" i="27"/>
  <c r="CJ22" i="27" s="1"/>
  <c r="BT21" i="27"/>
  <c r="CJ21" i="27" s="1"/>
  <c r="BT20" i="27"/>
  <c r="CJ20" i="27" s="1"/>
  <c r="BT19" i="27"/>
  <c r="CJ19" i="27" s="1"/>
  <c r="BT18" i="27"/>
  <c r="CJ18" i="27" s="1"/>
  <c r="BT17" i="27"/>
  <c r="CJ17" i="27" s="1"/>
  <c r="BT16" i="27"/>
  <c r="CJ16" i="27" s="1"/>
  <c r="BT15" i="27"/>
  <c r="CJ15" i="27" s="1"/>
  <c r="BT14" i="27"/>
  <c r="CJ14" i="27" s="1"/>
  <c r="BT13" i="27"/>
  <c r="CJ13" i="27" s="1"/>
  <c r="BT12" i="27"/>
  <c r="CJ12" i="27" s="1"/>
  <c r="BT11" i="27"/>
  <c r="CJ11" i="27" s="1"/>
  <c r="BT10" i="27"/>
  <c r="CJ10" i="27" s="1"/>
  <c r="BT9" i="27"/>
  <c r="CJ9" i="27" s="1"/>
  <c r="BT8" i="27"/>
  <c r="CJ8" i="27" s="1"/>
  <c r="BT7" i="27"/>
  <c r="CJ7" i="27" s="1"/>
  <c r="BT6" i="27"/>
  <c r="CJ6" i="27" s="1"/>
  <c r="BT5" i="27"/>
  <c r="CJ5" i="27" s="1"/>
  <c r="BT73" i="21"/>
  <c r="CJ73" i="21" s="1"/>
  <c r="BT72" i="21"/>
  <c r="CJ72" i="21" s="1"/>
  <c r="BT71" i="21"/>
  <c r="CJ71" i="21" s="1"/>
  <c r="BT70" i="21"/>
  <c r="CJ70" i="21" s="1"/>
  <c r="BT69" i="21"/>
  <c r="CJ69" i="21" s="1"/>
  <c r="BT68" i="21"/>
  <c r="CJ68" i="21" s="1"/>
  <c r="BT67" i="21"/>
  <c r="CJ67" i="21" s="1"/>
  <c r="BT66" i="21"/>
  <c r="CJ66" i="21" s="1"/>
  <c r="BT65" i="21"/>
  <c r="CJ65" i="21" s="1"/>
  <c r="BT64" i="21"/>
  <c r="CJ64" i="21" s="1"/>
  <c r="BT63" i="21"/>
  <c r="CJ63" i="21" s="1"/>
  <c r="BT62" i="21"/>
  <c r="CJ62" i="21" s="1"/>
  <c r="BT61" i="21"/>
  <c r="CJ61" i="21" s="1"/>
  <c r="BT60" i="21"/>
  <c r="CJ60" i="21" s="1"/>
  <c r="BT59" i="21"/>
  <c r="CJ59" i="21" s="1"/>
  <c r="BT58" i="21"/>
  <c r="CJ58" i="21" s="1"/>
  <c r="BT57" i="21"/>
  <c r="CJ57" i="21" s="1"/>
  <c r="BT56" i="21"/>
  <c r="CJ56" i="21" s="1"/>
  <c r="BT55" i="21"/>
  <c r="CJ55" i="21" s="1"/>
  <c r="BT54" i="21"/>
  <c r="CJ54" i="21" s="1"/>
  <c r="BT53" i="21"/>
  <c r="CJ53" i="21" s="1"/>
  <c r="BT52" i="21"/>
  <c r="CJ52" i="21" s="1"/>
  <c r="BT51" i="21"/>
  <c r="CJ51" i="21" s="1"/>
  <c r="BT50" i="21"/>
  <c r="CJ50" i="21" s="1"/>
  <c r="BT49" i="21"/>
  <c r="CJ49" i="21" s="1"/>
  <c r="BT48" i="21"/>
  <c r="CJ48" i="21" s="1"/>
  <c r="BT47" i="21"/>
  <c r="CJ47" i="21" s="1"/>
  <c r="BT46" i="21"/>
  <c r="CJ46" i="21" s="1"/>
  <c r="BT45" i="21"/>
  <c r="CJ45" i="21" s="1"/>
  <c r="BT44" i="21"/>
  <c r="CJ44" i="21" s="1"/>
  <c r="BT43" i="21"/>
  <c r="CJ43" i="21" s="1"/>
  <c r="BT42" i="21"/>
  <c r="CJ42" i="21" s="1"/>
  <c r="BT41" i="21"/>
  <c r="CJ41" i="21" s="1"/>
  <c r="BT40" i="21"/>
  <c r="CJ40" i="21" s="1"/>
  <c r="BT39" i="21"/>
  <c r="CJ39" i="21" s="1"/>
  <c r="BT38" i="21"/>
  <c r="CJ38" i="21" s="1"/>
  <c r="BT37" i="21"/>
  <c r="CJ37" i="21" s="1"/>
  <c r="BT36" i="21"/>
  <c r="CJ36" i="21" s="1"/>
  <c r="BT35" i="21"/>
  <c r="CJ35" i="21" s="1"/>
  <c r="BT34" i="21"/>
  <c r="CJ34" i="21" s="1"/>
  <c r="BT33" i="21"/>
  <c r="CJ33" i="21" s="1"/>
  <c r="BT32" i="21"/>
  <c r="CJ32" i="21" s="1"/>
  <c r="BT31" i="21"/>
  <c r="CJ31" i="21" s="1"/>
  <c r="BT30" i="21"/>
  <c r="CJ30" i="21" s="1"/>
  <c r="BT29" i="21"/>
  <c r="CJ29" i="21" s="1"/>
  <c r="BT28" i="21"/>
  <c r="CJ28" i="21" s="1"/>
  <c r="BT27" i="21"/>
  <c r="CJ27" i="21" s="1"/>
  <c r="BT26" i="21"/>
  <c r="CJ26" i="21" s="1"/>
  <c r="BT25" i="21"/>
  <c r="CJ25" i="21" s="1"/>
  <c r="BT24" i="21"/>
  <c r="CJ24" i="21" s="1"/>
  <c r="BT23" i="21"/>
  <c r="CJ23" i="21" s="1"/>
  <c r="BT22" i="21"/>
  <c r="CJ22" i="21" s="1"/>
  <c r="BT21" i="21"/>
  <c r="CJ21" i="21" s="1"/>
  <c r="BT20" i="21"/>
  <c r="CJ20" i="21" s="1"/>
  <c r="BT19" i="21"/>
  <c r="CJ19" i="21" s="1"/>
  <c r="BT18" i="21"/>
  <c r="CJ18" i="21" s="1"/>
  <c r="BT17" i="21"/>
  <c r="CJ17" i="21" s="1"/>
  <c r="BT16" i="21"/>
  <c r="CJ16" i="21" s="1"/>
  <c r="BT15" i="21"/>
  <c r="CJ15" i="21" s="1"/>
  <c r="BT14" i="21"/>
  <c r="CJ14" i="21" s="1"/>
  <c r="BT13" i="21"/>
  <c r="CJ13" i="21" s="1"/>
  <c r="BT12" i="21"/>
  <c r="CJ12" i="21" s="1"/>
  <c r="BT11" i="21"/>
  <c r="CJ11" i="21" s="1"/>
  <c r="BT10" i="21"/>
  <c r="CJ10" i="21" s="1"/>
  <c r="BT9" i="21"/>
  <c r="CJ9" i="21" s="1"/>
  <c r="BT8" i="21"/>
  <c r="CJ8" i="21" s="1"/>
  <c r="BT7" i="21"/>
  <c r="CJ7" i="21" s="1"/>
  <c r="BT6" i="21"/>
  <c r="CJ6" i="21" s="1"/>
  <c r="BT5" i="21"/>
  <c r="CJ5" i="21" s="1"/>
  <c r="BT143" i="21"/>
  <c r="CJ143" i="21" s="1"/>
  <c r="BT142" i="21"/>
  <c r="CJ142" i="21" s="1"/>
  <c r="BT141" i="21"/>
  <c r="CJ141" i="21" s="1"/>
  <c r="BT140" i="21"/>
  <c r="CJ140" i="21" s="1"/>
  <c r="BT139" i="21"/>
  <c r="CJ139" i="21" s="1"/>
  <c r="BT138" i="21"/>
  <c r="CJ138" i="21" s="1"/>
  <c r="BT137" i="21"/>
  <c r="CJ137" i="21" s="1"/>
  <c r="BT136" i="21"/>
  <c r="CJ136" i="21" s="1"/>
  <c r="BT135" i="21"/>
  <c r="CJ135" i="21" s="1"/>
  <c r="BT134" i="21"/>
  <c r="CJ134" i="21" s="1"/>
  <c r="BT133" i="21"/>
  <c r="CJ133" i="21" s="1"/>
  <c r="BT132" i="21"/>
  <c r="CJ132" i="21" s="1"/>
  <c r="BT131" i="21"/>
  <c r="CJ131" i="21" s="1"/>
  <c r="BT130" i="21"/>
  <c r="CJ130" i="21" s="1"/>
  <c r="BT129" i="21"/>
  <c r="CJ129" i="21" s="1"/>
  <c r="BT128" i="21"/>
  <c r="CJ128" i="21" s="1"/>
  <c r="BT127" i="21"/>
  <c r="CJ127" i="21" s="1"/>
  <c r="BT126" i="21"/>
  <c r="CJ126" i="21" s="1"/>
  <c r="BT125" i="21"/>
  <c r="CJ125" i="21" s="1"/>
  <c r="BT124" i="21"/>
  <c r="CJ124" i="21" s="1"/>
  <c r="BT123" i="21"/>
  <c r="CJ123" i="21" s="1"/>
  <c r="BT122" i="21"/>
  <c r="CJ122" i="21" s="1"/>
  <c r="BT121" i="21"/>
  <c r="CJ121" i="21" s="1"/>
  <c r="BT120" i="21"/>
  <c r="CJ120" i="21" s="1"/>
  <c r="BT119" i="21"/>
  <c r="CJ119" i="21" s="1"/>
  <c r="BT118" i="21"/>
  <c r="CJ118" i="21" s="1"/>
  <c r="BT117" i="21"/>
  <c r="CJ117" i="21" s="1"/>
  <c r="BT116" i="21"/>
  <c r="CJ116" i="21" s="1"/>
  <c r="BT115" i="21"/>
  <c r="CJ115" i="21" s="1"/>
  <c r="BT114" i="21"/>
  <c r="CJ114" i="21" s="1"/>
  <c r="BT113" i="21"/>
  <c r="CJ113" i="21" s="1"/>
  <c r="BT112" i="21"/>
  <c r="CJ112" i="21" s="1"/>
  <c r="BT111" i="21"/>
  <c r="CJ111" i="21" s="1"/>
  <c r="BT110" i="21"/>
  <c r="CJ110" i="21" s="1"/>
  <c r="BT109" i="21"/>
  <c r="CJ109" i="21" s="1"/>
  <c r="BT108" i="21"/>
  <c r="CJ108" i="21" s="1"/>
  <c r="BT107" i="21"/>
  <c r="CJ107" i="21" s="1"/>
  <c r="BT106" i="21"/>
  <c r="CJ106" i="21" s="1"/>
  <c r="BT105" i="21"/>
  <c r="CJ105" i="21" s="1"/>
  <c r="BT104" i="21"/>
  <c r="CJ104" i="21" s="1"/>
  <c r="BT103" i="21"/>
  <c r="CJ103" i="21" s="1"/>
  <c r="BT102" i="21"/>
  <c r="CJ102" i="21" s="1"/>
  <c r="BT101" i="21"/>
  <c r="CJ101" i="21" s="1"/>
  <c r="BT100" i="21"/>
  <c r="CJ100" i="21" s="1"/>
  <c r="BT99" i="21"/>
  <c r="CJ99" i="21" s="1"/>
  <c r="BT98" i="21"/>
  <c r="CJ98" i="21" s="1"/>
  <c r="BT97" i="21"/>
  <c r="CJ97" i="21" s="1"/>
  <c r="BT96" i="21"/>
  <c r="CJ96" i="21" s="1"/>
  <c r="BT95" i="21"/>
  <c r="CJ95" i="21" s="1"/>
  <c r="BT94" i="21"/>
  <c r="CJ94" i="21" s="1"/>
  <c r="BT93" i="21"/>
  <c r="CJ93" i="21" s="1"/>
  <c r="BT92" i="21"/>
  <c r="CJ92" i="21" s="1"/>
  <c r="BT91" i="21"/>
  <c r="CJ91" i="21" s="1"/>
  <c r="BT90" i="21"/>
  <c r="CJ90" i="21" s="1"/>
  <c r="BT89" i="21"/>
  <c r="CJ89" i="21" s="1"/>
  <c r="BT88" i="21"/>
  <c r="CJ88" i="21" s="1"/>
  <c r="BT87" i="21"/>
  <c r="CJ87" i="21" s="1"/>
  <c r="BT86" i="21"/>
  <c r="CJ86" i="21" s="1"/>
  <c r="BT85" i="21"/>
  <c r="CJ85" i="21" s="1"/>
  <c r="BT84" i="21"/>
  <c r="CJ84" i="21" s="1"/>
  <c r="BT83" i="21"/>
  <c r="CJ83" i="21" s="1"/>
  <c r="BT82" i="21"/>
  <c r="CJ82" i="21" s="1"/>
  <c r="BT81" i="21"/>
  <c r="CJ81" i="21" s="1"/>
  <c r="BT80" i="21"/>
  <c r="CJ80" i="21" s="1"/>
  <c r="BT79" i="21"/>
  <c r="CJ79" i="21" s="1"/>
  <c r="BT78" i="21"/>
  <c r="CJ78" i="21" s="1"/>
  <c r="BT77" i="21"/>
  <c r="CJ77" i="21" s="1"/>
  <c r="BT76" i="21"/>
  <c r="CJ76" i="21" s="1"/>
  <c r="BT75" i="21"/>
  <c r="CJ75" i="21" s="1"/>
  <c r="BT149" i="21"/>
  <c r="CJ149" i="21" s="1"/>
  <c r="BT148" i="21"/>
  <c r="CJ148" i="21" s="1"/>
  <c r="BT147" i="21"/>
  <c r="CJ147" i="21" s="1"/>
  <c r="BT146" i="21"/>
  <c r="CJ146" i="21" s="1"/>
  <c r="BT145" i="21"/>
  <c r="CJ145" i="21" s="1"/>
  <c r="BT152" i="21"/>
  <c r="CJ152" i="21" s="1"/>
  <c r="BT151" i="21"/>
  <c r="CJ151" i="21" s="1"/>
  <c r="CJ153" i="27" l="1"/>
  <c r="BT157" i="27"/>
  <c r="BT153" i="27"/>
  <c r="AV156" i="26"/>
  <c r="AU156" i="26"/>
  <c r="AV156" i="25"/>
  <c r="AU156" i="25"/>
  <c r="AT156" i="26" l="1"/>
  <c r="AS156" i="26"/>
  <c r="AR156" i="26"/>
  <c r="AQ156" i="26"/>
  <c r="AP156" i="26"/>
  <c r="AO156" i="26"/>
  <c r="AN156" i="26"/>
  <c r="AM156" i="26"/>
  <c r="AL156" i="26"/>
  <c r="AK156" i="26"/>
  <c r="AJ156" i="26"/>
  <c r="AI156" i="26"/>
  <c r="AH156" i="26"/>
  <c r="AG156" i="26"/>
  <c r="AF156" i="26"/>
  <c r="AE156" i="26"/>
  <c r="AD156" i="26"/>
  <c r="AC156" i="26"/>
  <c r="AB156" i="26"/>
  <c r="AA156" i="26"/>
  <c r="Z156" i="26"/>
  <c r="Y156" i="26"/>
  <c r="X156" i="26"/>
  <c r="W156" i="26"/>
  <c r="V156" i="26"/>
  <c r="U156" i="26"/>
  <c r="T156" i="26"/>
  <c r="S156" i="26"/>
  <c r="R156" i="26"/>
  <c r="Q156" i="26"/>
  <c r="P156" i="26"/>
  <c r="O156" i="26"/>
  <c r="N156" i="26"/>
  <c r="M156" i="26"/>
  <c r="L156" i="26"/>
  <c r="K156" i="26"/>
  <c r="J156" i="26"/>
  <c r="I156" i="26"/>
  <c r="H156" i="26"/>
  <c r="G156" i="26"/>
  <c r="F156" i="26"/>
  <c r="E156" i="26"/>
  <c r="D156" i="26"/>
  <c r="C156" i="26"/>
  <c r="AT156" i="25"/>
  <c r="CF153" i="21" l="1"/>
  <c r="CD153" i="21"/>
  <c r="AS156" i="25" l="1"/>
  <c r="AR156" i="25"/>
  <c r="AQ156" i="25"/>
  <c r="AP156" i="25"/>
  <c r="AO156" i="25"/>
  <c r="AN156" i="25"/>
  <c r="AM156" i="25"/>
  <c r="AL156" i="25"/>
  <c r="AK156" i="25"/>
  <c r="AJ156" i="25"/>
  <c r="AI156" i="25"/>
  <c r="AH156" i="25"/>
  <c r="AG156" i="25"/>
  <c r="AF156" i="25"/>
  <c r="AE156" i="25"/>
  <c r="AD156" i="25"/>
  <c r="BH153" i="21" l="1"/>
  <c r="BH157" i="21" s="1"/>
  <c r="M61" i="7" l="1"/>
  <c r="I61" i="7"/>
  <c r="E61" i="7"/>
  <c r="CI153" i="21" l="1"/>
  <c r="CH153" i="21"/>
  <c r="CG153" i="21"/>
  <c r="CE153" i="21"/>
  <c r="CC153" i="21"/>
  <c r="CB153" i="21"/>
  <c r="BX153" i="21"/>
  <c r="BW153" i="21"/>
  <c r="BV153" i="21"/>
  <c r="BU153" i="21"/>
  <c r="BS153" i="21"/>
  <c r="BS157" i="21" s="1"/>
  <c r="BR153" i="21"/>
  <c r="BR157" i="21" s="1"/>
  <c r="BQ153" i="21"/>
  <c r="BQ157" i="21" s="1"/>
  <c r="BP153" i="21"/>
  <c r="BP157" i="21" s="1"/>
  <c r="BO153" i="21"/>
  <c r="BO157" i="21" s="1"/>
  <c r="BN153" i="21"/>
  <c r="BN157" i="21" s="1"/>
  <c r="BM153" i="21"/>
  <c r="BM157" i="21" s="1"/>
  <c r="BL153" i="21"/>
  <c r="BL157" i="21" s="1"/>
  <c r="BK153" i="21"/>
  <c r="BK157" i="21" s="1"/>
  <c r="BJ153" i="21"/>
  <c r="BJ157" i="21" s="1"/>
  <c r="BI153" i="21"/>
  <c r="BI157" i="21" s="1"/>
  <c r="BG153" i="21"/>
  <c r="BG157" i="21" s="1"/>
  <c r="BF153" i="21"/>
  <c r="BF157" i="21" s="1"/>
  <c r="BE153" i="21"/>
  <c r="BE157" i="21" s="1"/>
  <c r="BD153" i="21"/>
  <c r="BD157" i="21" s="1"/>
  <c r="BC153" i="21"/>
  <c r="BC157" i="21" s="1"/>
  <c r="BB153" i="21"/>
  <c r="BB157" i="21" s="1"/>
  <c r="BA153" i="21"/>
  <c r="BA157" i="21" s="1"/>
  <c r="AZ153" i="21"/>
  <c r="AZ157" i="21" s="1"/>
  <c r="AY153" i="21"/>
  <c r="AY157" i="21" s="1"/>
  <c r="AX153" i="21"/>
  <c r="AX157" i="21" s="1"/>
  <c r="AW153" i="21"/>
  <c r="AW157" i="21" s="1"/>
  <c r="AV153" i="21"/>
  <c r="AV157" i="21" s="1"/>
  <c r="AU153" i="21"/>
  <c r="AU157" i="21" s="1"/>
  <c r="AT153" i="21"/>
  <c r="AT157" i="21" s="1"/>
  <c r="AS153" i="21"/>
  <c r="AS157" i="21" s="1"/>
  <c r="AR153" i="21"/>
  <c r="AR157" i="21" s="1"/>
  <c r="AQ153" i="21"/>
  <c r="AQ157" i="21" s="1"/>
  <c r="AP153" i="21"/>
  <c r="AP157" i="21" s="1"/>
  <c r="AO153" i="21"/>
  <c r="AO157" i="21" s="1"/>
  <c r="AN153" i="21"/>
  <c r="AN157" i="21" s="1"/>
  <c r="AM153" i="21"/>
  <c r="AM157" i="21" s="1"/>
  <c r="AL153" i="21"/>
  <c r="AL157" i="21" s="1"/>
  <c r="AK153" i="21"/>
  <c r="AK157" i="21" s="1"/>
  <c r="AJ153" i="21"/>
  <c r="AJ157" i="21" s="1"/>
  <c r="AI153" i="21"/>
  <c r="AI157" i="21" s="1"/>
  <c r="AH153" i="21"/>
  <c r="AH157" i="21" s="1"/>
  <c r="AG153" i="21"/>
  <c r="AG157" i="21" s="1"/>
  <c r="AF153" i="21"/>
  <c r="AF157" i="21" s="1"/>
  <c r="AE153" i="21"/>
  <c r="AE157" i="21" s="1"/>
  <c r="AD153" i="21"/>
  <c r="AD157" i="21" s="1"/>
  <c r="AC153" i="21"/>
  <c r="AC157" i="21" s="1"/>
  <c r="AB153" i="21"/>
  <c r="AB157" i="21" s="1"/>
  <c r="AA153" i="21"/>
  <c r="AA157" i="21" s="1"/>
  <c r="Z153" i="21"/>
  <c r="Z157" i="21" s="1"/>
  <c r="Y153" i="21"/>
  <c r="Y157" i="21" s="1"/>
  <c r="X153" i="21"/>
  <c r="X157" i="21" s="1"/>
  <c r="W153" i="21"/>
  <c r="W157" i="21" s="1"/>
  <c r="V153" i="21"/>
  <c r="V157" i="21" s="1"/>
  <c r="U153" i="21"/>
  <c r="U157" i="21" s="1"/>
  <c r="T153" i="21"/>
  <c r="T157" i="21" s="1"/>
  <c r="S153" i="21"/>
  <c r="S157" i="21" s="1"/>
  <c r="R153" i="21"/>
  <c r="R157" i="21" s="1"/>
  <c r="Q153" i="21"/>
  <c r="Q157" i="21" s="1"/>
  <c r="P153" i="21"/>
  <c r="P157" i="21" s="1"/>
  <c r="O153" i="21"/>
  <c r="O157" i="21" s="1"/>
  <c r="N153" i="21"/>
  <c r="N157" i="21" s="1"/>
  <c r="M153" i="21"/>
  <c r="M157" i="21" s="1"/>
  <c r="L153" i="21"/>
  <c r="L157" i="21" s="1"/>
  <c r="K153" i="21"/>
  <c r="K157" i="21" s="1"/>
  <c r="J153" i="21"/>
  <c r="J157" i="21" s="1"/>
  <c r="I153" i="21"/>
  <c r="I157" i="21" s="1"/>
  <c r="H153" i="21"/>
  <c r="H157" i="21" s="1"/>
  <c r="G153" i="21"/>
  <c r="G157" i="21" s="1"/>
  <c r="F153" i="21"/>
  <c r="F157" i="21" s="1"/>
  <c r="E153" i="21"/>
  <c r="E157" i="21" s="1"/>
  <c r="D153" i="21"/>
  <c r="D157" i="21" s="1"/>
  <c r="C153" i="21"/>
  <c r="C157" i="21" s="1"/>
  <c r="BT153" i="21" l="1"/>
  <c r="BT157" i="21"/>
  <c r="M5" i="7" l="1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2" i="7"/>
  <c r="M63" i="7"/>
  <c r="M64" i="7"/>
  <c r="M65" i="7"/>
  <c r="M66" i="7"/>
  <c r="M67" i="7"/>
  <c r="M68" i="7"/>
  <c r="M69" i="7"/>
  <c r="M70" i="7"/>
  <c r="M71" i="7"/>
  <c r="M72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2" i="7"/>
  <c r="I63" i="7"/>
  <c r="I64" i="7"/>
  <c r="I65" i="7"/>
  <c r="I66" i="7"/>
  <c r="I67" i="7"/>
  <c r="I68" i="7"/>
  <c r="I69" i="7"/>
  <c r="I70" i="7"/>
  <c r="I71" i="7"/>
  <c r="I72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2" i="7"/>
  <c r="E63" i="7"/>
  <c r="E64" i="7"/>
  <c r="E65" i="7"/>
  <c r="E66" i="7"/>
  <c r="E67" i="7"/>
  <c r="E68" i="7"/>
  <c r="E69" i="7"/>
  <c r="E70" i="7"/>
  <c r="E71" i="7"/>
  <c r="E72" i="7"/>
  <c r="E4" i="7"/>
  <c r="AC156" i="25"/>
  <c r="AB156" i="25"/>
  <c r="AA156" i="25"/>
  <c r="Z156" i="25"/>
  <c r="Y156" i="25"/>
  <c r="X156" i="25"/>
  <c r="W156" i="25"/>
  <c r="V156" i="25"/>
  <c r="U156" i="25"/>
  <c r="T156" i="25"/>
  <c r="S156" i="25"/>
  <c r="R156" i="25"/>
  <c r="Q156" i="25"/>
  <c r="P156" i="25"/>
  <c r="O156" i="25"/>
  <c r="N156" i="25"/>
  <c r="M156" i="25"/>
  <c r="L156" i="25"/>
  <c r="K156" i="25"/>
  <c r="J156" i="25"/>
  <c r="I156" i="25"/>
  <c r="H156" i="25"/>
  <c r="G156" i="25"/>
  <c r="F156" i="25"/>
  <c r="E156" i="25"/>
  <c r="D156" i="25"/>
  <c r="C156" i="25"/>
  <c r="I73" i="7" l="1"/>
  <c r="M73" i="7"/>
  <c r="CJ153" i="21"/>
  <c r="E73" i="7"/>
</calcChain>
</file>

<file path=xl/sharedStrings.xml><?xml version="1.0" encoding="utf-8"?>
<sst xmlns="http://schemas.openxmlformats.org/spreadsheetml/2006/main" count="2892" uniqueCount="283">
  <si>
    <t>I alt</t>
  </si>
  <si>
    <t>Landbrug og gartneri</t>
  </si>
  <si>
    <t>Skovbrug</t>
  </si>
  <si>
    <t>Fiskeri</t>
  </si>
  <si>
    <t>Træindustri</t>
  </si>
  <si>
    <t>Papirindustri</t>
  </si>
  <si>
    <t>Trykkerier mv.</t>
  </si>
  <si>
    <t>Olieraffinaderier mv.</t>
  </si>
  <si>
    <t>Medicinalindustri</t>
  </si>
  <si>
    <t>Plast- og gummiindustri</t>
  </si>
  <si>
    <t>Fremst. af metal</t>
  </si>
  <si>
    <t>Metalvareindustri</t>
  </si>
  <si>
    <t>Fremst. af motorkøretøjer</t>
  </si>
  <si>
    <t>Fremst. andre transportmidler</t>
  </si>
  <si>
    <t>Rep. og inst. af maskiner mv.</t>
  </si>
  <si>
    <t>Vandforsyning</t>
  </si>
  <si>
    <t>Engroshandel</t>
  </si>
  <si>
    <t>Detailhandel</t>
  </si>
  <si>
    <t>Skibsfart</t>
  </si>
  <si>
    <t>Luftfart</t>
  </si>
  <si>
    <t>Hjælpevirksomhed til transport</t>
  </si>
  <si>
    <t>Post og kurertjeneste</t>
  </si>
  <si>
    <t>Telekommunikation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</si>
  <si>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</si>
  <si>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</si>
  <si>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</si>
  <si>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</si>
  <si>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</si>
  <si>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</si>
  <si>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Arkitekter og rådg. ingeniører</t>
  </si>
  <si>
    <t>Forskning og udv., markedsmæss</t>
  </si>
  <si>
    <t>Forskning og udv., ikke-marked</t>
  </si>
  <si>
    <t>Reklame- og analysebureauer</t>
  </si>
  <si>
    <t>Udlejn. og leasing af materiel</t>
  </si>
  <si>
    <t>Arbejdsformid., vikarbureauer</t>
  </si>
  <si>
    <t>Rejsebureauer</t>
  </si>
  <si>
    <t>Redningskorps mv., markedsm.</t>
  </si>
  <si>
    <t>Voksenundervisn.mv, markedsm.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</si>
  <si>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</si>
  <si>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</si>
  <si>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</si>
  <si>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</si>
  <si>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</si>
  <si>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</si>
  <si>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</si>
  <si>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</si>
  <si>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</si>
  <si>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</si>
  <si>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</si>
  <si>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</si>
  <si>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</si>
  <si>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Forsikring</t>
  </si>
  <si>
    <t>Undervisning</t>
  </si>
  <si>
    <t>Investering i anlæg</t>
  </si>
  <si>
    <t>Investering i transportmidler</t>
  </si>
  <si>
    <t>Investering i ændring i dyrkede aktiver</t>
  </si>
  <si>
    <t>Anskaffelser af værdigenstande</t>
  </si>
  <si>
    <t>Andre Anvendelser</t>
  </si>
  <si>
    <t>Fra/Til</t>
  </si>
  <si>
    <t>Lagerændringer</t>
  </si>
  <si>
    <t>Eksport</t>
  </si>
  <si>
    <t>Import</t>
  </si>
  <si>
    <t>Andre udenlandske transaktioner</t>
  </si>
  <si>
    <t>Beskæftigelse og præsterede timer</t>
  </si>
  <si>
    <t>Husleje</t>
  </si>
  <si>
    <t>Beregnet husleje af egen bolig</t>
  </si>
  <si>
    <t>Pakkede ferierejser</t>
  </si>
  <si>
    <t>Udgifter på restauranter mv.</t>
  </si>
  <si>
    <t>Udgifter til hoteller mv.</t>
  </si>
  <si>
    <t>Finansielle tjenesteydelser</t>
  </si>
  <si>
    <t xml:space="preserve">Selvstændig </t>
  </si>
  <si>
    <t>Arbejdede timer</t>
  </si>
  <si>
    <t>Tilgang i alt</t>
  </si>
  <si>
    <t>Dansk produktion</t>
  </si>
  <si>
    <t>Dansk Input-output tabel, 1000 kr. Løbende priser</t>
  </si>
  <si>
    <t>Input i produktionen (Transaktionskode 2000)</t>
  </si>
  <si>
    <t>Privat forbrug (Transaktionskode 3110)</t>
  </si>
  <si>
    <t>Total</t>
  </si>
  <si>
    <t>Dansk Input-output tabel, 1000 kr. Foregående års priser</t>
  </si>
  <si>
    <t>Selvstændige</t>
  </si>
  <si>
    <t>Antal beskæftigede, inkl. personer på orlov</t>
  </si>
  <si>
    <t>Antal beskæftigede, ekskl. personer på orlov</t>
  </si>
  <si>
    <t>NPISH</t>
  </si>
  <si>
    <t>Markedsmæssigt individuelt offentligt forbrug</t>
  </si>
  <si>
    <t>Ikke markedsmæssigt individuelt offentligt forbrug</t>
  </si>
  <si>
    <t>Primære inputs</t>
  </si>
  <si>
    <t>Lønmodtagere</t>
  </si>
  <si>
    <t>Input/ endelig anvendelse i køberpriser</t>
  </si>
  <si>
    <t>Bruttoværditilvækst (BVT)</t>
  </si>
  <si>
    <t>Produktionsværdi</t>
  </si>
  <si>
    <t>Input  i alt.</t>
  </si>
  <si>
    <t>01000</t>
  </si>
  <si>
    <t>02000</t>
  </si>
  <si>
    <t>03000</t>
  </si>
  <si>
    <t>06090</t>
  </si>
  <si>
    <t>Råstofindvinding</t>
  </si>
  <si>
    <t>10120</t>
  </si>
  <si>
    <t>Føde-, drikke-, tobaksvare</t>
  </si>
  <si>
    <t>13150</t>
  </si>
  <si>
    <t>Tekstil- og læderindustri</t>
  </si>
  <si>
    <t>16000</t>
  </si>
  <si>
    <t>17000</t>
  </si>
  <si>
    <t>18000</t>
  </si>
  <si>
    <t>19000</t>
  </si>
  <si>
    <t>20000</t>
  </si>
  <si>
    <t>Kemisk industri</t>
  </si>
  <si>
    <t>21000</t>
  </si>
  <si>
    <t>22000</t>
  </si>
  <si>
    <t>23000</t>
  </si>
  <si>
    <t>Glas- og betonindustri</t>
  </si>
  <si>
    <t>24000</t>
  </si>
  <si>
    <t>25000</t>
  </si>
  <si>
    <t>26000</t>
  </si>
  <si>
    <t>Elektronikindustri</t>
  </si>
  <si>
    <t>27000</t>
  </si>
  <si>
    <t>Fremst. af elektrisk udstyr</t>
  </si>
  <si>
    <t>28000</t>
  </si>
  <si>
    <t>Maskinindustri</t>
  </si>
  <si>
    <t>29000</t>
  </si>
  <si>
    <t>30000</t>
  </si>
  <si>
    <t>31320</t>
  </si>
  <si>
    <t>Møbel og anden industri</t>
  </si>
  <si>
    <t>33000</t>
  </si>
  <si>
    <t>35000</t>
  </si>
  <si>
    <t>Energiforsyning</t>
  </si>
  <si>
    <t>36000</t>
  </si>
  <si>
    <t>37390</t>
  </si>
  <si>
    <t>Renovation, affaldsbehandl.mv.</t>
  </si>
  <si>
    <t>41430</t>
  </si>
  <si>
    <t>Bygge og anlæg</t>
  </si>
  <si>
    <t>45000</t>
  </si>
  <si>
    <t>Bilhandel og -værksteder mv.</t>
  </si>
  <si>
    <t>46000</t>
  </si>
  <si>
    <t>47000</t>
  </si>
  <si>
    <t>49000</t>
  </si>
  <si>
    <t>Landtransport</t>
  </si>
  <si>
    <t>50000</t>
  </si>
  <si>
    <t>51000</t>
  </si>
  <si>
    <t>52000</t>
  </si>
  <si>
    <t>53000</t>
  </si>
  <si>
    <t>55560</t>
  </si>
  <si>
    <t>Hoteller og restauranter</t>
  </si>
  <si>
    <t>58000</t>
  </si>
  <si>
    <t>Udgivervirksomhed</t>
  </si>
  <si>
    <t>59600</t>
  </si>
  <si>
    <t>Radio,TV,Film-,tv-,musik-prod.</t>
  </si>
  <si>
    <t>61000</t>
  </si>
  <si>
    <t>62630</t>
  </si>
  <si>
    <t>It- og informationstjenester</t>
  </si>
  <si>
    <t>64000</t>
  </si>
  <si>
    <t>Finansiel virksomhed</t>
  </si>
  <si>
    <t>65000</t>
  </si>
  <si>
    <t>66000</t>
  </si>
  <si>
    <t>68100</t>
  </si>
  <si>
    <t>68300</t>
  </si>
  <si>
    <t>68203</t>
  </si>
  <si>
    <t>68204</t>
  </si>
  <si>
    <t>69700</t>
  </si>
  <si>
    <t>Advokat,revisor,virksomh-kons.</t>
  </si>
  <si>
    <t>71000</t>
  </si>
  <si>
    <t>72001</t>
  </si>
  <si>
    <t>72002</t>
  </si>
  <si>
    <t>73000</t>
  </si>
  <si>
    <t>74750</t>
  </si>
  <si>
    <t>Dyrlæger og anden videnservice</t>
  </si>
  <si>
    <t>77000</t>
  </si>
  <si>
    <t>78000</t>
  </si>
  <si>
    <t>79000</t>
  </si>
  <si>
    <t>80820</t>
  </si>
  <si>
    <t>Rengøring, anden forr.service</t>
  </si>
  <si>
    <t>84101</t>
  </si>
  <si>
    <t>84202</t>
  </si>
  <si>
    <t>Offentlig administration mv.</t>
  </si>
  <si>
    <t>85101</t>
  </si>
  <si>
    <t>85202</t>
  </si>
  <si>
    <t>Undervisning, ikke makedsm.</t>
  </si>
  <si>
    <t>86000</t>
  </si>
  <si>
    <t>Sundhedsvæsen</t>
  </si>
  <si>
    <t>87880</t>
  </si>
  <si>
    <t>Sociale institutioner</t>
  </si>
  <si>
    <t>90920</t>
  </si>
  <si>
    <t>Kunst, kultur og spil</t>
  </si>
  <si>
    <t>93000</t>
  </si>
  <si>
    <t>Sport,forlystelser,fritidsakt.</t>
  </si>
  <si>
    <t>94000</t>
  </si>
  <si>
    <t>95000</t>
  </si>
  <si>
    <t>96000</t>
  </si>
  <si>
    <t>97000</t>
  </si>
  <si>
    <t>Andre varer og tjenester til husholdningen</t>
  </si>
  <si>
    <t>Ikke-alkoholiske drikkevarer</t>
  </si>
  <si>
    <t>Alkoholiske drikkevarer</t>
  </si>
  <si>
    <t>Tobak mv.</t>
  </si>
  <si>
    <t>Husholdningernes forbrug</t>
  </si>
  <si>
    <t>3141</t>
  </si>
  <si>
    <t>513x</t>
  </si>
  <si>
    <t>ICT udstyr, andre maskiner og inventar samt våbensystemer</t>
  </si>
  <si>
    <t>Intellektuelle rettigheder</t>
  </si>
  <si>
    <t>517x</t>
  </si>
  <si>
    <t>0113</t>
  </si>
  <si>
    <t>0120</t>
  </si>
  <si>
    <t>0212</t>
  </si>
  <si>
    <t>0290</t>
  </si>
  <si>
    <t>0310</t>
  </si>
  <si>
    <t>0320</t>
  </si>
  <si>
    <t>0410</t>
  </si>
  <si>
    <t>0420</t>
  </si>
  <si>
    <t>0430</t>
  </si>
  <si>
    <t>0440</t>
  </si>
  <si>
    <t>0450</t>
  </si>
  <si>
    <t>0510</t>
  </si>
  <si>
    <t>0520</t>
  </si>
  <si>
    <t>0530</t>
  </si>
  <si>
    <t>0540</t>
  </si>
  <si>
    <t>0550</t>
  </si>
  <si>
    <t>0560</t>
  </si>
  <si>
    <t>0610</t>
  </si>
  <si>
    <t>0620</t>
  </si>
  <si>
    <t>0634</t>
  </si>
  <si>
    <t>0710</t>
  </si>
  <si>
    <t>0720</t>
  </si>
  <si>
    <t>0730</t>
  </si>
  <si>
    <t>0740</t>
  </si>
  <si>
    <t>0810</t>
  </si>
  <si>
    <t>0820</t>
  </si>
  <si>
    <t>0830</t>
  </si>
  <si>
    <t>0910</t>
  </si>
  <si>
    <t>0920</t>
  </si>
  <si>
    <t>0930</t>
  </si>
  <si>
    <t>0940</t>
  </si>
  <si>
    <t>0950</t>
  </si>
  <si>
    <t>0960</t>
  </si>
  <si>
    <t>0970</t>
  </si>
  <si>
    <t>0980</t>
  </si>
  <si>
    <t>1000</t>
  </si>
  <si>
    <t>1110</t>
  </si>
  <si>
    <t>1120</t>
  </si>
  <si>
    <t>1210</t>
  </si>
  <si>
    <t>1220</t>
  </si>
  <si>
    <t>1310</t>
  </si>
  <si>
    <t>1320</t>
  </si>
  <si>
    <t>1330</t>
  </si>
  <si>
    <t>1390</t>
  </si>
  <si>
    <t>Fødevarer mv.</t>
  </si>
  <si>
    <t>Beklædning, vask og rens</t>
  </si>
  <si>
    <t>Reparation og vedl. af bolig</t>
  </si>
  <si>
    <t>Vandforsyning, renovation mv.</t>
  </si>
  <si>
    <t>Elektricitet, fjernvarme og andet brændsel</t>
  </si>
  <si>
    <t>Boligtekstiler</t>
  </si>
  <si>
    <t>Husholdsapparater og vedligeholdelse heraf</t>
  </si>
  <si>
    <t>Glas, service og husholdningsredskaber</t>
  </si>
  <si>
    <t>Værktøj og udstyr til hus og have</t>
  </si>
  <si>
    <t>Medicinske produkter, apparater og medicinsk udstyr</t>
  </si>
  <si>
    <t>Læger, tandlæge mv.</t>
  </si>
  <si>
    <t>Hospitalers tjenesteydelser</t>
  </si>
  <si>
    <t>Køb af køretøjer</t>
  </si>
  <si>
    <t>Drift af køretøjer</t>
  </si>
  <si>
    <t>Persontransport</t>
  </si>
  <si>
    <t>Varetransport</t>
  </si>
  <si>
    <t>It-, tele-, lyd- og billedudstyr</t>
  </si>
  <si>
    <t>Software</t>
  </si>
  <si>
    <t>Informations- og kommunikationstjenester</t>
  </si>
  <si>
    <t>Fotoudstyr, både, campingvogne mv.</t>
  </si>
  <si>
    <t>Sportsudst.legetøj,kæledyr mv.</t>
  </si>
  <si>
    <t>Have og kæledyr</t>
  </si>
  <si>
    <t>Fritidstjenester</t>
  </si>
  <si>
    <t>Musikinstrumenter og lyd</t>
  </si>
  <si>
    <t xml:space="preserve">Biografer, museum mv. </t>
  </si>
  <si>
    <t>Bøger, aviser, papir, skriveudstyr mv.</t>
  </si>
  <si>
    <t>Toiletartikler, barbermask.mv, frisører</t>
  </si>
  <si>
    <t xml:space="preserve">Andre personlige artikler </t>
  </si>
  <si>
    <t>Daginstitutioner, plejehjem</t>
  </si>
  <si>
    <t>Andre tjenesteydelser</t>
  </si>
  <si>
    <t>Turistudgifter</t>
  </si>
  <si>
    <t>Turist-indtægter</t>
  </si>
  <si>
    <t>Investering i boliger</t>
  </si>
  <si>
    <t>Investering i andre bygninger</t>
  </si>
  <si>
    <t>Kollektivt offentligt forbrug</t>
  </si>
  <si>
    <t>Andre produktionsskatter, netto</t>
  </si>
  <si>
    <t>Aflønning af ansatte</t>
  </si>
  <si>
    <t>Overskud af produktionen og blandet indkomst</t>
  </si>
  <si>
    <t>Told på import</t>
  </si>
  <si>
    <t>Told i alt</t>
  </si>
  <si>
    <t>Dansk Input-output tabel, 1000 kr. Foregående års  priser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</si>
</sst>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sz val="1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5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4" borderId="0" xfId="0" applyFill="1"/>
    <xf numFmtId="0" fontId="0" fillId="5" borderId="0" xfId="0" applyFill="1"/>
    <xf numFmtId="49" fontId="0" fillId="0" borderId="0" xfId="0" applyNumberFormat="1" applyBorder="1"/>
    <xf numFmtId="0" fontId="1" fillId="7" borderId="4" xfId="0" applyFont="1" applyFill="1" applyBorder="1"/>
    <xf numFmtId="3" fontId="1" fillId="7" borderId="4" xfId="0" applyNumberFormat="1" applyFont="1" applyFill="1" applyBorder="1"/>
    <xf numFmtId="0" fontId="2" fillId="9" borderId="2" xfId="0" applyFont="1" applyFill="1" applyBorder="1" applyAlignment="1">
      <alignment horizontal="center" vertical="center"/>
    </xf>
    <xf numFmtId="0" fontId="0" fillId="8" borderId="0" xfId="0" applyFill="1"/>
    <xf numFmtId="0" fontId="0" fillId="10" borderId="0" xfId="0" applyFill="1"/>
    <xf numFmtId="0" fontId="1" fillId="10" borderId="3" xfId="0" applyFont="1" applyFill="1" applyBorder="1"/>
    <xf numFmtId="0" fontId="0" fillId="10" borderId="3" xfId="0" applyFill="1" applyBorder="1"/>
    <xf numFmtId="3" fontId="0" fillId="10" borderId="3" xfId="0" applyNumberFormat="1" applyFill="1" applyBorder="1"/>
    <xf numFmtId="3" fontId="0" fillId="10" borderId="0" xfId="0" applyNumberFormat="1" applyFill="1"/>
    <xf numFmtId="0" fontId="0" fillId="9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0" fontId="0" fillId="10" borderId="6" xfId="0" applyFill="1" applyBorder="1"/>
    <xf numFmtId="3" fontId="0" fillId="0" borderId="0" xfId="0" applyNumberFormat="1"/>
    <xf numFmtId="0" fontId="0" fillId="11" borderId="0" xfId="0" applyFill="1"/>
    <xf numFmtId="0" fontId="0" fillId="12" borderId="0" xfId="0" applyFill="1"/>
    <xf numFmtId="0" fontId="5" fillId="12" borderId="0" xfId="0" applyFont="1" applyFill="1"/>
    <xf numFmtId="0" fontId="6" fillId="8" borderId="0" xfId="0" applyFont="1" applyFill="1"/>
    <xf numFmtId="0" fontId="1" fillId="11" borderId="0" xfId="0" applyFont="1" applyFill="1"/>
    <xf numFmtId="0" fontId="1" fillId="12" borderId="0" xfId="0" applyFont="1" applyFill="1"/>
    <xf numFmtId="0" fontId="1" fillId="5" borderId="0" xfId="0" applyFont="1" applyFill="1"/>
    <xf numFmtId="0" fontId="1" fillId="6" borderId="0" xfId="0" applyFont="1" applyFill="1"/>
    <xf numFmtId="3" fontId="1" fillId="0" borderId="0" xfId="0" applyNumberFormat="1" applyFont="1"/>
    <xf numFmtId="3" fontId="1" fillId="10" borderId="3" xfId="0" applyNumberFormat="1" applyFont="1" applyFill="1" applyBorder="1"/>
    <xf numFmtId="0" fontId="2" fillId="9" borderId="0" xfId="0" applyFont="1" applyFill="1" applyBorder="1" applyAlignment="1">
      <alignment horizontal="center" vertical="center"/>
    </xf>
    <xf numFmtId="0" fontId="7" fillId="9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1" borderId="0" xfId="0" applyNumberFormat="1" applyFont="1" applyFill="1" applyAlignment="1">
      <alignment wrapText="1"/>
    </xf>
    <xf numFmtId="0" fontId="7" fillId="9" borderId="2" xfId="0" applyFont="1" applyFill="1" applyBorder="1" applyAlignment="1">
      <alignment horizontal="center" vertical="center"/>
    </xf>
    <xf numFmtId="0" fontId="8" fillId="8" borderId="0" xfId="0" applyFont="1" applyFill="1"/>
    <xf numFmtId="0" fontId="0" fillId="0" borderId="0" xfId="0" applyBorder="1" applyAlignment="1">
      <alignment horizontal="right" wrapText="1"/>
    </xf>
    <xf numFmtId="0" fontId="6" fillId="10" borderId="6" xfId="0" applyFont="1" applyFill="1" applyBorder="1"/>
    <xf numFmtId="0" fontId="6" fillId="10" borderId="3" xfId="0" applyFont="1" applyFill="1" applyBorder="1"/>
    <xf numFmtId="0" fontId="9" fillId="0" borderId="0" xfId="0" applyFont="1"/>
    <xf numFmtId="3" fontId="0" fillId="0" borderId="0" xfId="0" applyNumberFormat="1" applyFill="1"/>
    <xf numFmtId="0" fontId="0" fillId="0" borderId="0" xfId="0" applyFill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0" borderId="9" xfId="0" applyFont="1" applyFill="1" applyBorder="1"/>
    <xf numFmtId="3" fontId="1" fillId="10" borderId="9" xfId="0" applyNumberFormat="1" applyFont="1" applyFill="1" applyBorder="1"/>
    <xf numFmtId="3" fontId="1" fillId="7" borderId="3" xfId="0" applyNumberFormat="1" applyFont="1" applyFill="1" applyBorder="1"/>
    <xf numFmtId="0" fontId="1" fillId="7" borderId="3" xfId="0" applyFont="1" applyFill="1" applyBorder="1"/>
    <xf numFmtId="0" fontId="1" fillId="0" borderId="0" xfId="0" applyFont="1" applyFill="1" applyBorder="1"/>
    <xf numFmtId="3" fontId="1" fillId="0" borderId="0" xfId="0" applyNumberFormat="1" applyFont="1" applyFill="1" applyBorder="1"/>
    <xf numFmtId="3" fontId="1" fillId="7" borderId="9" xfId="0" applyNumberFormat="1" applyFont="1" applyFill="1" applyBorder="1"/>
    <xf numFmtId="3" fontId="1" fillId="0" borderId="7" xfId="0" applyNumberFormat="1" applyFont="1" applyFill="1" applyBorder="1"/>
    <xf numFmtId="3" fontId="0" fillId="0" borderId="0" xfId="0" applyNumberFormat="1" applyAlignment="1">
      <alignment horizontal="right" wrapText="1"/>
    </xf>
    <xf numFmtId="0" fontId="0" fillId="0" borderId="0" xfId="0" applyAlignment="1">
      <alignment horizontal="right" wrapText="1"/>
    </xf>
    <xf numFmtId="49" fontId="0" fillId="0" borderId="0" xfId="0" applyNumberFormat="1" applyAlignment="1">
      <alignment horizontal="right" wrapText="1"/>
    </xf>
    <xf numFmtId="0" fontId="4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49" fontId="10" fillId="0" borderId="0" xfId="0" quotePrefix="1" applyNumberFormat="1" applyFont="1" applyAlignment="1">
      <alignment horizontal="right"/>
    </xf>
    <xf numFmtId="49" fontId="10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0" fontId="1" fillId="5" borderId="0" xfId="0" applyFont="1" applyFill="1" applyAlignment="1">
      <alignment wrapText="1"/>
    </xf>
    <xf numFmtId="0" fontId="1" fillId="2" borderId="0" xfId="0" applyFont="1" applyFill="1" applyAlignment="1">
      <alignment wrapText="1"/>
    </xf>
    <xf numFmtId="0" fontId="1" fillId="3" borderId="0" xfId="0" applyFont="1" applyFill="1" applyAlignment="1">
      <alignment wrapText="1"/>
    </xf>
    <xf numFmtId="0" fontId="0" fillId="13" borderId="0" xfId="0" applyFill="1"/>
    <xf numFmtId="3" fontId="1" fillId="7" borderId="10" xfId="0" applyNumberFormat="1" applyFont="1" applyFill="1" applyBorder="1"/>
    <xf numFmtId="3" fontId="0" fillId="0" borderId="0" xfId="0" applyNumberFormat="1" applyFont="1" applyFill="1" applyBorder="1"/>
    <xf numFmtId="0" fontId="0" fillId="0" borderId="0" xfId="0" applyFont="1" applyFill="1" applyBorder="1"/>
    <xf numFmtId="3" fontId="0" fillId="0" borderId="0" xfId="0" applyNumberFormat="1" applyBorder="1" applyAlignment="1">
      <alignment horizontal="right"/>
    </xf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FX378"/>
  <sheetViews>
    <sheetView tabSelected="1" workbookViewId="0">
      <pane xSplit="2" ySplit="3" topLeftCell="C4" activePane="bottomRight" state="frozen"/>
      <selection activeCell="B78" sqref="B78"/>
      <selection pane="topRight" activeCell="B78" sqref="B78"/>
      <selection pane="bottomLeft" activeCell="B78" sqref="B78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74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v>2022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73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12703184.627135841</v>
      </c>
      <c r="D5" s="29">
        <v>2240.1919588319024</v>
      </c>
      <c r="E5" s="29">
        <v>19.540689084324914</v>
      </c>
      <c r="F5" s="29">
        <v>276.47491927116721</v>
      </c>
      <c r="G5" s="29">
        <v>56719648.550119467</v>
      </c>
      <c r="H5" s="29">
        <v>40264.566002841399</v>
      </c>
      <c r="I5" s="29">
        <v>2932.6112725289081</v>
      </c>
      <c r="J5" s="29">
        <v>8.1145491289097258</v>
      </c>
      <c r="K5" s="29">
        <v>14.81678005774474</v>
      </c>
      <c r="L5" s="29">
        <v>104.1377799364642</v>
      </c>
      <c r="M5" s="29">
        <v>999651.38989487092</v>
      </c>
      <c r="N5" s="29">
        <v>2318.0213515003943</v>
      </c>
      <c r="O5" s="29">
        <v>60.914254039103149</v>
      </c>
      <c r="P5" s="29">
        <v>117.51379587001165</v>
      </c>
      <c r="Q5" s="29">
        <v>0.75787027472098534</v>
      </c>
      <c r="R5" s="29">
        <v>160.98549843950769</v>
      </c>
      <c r="S5" s="29">
        <v>164.82085122850725</v>
      </c>
      <c r="T5" s="29">
        <v>55.800763590636365</v>
      </c>
      <c r="U5" s="29">
        <v>642.37507438656473</v>
      </c>
      <c r="V5" s="29">
        <v>33.099479035197703</v>
      </c>
      <c r="W5" s="29">
        <v>5.5614000591832076</v>
      </c>
      <c r="X5" s="29">
        <v>40811.261508037132</v>
      </c>
      <c r="Y5" s="29">
        <v>314.63959717690409</v>
      </c>
      <c r="Z5" s="29">
        <v>819254.01019715134</v>
      </c>
      <c r="AA5" s="29">
        <v>14.002042626067327</v>
      </c>
      <c r="AB5" s="29">
        <v>502.19255140839351</v>
      </c>
      <c r="AC5" s="29">
        <v>484.45426215304252</v>
      </c>
      <c r="AD5" s="29">
        <v>918.90359007045879</v>
      </c>
      <c r="AE5" s="29">
        <v>7072.0589637571766</v>
      </c>
      <c r="AF5" s="29">
        <v>2033.6822343290933</v>
      </c>
      <c r="AG5" s="29">
        <v>449.72394665216149</v>
      </c>
      <c r="AH5" s="29">
        <v>50.419686824614743</v>
      </c>
      <c r="AI5" s="29">
        <v>18.705949933888373</v>
      </c>
      <c r="AJ5" s="29">
        <v>164.89272747752258</v>
      </c>
      <c r="AK5" s="29">
        <v>121.19551579322324</v>
      </c>
      <c r="AL5" s="29">
        <v>522623.39063987602</v>
      </c>
      <c r="AM5" s="29">
        <v>432.77627053199484</v>
      </c>
      <c r="AN5" s="29">
        <v>5955.3731294920872</v>
      </c>
      <c r="AO5" s="29">
        <v>190.22420252653296</v>
      </c>
      <c r="AP5" s="29">
        <v>2228.7411249389102</v>
      </c>
      <c r="AQ5" s="29">
        <v>2220.9350439625787</v>
      </c>
      <c r="AR5" s="29">
        <v>7096.3753090764794</v>
      </c>
      <c r="AS5" s="29">
        <v>160.9614552050086</v>
      </c>
      <c r="AT5" s="29">
        <v>764.32480694599906</v>
      </c>
      <c r="AU5" s="29">
        <v>92.723373992582808</v>
      </c>
      <c r="AV5" s="29">
        <v>3.9745118934032009</v>
      </c>
      <c r="AW5" s="29">
        <v>3.5775159030591079E-2</v>
      </c>
      <c r="AX5" s="29">
        <v>3281.33154057502</v>
      </c>
      <c r="AY5" s="29">
        <v>947.23458959584514</v>
      </c>
      <c r="AZ5" s="29">
        <v>602.68203483606192</v>
      </c>
      <c r="BA5" s="29">
        <v>307.79705849323307</v>
      </c>
      <c r="BB5" s="29">
        <v>371.57683948748678</v>
      </c>
      <c r="BC5" s="29">
        <v>932.59839380529479</v>
      </c>
      <c r="BD5" s="29">
        <v>589.34814575502594</v>
      </c>
      <c r="BE5" s="29">
        <v>1162.8455416153622</v>
      </c>
      <c r="BF5" s="29">
        <v>33.923116327192204</v>
      </c>
      <c r="BG5" s="29">
        <v>264028.87451321993</v>
      </c>
      <c r="BH5" s="29">
        <v>53510.588526768945</v>
      </c>
      <c r="BI5" s="29">
        <v>146.65142003049272</v>
      </c>
      <c r="BJ5" s="29">
        <v>29307.855729572588</v>
      </c>
      <c r="BK5" s="29">
        <v>293.59560045561068</v>
      </c>
      <c r="BL5" s="29">
        <v>37764.336332168743</v>
      </c>
      <c r="BM5" s="29">
        <v>167799.49803925809</v>
      </c>
      <c r="BN5" s="29">
        <v>6683.7989390817047</v>
      </c>
      <c r="BO5" s="29">
        <v>4310.5885051353016</v>
      </c>
      <c r="BP5" s="29">
        <v>1530.0651942398615</v>
      </c>
      <c r="BQ5" s="29">
        <v>63.788763063206012</v>
      </c>
      <c r="BR5" s="29">
        <v>418.0983420762924</v>
      </c>
      <c r="BS5" s="29">
        <v>0</v>
      </c>
      <c r="BT5" s="59">
        <f t="shared" ref="BT5:BT68" si="0">SUM(C5:BS5)</f>
        <v>72459971.9270228</v>
      </c>
      <c r="BU5" s="29">
        <v>5377900.5346636241</v>
      </c>
      <c r="BV5" s="29">
        <v>0</v>
      </c>
      <c r="BW5" s="29">
        <v>4.2038061641091229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2919</v>
      </c>
      <c r="CE5" s="29">
        <v>-50251.040690035894</v>
      </c>
      <c r="CF5" s="29">
        <v>216255</v>
      </c>
      <c r="CG5" s="29">
        <v>0</v>
      </c>
      <c r="CH5" s="29">
        <v>298127.39121603477</v>
      </c>
      <c r="CI5" s="29">
        <v>17477872.908995934</v>
      </c>
      <c r="CJ5" s="38">
        <f t="shared" ref="CJ5:CJ36" si="1">SUM(BT5:CI5)</f>
        <v>95782799.925014526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934428.43898487522</v>
      </c>
      <c r="D6" s="29">
        <v>1738479.3743128951</v>
      </c>
      <c r="E6" s="29">
        <v>0</v>
      </c>
      <c r="F6" s="29">
        <v>8825.5574637305399</v>
      </c>
      <c r="G6" s="29">
        <v>5715.8890339523068</v>
      </c>
      <c r="H6" s="29">
        <v>0</v>
      </c>
      <c r="I6" s="29">
        <v>501875.02686211874</v>
      </c>
      <c r="J6" s="29">
        <v>5430.5461799720106</v>
      </c>
      <c r="K6" s="29">
        <v>0</v>
      </c>
      <c r="L6" s="29">
        <v>0</v>
      </c>
      <c r="M6" s="29">
        <v>8316.7573688840785</v>
      </c>
      <c r="N6" s="29">
        <v>0</v>
      </c>
      <c r="O6" s="29">
        <v>98.013430499679643</v>
      </c>
      <c r="P6" s="29">
        <v>8517.1428479034512</v>
      </c>
      <c r="Q6" s="29">
        <v>46.17192953055924</v>
      </c>
      <c r="R6" s="29">
        <v>16217.777822511647</v>
      </c>
      <c r="S6" s="29">
        <v>121.90365911962409</v>
      </c>
      <c r="T6" s="29">
        <v>0</v>
      </c>
      <c r="U6" s="29">
        <v>682.41432839367383</v>
      </c>
      <c r="V6" s="29">
        <v>0</v>
      </c>
      <c r="W6" s="29">
        <v>0</v>
      </c>
      <c r="X6" s="29">
        <v>66900.833021586499</v>
      </c>
      <c r="Y6" s="29">
        <v>376.35632964333689</v>
      </c>
      <c r="Z6" s="29">
        <v>677484.88842151256</v>
      </c>
      <c r="AA6" s="29">
        <v>0</v>
      </c>
      <c r="AB6" s="29">
        <v>155.55032485444039</v>
      </c>
      <c r="AC6" s="29">
        <v>131797.35778223467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38221</v>
      </c>
      <c r="BH6" s="29">
        <v>194.68879368878345</v>
      </c>
      <c r="BI6" s="29">
        <v>17.060358209841848</v>
      </c>
      <c r="BJ6" s="29">
        <v>521.51173429693017</v>
      </c>
      <c r="BK6" s="29">
        <v>0</v>
      </c>
      <c r="BL6" s="29">
        <v>325.81939012521491</v>
      </c>
      <c r="BM6" s="29">
        <v>570.35119113294809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4145320.4315716717</v>
      </c>
      <c r="BU6" s="29">
        <v>248182.99980260566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3832</v>
      </c>
      <c r="CG6" s="29">
        <v>0</v>
      </c>
      <c r="CH6" s="29">
        <v>439430.88802756573</v>
      </c>
      <c r="CI6" s="29">
        <v>389305.68059815658</v>
      </c>
      <c r="CJ6" s="38">
        <f t="shared" si="1"/>
        <v>5226071.9999999991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11966.871486714868</v>
      </c>
      <c r="D7" s="29">
        <v>1.3484490133448774</v>
      </c>
      <c r="E7" s="29">
        <v>21635.601521066426</v>
      </c>
      <c r="F7" s="29">
        <v>3.7764539576098786</v>
      </c>
      <c r="G7" s="29">
        <v>668900.80496760714</v>
      </c>
      <c r="H7" s="29">
        <v>0.63438849446136392</v>
      </c>
      <c r="I7" s="29">
        <v>1.1034575382467682</v>
      </c>
      <c r="J7" s="29">
        <v>7.6684323506318722E-2</v>
      </c>
      <c r="K7" s="29">
        <v>0.30872909463582859</v>
      </c>
      <c r="L7" s="29">
        <v>2.0545423297861758</v>
      </c>
      <c r="M7" s="29">
        <v>13540.661752388929</v>
      </c>
      <c r="N7" s="29">
        <v>61.870844937959696</v>
      </c>
      <c r="O7" s="29">
        <v>0.97000689733966805</v>
      </c>
      <c r="P7" s="29">
        <v>1.6382560021804453</v>
      </c>
      <c r="Q7" s="29">
        <v>1.1950803663322398E-2</v>
      </c>
      <c r="R7" s="29">
        <v>1.39525632769289</v>
      </c>
      <c r="S7" s="29">
        <v>2.7128324315741841</v>
      </c>
      <c r="T7" s="29">
        <v>0.95208069184468447</v>
      </c>
      <c r="U7" s="29">
        <v>10.786596206453739</v>
      </c>
      <c r="V7" s="29">
        <v>0.46408954225901988</v>
      </c>
      <c r="W7" s="29">
        <v>0.10755723296990158</v>
      </c>
      <c r="X7" s="29">
        <v>2.3284149137373138</v>
      </c>
      <c r="Y7" s="29">
        <v>5.4326361652853068</v>
      </c>
      <c r="Z7" s="29">
        <v>3.2008235811598489</v>
      </c>
      <c r="AA7" s="29">
        <v>0.20814316380286513</v>
      </c>
      <c r="AB7" s="29">
        <v>7.6634528491054876</v>
      </c>
      <c r="AC7" s="29">
        <v>9.4401389937194189</v>
      </c>
      <c r="AD7" s="29">
        <v>19.548527092279613</v>
      </c>
      <c r="AE7" s="29">
        <v>157.13115836597345</v>
      </c>
      <c r="AF7" s="29">
        <v>30.874901264193412</v>
      </c>
      <c r="AG7" s="29">
        <v>9.9649784546003275</v>
      </c>
      <c r="AH7" s="29">
        <v>0</v>
      </c>
      <c r="AI7" s="29">
        <v>0.48599934897511093</v>
      </c>
      <c r="AJ7" s="29">
        <v>1.067605127256801</v>
      </c>
      <c r="AK7" s="29">
        <v>2.2218535810726894</v>
      </c>
      <c r="AL7" s="29">
        <v>40583.6811112055</v>
      </c>
      <c r="AM7" s="29">
        <v>7.7610510790226197</v>
      </c>
      <c r="AN7" s="29">
        <v>65.930592009939119</v>
      </c>
      <c r="AO7" s="29">
        <v>2.9508526045353562</v>
      </c>
      <c r="AP7" s="29">
        <v>42.545856941733021</v>
      </c>
      <c r="AQ7" s="29">
        <v>55.703691775050977</v>
      </c>
      <c r="AR7" s="29">
        <v>183.65696299702279</v>
      </c>
      <c r="AS7" s="29">
        <v>3.5573558904489673</v>
      </c>
      <c r="AT7" s="29">
        <v>19.460887865415248</v>
      </c>
      <c r="AU7" s="29">
        <v>1.0954903358045531</v>
      </c>
      <c r="AV7" s="29">
        <v>4.9795015263843327E-3</v>
      </c>
      <c r="AW7" s="29">
        <v>0</v>
      </c>
      <c r="AX7" s="29">
        <v>78.788660851368746</v>
      </c>
      <c r="AY7" s="29">
        <v>11.622156562581033</v>
      </c>
      <c r="AZ7" s="29">
        <v>3.4408355547315743</v>
      </c>
      <c r="BA7" s="29">
        <v>8.0976653822062019</v>
      </c>
      <c r="BB7" s="29">
        <v>6.9862406415172185</v>
      </c>
      <c r="BC7" s="29">
        <v>21.794282280678946</v>
      </c>
      <c r="BD7" s="29">
        <v>6.1725900921060184</v>
      </c>
      <c r="BE7" s="29">
        <v>28.682924692279034</v>
      </c>
      <c r="BF7" s="29">
        <v>0.74194572743126552</v>
      </c>
      <c r="BG7" s="29">
        <v>34.107593655122123</v>
      </c>
      <c r="BH7" s="29">
        <v>777.18466383318219</v>
      </c>
      <c r="BI7" s="29">
        <v>1.5277110682947133</v>
      </c>
      <c r="BJ7" s="29">
        <v>468.79118760023181</v>
      </c>
      <c r="BK7" s="29">
        <v>6.9732939375486191</v>
      </c>
      <c r="BL7" s="29">
        <v>897.96645695685527</v>
      </c>
      <c r="BM7" s="29">
        <v>2983.0361188006827</v>
      </c>
      <c r="BN7" s="29">
        <v>33.676368822937242</v>
      </c>
      <c r="BO7" s="29">
        <v>70.792577300300792</v>
      </c>
      <c r="BP7" s="29">
        <v>0.29478649036195248</v>
      </c>
      <c r="BQ7" s="29">
        <v>1.2418876806802528</v>
      </c>
      <c r="BR7" s="29">
        <v>8.4860665012641796</v>
      </c>
      <c r="BS7" s="29">
        <v>0</v>
      </c>
      <c r="BT7" s="59">
        <f t="shared" si="0"/>
        <v>762800.47538314259</v>
      </c>
      <c r="BU7" s="29">
        <v>173149.02128668601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591</v>
      </c>
      <c r="CE7" s="29">
        <v>0</v>
      </c>
      <c r="CF7" s="29">
        <v>0</v>
      </c>
      <c r="CG7" s="29">
        <v>0</v>
      </c>
      <c r="CH7" s="29">
        <v>-3305.3346441046956</v>
      </c>
      <c r="CI7" s="29">
        <v>3979701.8379742764</v>
      </c>
      <c r="CJ7" s="38">
        <f t="shared" si="1"/>
        <v>4912937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287644.81056789408</v>
      </c>
      <c r="D8" s="29">
        <v>38.360856122117106</v>
      </c>
      <c r="E8" s="29">
        <v>38.666345735069598</v>
      </c>
      <c r="F8" s="29">
        <v>2567402.8774410933</v>
      </c>
      <c r="G8" s="29">
        <v>43555.175167657319</v>
      </c>
      <c r="H8" s="29">
        <v>236.90919686743086</v>
      </c>
      <c r="I8" s="29">
        <v>297.98471519479875</v>
      </c>
      <c r="J8" s="29">
        <v>22485.165017229647</v>
      </c>
      <c r="K8" s="29">
        <v>31.207365939758613</v>
      </c>
      <c r="L8" s="29">
        <v>15166693.331209116</v>
      </c>
      <c r="M8" s="29">
        <v>57072.236785062698</v>
      </c>
      <c r="N8" s="29">
        <v>5848.8231758899337</v>
      </c>
      <c r="O8" s="29">
        <v>25787.087816941286</v>
      </c>
      <c r="P8" s="29">
        <v>799776.30723486771</v>
      </c>
      <c r="Q8" s="29">
        <v>10979.158958667034</v>
      </c>
      <c r="R8" s="29">
        <v>40657.390243421156</v>
      </c>
      <c r="S8" s="29">
        <v>670.63179473876346</v>
      </c>
      <c r="T8" s="29">
        <v>259.84596050398977</v>
      </c>
      <c r="U8" s="29">
        <v>9594.4333087790801</v>
      </c>
      <c r="V8" s="29">
        <v>159.15366507742334</v>
      </c>
      <c r="W8" s="29">
        <v>51.570239058908932</v>
      </c>
      <c r="X8" s="29">
        <v>3419.9027835384682</v>
      </c>
      <c r="Y8" s="29">
        <v>1460.3818801287507</v>
      </c>
      <c r="Z8" s="29">
        <v>8828806.7644929606</v>
      </c>
      <c r="AA8" s="29">
        <v>62.703269912859042</v>
      </c>
      <c r="AB8" s="29">
        <v>28889.270265462223</v>
      </c>
      <c r="AC8" s="29">
        <v>1262663.5928639222</v>
      </c>
      <c r="AD8" s="29">
        <v>1810.6354290323723</v>
      </c>
      <c r="AE8" s="29">
        <v>17426.620314030162</v>
      </c>
      <c r="AF8" s="29">
        <v>8854.8382798521434</v>
      </c>
      <c r="AG8" s="29">
        <v>730.56357997468319</v>
      </c>
      <c r="AH8" s="29">
        <v>519.0706397041962</v>
      </c>
      <c r="AI8" s="29">
        <v>2.403977191828147</v>
      </c>
      <c r="AJ8" s="29">
        <v>6979.2822678511893</v>
      </c>
      <c r="AK8" s="29">
        <v>378.28384558638186</v>
      </c>
      <c r="AL8" s="29">
        <v>15834.789108240439</v>
      </c>
      <c r="AM8" s="29">
        <v>1418.2988939786651</v>
      </c>
      <c r="AN8" s="29">
        <v>28757.610979439258</v>
      </c>
      <c r="AO8" s="29">
        <v>801.728933771421</v>
      </c>
      <c r="AP8" s="29">
        <v>6295.9159778365729</v>
      </c>
      <c r="AQ8" s="29">
        <v>1067.1902679650921</v>
      </c>
      <c r="AR8" s="29">
        <v>1191.3705568677715</v>
      </c>
      <c r="AS8" s="29">
        <v>265.08845031964751</v>
      </c>
      <c r="AT8" s="29">
        <v>253.56858991934851</v>
      </c>
      <c r="AU8" s="29">
        <v>525.55283779371018</v>
      </c>
      <c r="AV8" s="29">
        <v>59.877659950747024</v>
      </c>
      <c r="AW8" s="29">
        <v>2.1864508229878648</v>
      </c>
      <c r="AX8" s="29">
        <v>4610.3071904427197</v>
      </c>
      <c r="AY8" s="29">
        <v>7420.885797529394</v>
      </c>
      <c r="AZ8" s="29">
        <v>4857.4330835038054</v>
      </c>
      <c r="BA8" s="29">
        <v>308.34164996869004</v>
      </c>
      <c r="BB8" s="29">
        <v>1091.6200696899991</v>
      </c>
      <c r="BC8" s="29">
        <v>1075.7257955713001</v>
      </c>
      <c r="BD8" s="29">
        <v>3651.6335629254186</v>
      </c>
      <c r="BE8" s="29">
        <v>747.72558703280981</v>
      </c>
      <c r="BF8" s="29">
        <v>58.911716598790974</v>
      </c>
      <c r="BG8" s="29">
        <v>397679.81941585656</v>
      </c>
      <c r="BH8" s="29">
        <v>34065.581582611834</v>
      </c>
      <c r="BI8" s="29">
        <v>197.95223767505243</v>
      </c>
      <c r="BJ8" s="29">
        <v>13057.669934898222</v>
      </c>
      <c r="BK8" s="29">
        <v>293.88478416109086</v>
      </c>
      <c r="BL8" s="29">
        <v>4287.0470205260435</v>
      </c>
      <c r="BM8" s="29">
        <v>34712.880934927918</v>
      </c>
      <c r="BN8" s="29">
        <v>22347.100158075264</v>
      </c>
      <c r="BO8" s="29">
        <v>7037.1531028467689</v>
      </c>
      <c r="BP8" s="29">
        <v>3717.3253716471472</v>
      </c>
      <c r="BQ8" s="29">
        <v>170.74806469404498</v>
      </c>
      <c r="BR8" s="29">
        <v>983.67231715535922</v>
      </c>
      <c r="BS8" s="29">
        <v>0</v>
      </c>
      <c r="BT8" s="59">
        <f t="shared" si="0"/>
        <v>29800132.039040245</v>
      </c>
      <c r="BU8" s="29">
        <v>231367.66585035747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71758</v>
      </c>
      <c r="CE8" s="29">
        <v>0</v>
      </c>
      <c r="CF8" s="29">
        <v>138414</v>
      </c>
      <c r="CG8" s="29">
        <v>0</v>
      </c>
      <c r="CH8" s="29">
        <v>229.6139290680876</v>
      </c>
      <c r="CI8" s="29">
        <v>5779150.866831759</v>
      </c>
      <c r="CJ8" s="38">
        <f t="shared" si="1"/>
        <v>36021052.185651429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13766232.552353382</v>
      </c>
      <c r="D9" s="29">
        <v>1472.8098918844396</v>
      </c>
      <c r="E9" s="29">
        <v>929407.7684307677</v>
      </c>
      <c r="F9" s="29">
        <v>41538.641292572414</v>
      </c>
      <c r="G9" s="29">
        <v>21921830.620010201</v>
      </c>
      <c r="H9" s="29">
        <v>116493.2242919979</v>
      </c>
      <c r="I9" s="29">
        <v>12826.19408600673</v>
      </c>
      <c r="J9" s="29">
        <v>53385.123984246093</v>
      </c>
      <c r="K9" s="29">
        <v>1011.3147783733494</v>
      </c>
      <c r="L9" s="29">
        <v>11054.866323822887</v>
      </c>
      <c r="M9" s="29">
        <v>1998729.815671403</v>
      </c>
      <c r="N9" s="29">
        <v>462201.44456500123</v>
      </c>
      <c r="O9" s="29">
        <v>35381.436660383755</v>
      </c>
      <c r="P9" s="29">
        <v>43004.863959494127</v>
      </c>
      <c r="Q9" s="29">
        <v>2897.0696271623292</v>
      </c>
      <c r="R9" s="29">
        <v>34953.011096174145</v>
      </c>
      <c r="S9" s="29">
        <v>20131.835236003091</v>
      </c>
      <c r="T9" s="29">
        <v>6360.4322814957277</v>
      </c>
      <c r="U9" s="29">
        <v>170585.8338713547</v>
      </c>
      <c r="V9" s="29">
        <v>4488.7340607117239</v>
      </c>
      <c r="W9" s="29">
        <v>508.19130949816082</v>
      </c>
      <c r="X9" s="29">
        <v>140227.82170749779</v>
      </c>
      <c r="Y9" s="29">
        <v>32406.413402685335</v>
      </c>
      <c r="Z9" s="29">
        <v>77708.920868632238</v>
      </c>
      <c r="AA9" s="29">
        <v>1798.4422319298874</v>
      </c>
      <c r="AB9" s="29">
        <v>62343.135557123707</v>
      </c>
      <c r="AC9" s="29">
        <v>70910.513527565578</v>
      </c>
      <c r="AD9" s="29">
        <v>54920.927917992631</v>
      </c>
      <c r="AE9" s="29">
        <v>519002.78277003707</v>
      </c>
      <c r="AF9" s="29">
        <v>259774.945827727</v>
      </c>
      <c r="AG9" s="29">
        <v>23545.390848100735</v>
      </c>
      <c r="AH9" s="29">
        <v>13978.677011998052</v>
      </c>
      <c r="AI9" s="29">
        <v>346.19171028572396</v>
      </c>
      <c r="AJ9" s="29">
        <v>70371.201309503871</v>
      </c>
      <c r="AK9" s="29">
        <v>10942.661580646347</v>
      </c>
      <c r="AL9" s="29">
        <v>7100433.7247338016</v>
      </c>
      <c r="AM9" s="29">
        <v>40737.891682271322</v>
      </c>
      <c r="AN9" s="29">
        <v>46712.194512069254</v>
      </c>
      <c r="AO9" s="29">
        <v>22738.931624132842</v>
      </c>
      <c r="AP9" s="29">
        <v>183492.25707354181</v>
      </c>
      <c r="AQ9" s="29">
        <v>47111.302400578119</v>
      </c>
      <c r="AR9" s="29">
        <v>93167.45079732158</v>
      </c>
      <c r="AS9" s="29">
        <v>8363.7196531861409</v>
      </c>
      <c r="AT9" s="29">
        <v>13311.403258267022</v>
      </c>
      <c r="AU9" s="29">
        <v>14354.95981921949</v>
      </c>
      <c r="AV9" s="29">
        <v>1039.1477932492412</v>
      </c>
      <c r="AW9" s="29">
        <v>9.9471798528358839</v>
      </c>
      <c r="AX9" s="29">
        <v>149290.301764559</v>
      </c>
      <c r="AY9" s="29">
        <v>201397.87320129076</v>
      </c>
      <c r="AZ9" s="29">
        <v>137357.80659045072</v>
      </c>
      <c r="BA9" s="29">
        <v>2714.1990777271217</v>
      </c>
      <c r="BB9" s="29">
        <v>31422.469754032514</v>
      </c>
      <c r="BC9" s="29">
        <v>35935.521085271168</v>
      </c>
      <c r="BD9" s="29">
        <v>99281.544964862522</v>
      </c>
      <c r="BE9" s="29">
        <v>29491.08084585355</v>
      </c>
      <c r="BF9" s="29">
        <v>1860.7105337906971</v>
      </c>
      <c r="BG9" s="29">
        <v>58599.762032566898</v>
      </c>
      <c r="BH9" s="29">
        <v>336369.78899608832</v>
      </c>
      <c r="BI9" s="29">
        <v>2555.2885022117844</v>
      </c>
      <c r="BJ9" s="29">
        <v>178443.16224689354</v>
      </c>
      <c r="BK9" s="29">
        <v>10182.762432275073</v>
      </c>
      <c r="BL9" s="29">
        <v>332680.77085005783</v>
      </c>
      <c r="BM9" s="29">
        <v>1238052.1168101784</v>
      </c>
      <c r="BN9" s="29">
        <v>145533.02257573517</v>
      </c>
      <c r="BO9" s="29">
        <v>61170.276061431599</v>
      </c>
      <c r="BP9" s="29">
        <v>99296.37254074376</v>
      </c>
      <c r="BQ9" s="29">
        <v>6679.7271323713721</v>
      </c>
      <c r="BR9" s="29">
        <v>29310.952192607638</v>
      </c>
      <c r="BS9" s="29">
        <v>0</v>
      </c>
      <c r="BT9" s="59">
        <f t="shared" si="0"/>
        <v>51731872.250772148</v>
      </c>
      <c r="BU9" s="29">
        <v>37135280.254930861</v>
      </c>
      <c r="BV9" s="29">
        <v>0</v>
      </c>
      <c r="BW9" s="29">
        <v>33883.617883697632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32261.691955324335</v>
      </c>
      <c r="CE9" s="29">
        <v>0</v>
      </c>
      <c r="CF9" s="29">
        <v>1630205</v>
      </c>
      <c r="CG9" s="29">
        <v>0</v>
      </c>
      <c r="CH9" s="29">
        <v>922446.51879541297</v>
      </c>
      <c r="CI9" s="29">
        <v>102181276.59214632</v>
      </c>
      <c r="CJ9" s="38">
        <f t="shared" si="1"/>
        <v>193667225.92648375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3594.2407108752832</v>
      </c>
      <c r="D10" s="29">
        <v>70.511950795574464</v>
      </c>
      <c r="E10" s="29">
        <v>1652.204653722793</v>
      </c>
      <c r="F10" s="29">
        <v>2960.6180503301257</v>
      </c>
      <c r="G10" s="29">
        <v>29405.940627346808</v>
      </c>
      <c r="H10" s="29">
        <v>1098419.3249981359</v>
      </c>
      <c r="I10" s="29">
        <v>14200.079889715613</v>
      </c>
      <c r="J10" s="29">
        <v>155092.63665434995</v>
      </c>
      <c r="K10" s="29">
        <v>1018.0152246735727</v>
      </c>
      <c r="L10" s="29">
        <v>635.41127942239416</v>
      </c>
      <c r="M10" s="29">
        <v>7967.9785806929294</v>
      </c>
      <c r="N10" s="29">
        <v>8027.7543216944387</v>
      </c>
      <c r="O10" s="29">
        <v>57065.043791750883</v>
      </c>
      <c r="P10" s="29">
        <v>92601.192022768926</v>
      </c>
      <c r="Q10" s="29">
        <v>4224.0162451849264</v>
      </c>
      <c r="R10" s="29">
        <v>73754.653345203245</v>
      </c>
      <c r="S10" s="29">
        <v>9691.4910211923598</v>
      </c>
      <c r="T10" s="29">
        <v>7764.6748325016142</v>
      </c>
      <c r="U10" s="29">
        <v>84839.402311069673</v>
      </c>
      <c r="V10" s="29">
        <v>20995.110146363728</v>
      </c>
      <c r="W10" s="29">
        <v>49754.673091852754</v>
      </c>
      <c r="X10" s="29">
        <v>210561.01474345764</v>
      </c>
      <c r="Y10" s="29">
        <v>22237.477025443986</v>
      </c>
      <c r="Z10" s="29">
        <v>5114.1174061265219</v>
      </c>
      <c r="AA10" s="29">
        <v>207.40364115383565</v>
      </c>
      <c r="AB10" s="29">
        <v>56706.982113677986</v>
      </c>
      <c r="AC10" s="29">
        <v>222782.44976869744</v>
      </c>
      <c r="AD10" s="29">
        <v>12172.57526976302</v>
      </c>
      <c r="AE10" s="29">
        <v>88159.891785178828</v>
      </c>
      <c r="AF10" s="29">
        <v>17813.579622494024</v>
      </c>
      <c r="AG10" s="29">
        <v>7096.4840470927747</v>
      </c>
      <c r="AH10" s="29">
        <v>4107.560976977833</v>
      </c>
      <c r="AI10" s="29">
        <v>369.52696072303564</v>
      </c>
      <c r="AJ10" s="29">
        <v>3508.1002191986877</v>
      </c>
      <c r="AK10" s="29">
        <v>17437.507597818636</v>
      </c>
      <c r="AL10" s="29">
        <v>9756.9816427006044</v>
      </c>
      <c r="AM10" s="29">
        <v>5646.191250650767</v>
      </c>
      <c r="AN10" s="29">
        <v>46165.294242714852</v>
      </c>
      <c r="AO10" s="29">
        <v>16402.479934565708</v>
      </c>
      <c r="AP10" s="29">
        <v>13966.276027246724</v>
      </c>
      <c r="AQ10" s="29">
        <v>2054.4128792605916</v>
      </c>
      <c r="AR10" s="29">
        <v>2261.0381490056784</v>
      </c>
      <c r="AS10" s="29">
        <v>665.08042910477218</v>
      </c>
      <c r="AT10" s="29">
        <v>547.0040467853413</v>
      </c>
      <c r="AU10" s="29">
        <v>941.5357942996593</v>
      </c>
      <c r="AV10" s="29">
        <v>240.4007207138246</v>
      </c>
      <c r="AW10" s="29">
        <v>163.74685805234509</v>
      </c>
      <c r="AX10" s="29">
        <v>6978.9645580493516</v>
      </c>
      <c r="AY10" s="29">
        <v>11058.81267712033</v>
      </c>
      <c r="AZ10" s="29">
        <v>11777.28128410753</v>
      </c>
      <c r="BA10" s="29">
        <v>12.468463331980884</v>
      </c>
      <c r="BB10" s="29">
        <v>2005.7449308419089</v>
      </c>
      <c r="BC10" s="29">
        <v>3269.5124121688295</v>
      </c>
      <c r="BD10" s="29">
        <v>8236.9199222146926</v>
      </c>
      <c r="BE10" s="29">
        <v>2756.0058940141489</v>
      </c>
      <c r="BF10" s="29">
        <v>181.98149269006404</v>
      </c>
      <c r="BG10" s="29">
        <v>50483.470310556469</v>
      </c>
      <c r="BH10" s="29">
        <v>44474.181234554402</v>
      </c>
      <c r="BI10" s="29">
        <v>2928.5390247151677</v>
      </c>
      <c r="BJ10" s="29">
        <v>23107.649078395491</v>
      </c>
      <c r="BK10" s="29">
        <v>573.93893452163138</v>
      </c>
      <c r="BL10" s="29">
        <v>25542.706032756032</v>
      </c>
      <c r="BM10" s="29">
        <v>98786.187585271487</v>
      </c>
      <c r="BN10" s="29">
        <v>33512.083793339298</v>
      </c>
      <c r="BO10" s="29">
        <v>15738.226566266756</v>
      </c>
      <c r="BP10" s="29">
        <v>15736.20837060624</v>
      </c>
      <c r="BQ10" s="29">
        <v>748.24064445346289</v>
      </c>
      <c r="BR10" s="29">
        <v>54866.327532856645</v>
      </c>
      <c r="BS10" s="29">
        <v>0</v>
      </c>
      <c r="BT10" s="59">
        <f t="shared" si="0"/>
        <v>2903595.5376453823</v>
      </c>
      <c r="BU10" s="29">
        <v>1501543.9098587004</v>
      </c>
      <c r="BV10" s="29">
        <v>0</v>
      </c>
      <c r="BW10" s="29">
        <v>18956.954177622774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219006.36065895023</v>
      </c>
      <c r="CE10" s="29">
        <v>0</v>
      </c>
      <c r="CF10" s="29">
        <v>85961</v>
      </c>
      <c r="CG10" s="29">
        <v>724.75852894894842</v>
      </c>
      <c r="CH10" s="29">
        <v>527226.97946784727</v>
      </c>
      <c r="CI10" s="29">
        <v>7067376.0780304512</v>
      </c>
      <c r="CJ10" s="38">
        <f t="shared" si="1"/>
        <v>12324391.578367904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4879.6730905072909</v>
      </c>
      <c r="D11" s="29">
        <v>26.331667761483551</v>
      </c>
      <c r="E11" s="29">
        <v>52.384189786026297</v>
      </c>
      <c r="F11" s="29">
        <v>14863.863095164195</v>
      </c>
      <c r="G11" s="29">
        <v>77877.903542103304</v>
      </c>
      <c r="H11" s="29">
        <v>7074.8759669571282</v>
      </c>
      <c r="I11" s="29">
        <v>574483.69299276371</v>
      </c>
      <c r="J11" s="29">
        <v>28265.034214732281</v>
      </c>
      <c r="K11" s="29">
        <v>11111.267252630818</v>
      </c>
      <c r="L11" s="29">
        <v>242.77227873085175</v>
      </c>
      <c r="M11" s="29">
        <v>27857.594830777445</v>
      </c>
      <c r="N11" s="29">
        <v>3363.8865630570745</v>
      </c>
      <c r="O11" s="29">
        <v>44898.280899399375</v>
      </c>
      <c r="P11" s="29">
        <v>67153.456382279444</v>
      </c>
      <c r="Q11" s="29">
        <v>55737.185854961986</v>
      </c>
      <c r="R11" s="29">
        <v>204483.98055560142</v>
      </c>
      <c r="S11" s="29">
        <v>43026.371555108766</v>
      </c>
      <c r="T11" s="29">
        <v>30772.755744221238</v>
      </c>
      <c r="U11" s="29">
        <v>178682.76514924873</v>
      </c>
      <c r="V11" s="29">
        <v>11687.697987719161</v>
      </c>
      <c r="W11" s="29">
        <v>32819.220480315802</v>
      </c>
      <c r="X11" s="29">
        <v>503771.87081727473</v>
      </c>
      <c r="Y11" s="29">
        <v>44734.223630409346</v>
      </c>
      <c r="Z11" s="29">
        <v>169191.62654318212</v>
      </c>
      <c r="AA11" s="29">
        <v>87.386803456013041</v>
      </c>
      <c r="AB11" s="29">
        <v>84086.816954780894</v>
      </c>
      <c r="AC11" s="29">
        <v>8269045.9826321034</v>
      </c>
      <c r="AD11" s="29">
        <v>12944.476105353006</v>
      </c>
      <c r="AE11" s="29">
        <v>345510.18564147118</v>
      </c>
      <c r="AF11" s="29">
        <v>25631.596137021217</v>
      </c>
      <c r="AG11" s="29">
        <v>24165.240151374019</v>
      </c>
      <c r="AH11" s="29">
        <v>464.10670048614611</v>
      </c>
      <c r="AI11" s="29">
        <v>129.35340838510069</v>
      </c>
      <c r="AJ11" s="29">
        <v>30062.648035504928</v>
      </c>
      <c r="AK11" s="29">
        <v>3288.1204560918286</v>
      </c>
      <c r="AL11" s="29">
        <v>2543.8721614093629</v>
      </c>
      <c r="AM11" s="29">
        <v>1341.7129647717607</v>
      </c>
      <c r="AN11" s="29">
        <v>11700.223319118613</v>
      </c>
      <c r="AO11" s="29">
        <v>6737.7431214515755</v>
      </c>
      <c r="AP11" s="29">
        <v>5679.8206703595097</v>
      </c>
      <c r="AQ11" s="29">
        <v>803.08854257247719</v>
      </c>
      <c r="AR11" s="29">
        <v>852.17611331632361</v>
      </c>
      <c r="AS11" s="29">
        <v>270.32658713390401</v>
      </c>
      <c r="AT11" s="29">
        <v>261.45435226293762</v>
      </c>
      <c r="AU11" s="29">
        <v>340.43424339693615</v>
      </c>
      <c r="AV11" s="29">
        <v>863.75451504248019</v>
      </c>
      <c r="AW11" s="29">
        <v>359.20445335207899</v>
      </c>
      <c r="AX11" s="29">
        <v>10460.681022591391</v>
      </c>
      <c r="AY11" s="29">
        <v>4723.8920323442799</v>
      </c>
      <c r="AZ11" s="29">
        <v>3427.9919773840074</v>
      </c>
      <c r="BA11" s="29">
        <v>4.0983973535242777</v>
      </c>
      <c r="BB11" s="29">
        <v>1479.3336448043278</v>
      </c>
      <c r="BC11" s="29">
        <v>882.19906146958783</v>
      </c>
      <c r="BD11" s="29">
        <v>5545.3819637767901</v>
      </c>
      <c r="BE11" s="29">
        <v>2762.1802129595676</v>
      </c>
      <c r="BF11" s="29">
        <v>75.521081589532642</v>
      </c>
      <c r="BG11" s="29">
        <v>64373.373783588679</v>
      </c>
      <c r="BH11" s="29">
        <v>6121.3374612105927</v>
      </c>
      <c r="BI11" s="29">
        <v>444.3183310686581</v>
      </c>
      <c r="BJ11" s="29">
        <v>3860.3685511100966</v>
      </c>
      <c r="BK11" s="29">
        <v>222.84109904555947</v>
      </c>
      <c r="BL11" s="29">
        <v>1986.8536167364568</v>
      </c>
      <c r="BM11" s="29">
        <v>3440.2610360683229</v>
      </c>
      <c r="BN11" s="29">
        <v>61137.266162146698</v>
      </c>
      <c r="BO11" s="29">
        <v>28404.429250402343</v>
      </c>
      <c r="BP11" s="29">
        <v>2704.7305066447466</v>
      </c>
      <c r="BQ11" s="29">
        <v>9033.6630789938827</v>
      </c>
      <c r="BR11" s="29">
        <v>7185.7277516815766</v>
      </c>
      <c r="BS11" s="29">
        <v>0</v>
      </c>
      <c r="BT11" s="59">
        <f t="shared" si="0"/>
        <v>11182504.889377881</v>
      </c>
      <c r="BU11" s="29">
        <v>540431.60539018293</v>
      </c>
      <c r="BV11" s="29">
        <v>0</v>
      </c>
      <c r="BW11" s="29">
        <v>0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177896.38127052924</v>
      </c>
      <c r="CE11" s="29">
        <v>0</v>
      </c>
      <c r="CF11" s="29">
        <v>65052</v>
      </c>
      <c r="CG11" s="29">
        <v>0</v>
      </c>
      <c r="CH11" s="29">
        <v>338763.94790253736</v>
      </c>
      <c r="CI11" s="29">
        <v>4192628.5399134494</v>
      </c>
      <c r="CJ11" s="38">
        <f t="shared" si="1"/>
        <v>16497277.363854581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11245.025281562179</v>
      </c>
      <c r="D12" s="29">
        <v>26.304523589464452</v>
      </c>
      <c r="E12" s="29">
        <v>61.956158480544694</v>
      </c>
      <c r="F12" s="29">
        <v>13516.315461419834</v>
      </c>
      <c r="G12" s="29">
        <v>1095145.3924404692</v>
      </c>
      <c r="H12" s="29">
        <v>8189.7350910502255</v>
      </c>
      <c r="I12" s="29">
        <v>25209.990509246851</v>
      </c>
      <c r="J12" s="29">
        <v>216365.94865617214</v>
      </c>
      <c r="K12" s="29">
        <v>119616.32024112126</v>
      </c>
      <c r="L12" s="29">
        <v>271.68912884698244</v>
      </c>
      <c r="M12" s="29">
        <v>193085.07761549036</v>
      </c>
      <c r="N12" s="29">
        <v>101416.31112930883</v>
      </c>
      <c r="O12" s="29">
        <v>161004.34444501987</v>
      </c>
      <c r="P12" s="29">
        <v>44148.141162990702</v>
      </c>
      <c r="Q12" s="29">
        <v>10267.708968923067</v>
      </c>
      <c r="R12" s="29">
        <v>54774.973004425177</v>
      </c>
      <c r="S12" s="29">
        <v>37859.372744785142</v>
      </c>
      <c r="T12" s="29">
        <v>29384.169270286999</v>
      </c>
      <c r="U12" s="29">
        <v>101397.84225228954</v>
      </c>
      <c r="V12" s="29">
        <v>6365.0979863391467</v>
      </c>
      <c r="W12" s="29">
        <v>1013.2195732234705</v>
      </c>
      <c r="X12" s="29">
        <v>110382.67904804058</v>
      </c>
      <c r="Y12" s="29">
        <v>14317.574029996043</v>
      </c>
      <c r="Z12" s="29">
        <v>2067.5953821165663</v>
      </c>
      <c r="AA12" s="29">
        <v>103.7355636364137</v>
      </c>
      <c r="AB12" s="29">
        <v>61266.869666650462</v>
      </c>
      <c r="AC12" s="29">
        <v>2329.6777194397919</v>
      </c>
      <c r="AD12" s="29">
        <v>188535.28565929481</v>
      </c>
      <c r="AE12" s="29">
        <v>2291792.4762156191</v>
      </c>
      <c r="AF12" s="29">
        <v>241794.46950098098</v>
      </c>
      <c r="AG12" s="29">
        <v>24412.62578077674</v>
      </c>
      <c r="AH12" s="29">
        <v>510.68602668099311</v>
      </c>
      <c r="AI12" s="29">
        <v>431.28586320520054</v>
      </c>
      <c r="AJ12" s="29">
        <v>1087.1221269596779</v>
      </c>
      <c r="AK12" s="29">
        <v>23952.972579245779</v>
      </c>
      <c r="AL12" s="29">
        <v>9961.7489816905181</v>
      </c>
      <c r="AM12" s="29">
        <v>9688.0551762995383</v>
      </c>
      <c r="AN12" s="29">
        <v>1705.028570300196</v>
      </c>
      <c r="AO12" s="29">
        <v>36840.777857201552</v>
      </c>
      <c r="AP12" s="29">
        <v>9857.1809252241328</v>
      </c>
      <c r="AQ12" s="29">
        <v>3869.408234657315</v>
      </c>
      <c r="AR12" s="29">
        <v>3843.5459068085574</v>
      </c>
      <c r="AS12" s="29">
        <v>513.72976627460946</v>
      </c>
      <c r="AT12" s="29">
        <v>872.81211813678965</v>
      </c>
      <c r="AU12" s="29">
        <v>344.5907351350877</v>
      </c>
      <c r="AV12" s="29">
        <v>33.223181958012191</v>
      </c>
      <c r="AW12" s="29">
        <v>7.3553479103220027</v>
      </c>
      <c r="AX12" s="29">
        <v>10863.143124361915</v>
      </c>
      <c r="AY12" s="29">
        <v>4847.5729916701157</v>
      </c>
      <c r="AZ12" s="29">
        <v>3912.3183456649695</v>
      </c>
      <c r="BA12" s="29">
        <v>19.902893269553246</v>
      </c>
      <c r="BB12" s="29">
        <v>11479.833196727212</v>
      </c>
      <c r="BC12" s="29">
        <v>3752.4234020734348</v>
      </c>
      <c r="BD12" s="29">
        <v>2929.2714336529853</v>
      </c>
      <c r="BE12" s="29">
        <v>2895.8852183020454</v>
      </c>
      <c r="BF12" s="29">
        <v>408.76608212275545</v>
      </c>
      <c r="BG12" s="29">
        <v>66239.85898513456</v>
      </c>
      <c r="BH12" s="29">
        <v>14769.945797059549</v>
      </c>
      <c r="BI12" s="29">
        <v>1275.451335425874</v>
      </c>
      <c r="BJ12" s="29">
        <v>17885.18570892806</v>
      </c>
      <c r="BK12" s="29">
        <v>377.01180654828238</v>
      </c>
      <c r="BL12" s="29">
        <v>10745.573394228893</v>
      </c>
      <c r="BM12" s="29">
        <v>30443.071497906662</v>
      </c>
      <c r="BN12" s="29">
        <v>4491.3408919603598</v>
      </c>
      <c r="BO12" s="29">
        <v>2745.8995760813013</v>
      </c>
      <c r="BP12" s="29">
        <v>3372.3742978731352</v>
      </c>
      <c r="BQ12" s="29">
        <v>4091.918323619213</v>
      </c>
      <c r="BR12" s="29">
        <v>1711.3043933932286</v>
      </c>
      <c r="BS12" s="29">
        <v>0</v>
      </c>
      <c r="BT12" s="59">
        <f t="shared" si="0"/>
        <v>5470145.5003052838</v>
      </c>
      <c r="BU12" s="29">
        <v>206999.27128564403</v>
      </c>
      <c r="BV12" s="29">
        <v>0</v>
      </c>
      <c r="BW12" s="29">
        <v>42463.944598391958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686.68678799843224</v>
      </c>
      <c r="CE12" s="29">
        <v>0</v>
      </c>
      <c r="CF12" s="29">
        <v>36611</v>
      </c>
      <c r="CG12" s="29">
        <v>0</v>
      </c>
      <c r="CH12" s="29">
        <v>-171762.11897526702</v>
      </c>
      <c r="CI12" s="29">
        <v>4413665.9824410686</v>
      </c>
      <c r="CJ12" s="38">
        <f t="shared" si="1"/>
        <v>9998810.2664431185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1060.870314784454</v>
      </c>
      <c r="D13" s="29">
        <v>53.197856819197732</v>
      </c>
      <c r="E13" s="29">
        <v>64.987833041123949</v>
      </c>
      <c r="F13" s="29">
        <v>2016.0113890239318</v>
      </c>
      <c r="G13" s="29">
        <v>25318.255833542196</v>
      </c>
      <c r="H13" s="29">
        <v>4993.4458097333873</v>
      </c>
      <c r="I13" s="29">
        <v>997.03595689772828</v>
      </c>
      <c r="J13" s="29">
        <v>59155.573607396531</v>
      </c>
      <c r="K13" s="29">
        <v>778172.88695473806</v>
      </c>
      <c r="L13" s="29">
        <v>407.6331352423922</v>
      </c>
      <c r="M13" s="29">
        <v>4949.8860238249626</v>
      </c>
      <c r="N13" s="29">
        <v>14830.726694969097</v>
      </c>
      <c r="O13" s="29">
        <v>16929.461555119564</v>
      </c>
      <c r="P13" s="29">
        <v>3066.2615145953937</v>
      </c>
      <c r="Q13" s="29">
        <v>470.60972194044831</v>
      </c>
      <c r="R13" s="29">
        <v>5440.1291798295833</v>
      </c>
      <c r="S13" s="29">
        <v>36102.04286622686</v>
      </c>
      <c r="T13" s="29">
        <v>2548.2141079550779</v>
      </c>
      <c r="U13" s="29">
        <v>17527.53705353714</v>
      </c>
      <c r="V13" s="29">
        <v>449.98865330171526</v>
      </c>
      <c r="W13" s="29">
        <v>728.65431620498225</v>
      </c>
      <c r="X13" s="29">
        <v>23204.989969515755</v>
      </c>
      <c r="Y13" s="29">
        <v>5467.5969220611751</v>
      </c>
      <c r="Z13" s="29">
        <v>2222.2178793307889</v>
      </c>
      <c r="AA13" s="29">
        <v>106.44069655000257</v>
      </c>
      <c r="AB13" s="29">
        <v>13340.819585787667</v>
      </c>
      <c r="AC13" s="29">
        <v>37523.722484389953</v>
      </c>
      <c r="AD13" s="29">
        <v>14289.813504591293</v>
      </c>
      <c r="AE13" s="29">
        <v>196404.47426722359</v>
      </c>
      <c r="AF13" s="29">
        <v>46446.295148695062</v>
      </c>
      <c r="AG13" s="29">
        <v>3824.6591697958379</v>
      </c>
      <c r="AH13" s="29">
        <v>770.62331396726177</v>
      </c>
      <c r="AI13" s="29">
        <v>2203.2717932439664</v>
      </c>
      <c r="AJ13" s="29">
        <v>2446.4927869448793</v>
      </c>
      <c r="AK13" s="29">
        <v>8987.0821742290227</v>
      </c>
      <c r="AL13" s="29">
        <v>3360.7305210518962</v>
      </c>
      <c r="AM13" s="29">
        <v>2146184.0308110188</v>
      </c>
      <c r="AN13" s="29">
        <v>28046.177064400712</v>
      </c>
      <c r="AO13" s="29">
        <v>22645.106508922348</v>
      </c>
      <c r="AP13" s="29">
        <v>191449.75845898615</v>
      </c>
      <c r="AQ13" s="29">
        <v>37043.972656433863</v>
      </c>
      <c r="AR13" s="29">
        <v>42150.906256596601</v>
      </c>
      <c r="AS13" s="29">
        <v>7339.632110015873</v>
      </c>
      <c r="AT13" s="29">
        <v>102158.51579215541</v>
      </c>
      <c r="AU13" s="29">
        <v>722.78989956381224</v>
      </c>
      <c r="AV13" s="29">
        <v>92.01934610891854</v>
      </c>
      <c r="AW13" s="29">
        <v>29.663168448523301</v>
      </c>
      <c r="AX13" s="29">
        <v>100256.72303729018</v>
      </c>
      <c r="AY13" s="29">
        <v>42821.5053909282</v>
      </c>
      <c r="AZ13" s="29">
        <v>7630.9368706144332</v>
      </c>
      <c r="BA13" s="29">
        <v>116.83030728491553</v>
      </c>
      <c r="BB13" s="29">
        <v>236396.14734755672</v>
      </c>
      <c r="BC13" s="29">
        <v>40807.780353339978</v>
      </c>
      <c r="BD13" s="29">
        <v>6375.9871823415524</v>
      </c>
      <c r="BE13" s="29">
        <v>28421.329059755572</v>
      </c>
      <c r="BF13" s="29">
        <v>517.34990393614191</v>
      </c>
      <c r="BG13" s="29">
        <v>79443.942426916517</v>
      </c>
      <c r="BH13" s="29">
        <v>178256.166455128</v>
      </c>
      <c r="BI13" s="29">
        <v>6264.9734572683919</v>
      </c>
      <c r="BJ13" s="29">
        <v>38120.467546118438</v>
      </c>
      <c r="BK13" s="29">
        <v>2334.6967313963105</v>
      </c>
      <c r="BL13" s="29">
        <v>8988.0361688561443</v>
      </c>
      <c r="BM13" s="29">
        <v>8819.9818652457798</v>
      </c>
      <c r="BN13" s="29">
        <v>42467.327697341476</v>
      </c>
      <c r="BO13" s="29">
        <v>19334.56282243949</v>
      </c>
      <c r="BP13" s="29">
        <v>44516.052307985687</v>
      </c>
      <c r="BQ13" s="29">
        <v>1647.1002435086348</v>
      </c>
      <c r="BR13" s="29">
        <v>4402.8133113270151</v>
      </c>
      <c r="BS13" s="29">
        <v>0</v>
      </c>
      <c r="BT13" s="59">
        <f t="shared" si="0"/>
        <v>4811685.9231553348</v>
      </c>
      <c r="BU13" s="29">
        <v>45623.893038287453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4603.6002092425679</v>
      </c>
      <c r="CE13" s="29">
        <v>0</v>
      </c>
      <c r="CF13" s="29">
        <v>42215.199944478714</v>
      </c>
      <c r="CG13" s="29">
        <v>0</v>
      </c>
      <c r="CH13" s="29">
        <v>106539.49699064088</v>
      </c>
      <c r="CI13" s="29">
        <v>1626299.9058867022</v>
      </c>
      <c r="CJ13" s="38">
        <f t="shared" si="1"/>
        <v>6636968.0192246865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1592990.5090280198</v>
      </c>
      <c r="D14" s="29">
        <v>110951.22054429849</v>
      </c>
      <c r="E14" s="29">
        <v>412904.95048868062</v>
      </c>
      <c r="F14" s="29">
        <v>98575.012097034705</v>
      </c>
      <c r="G14" s="29">
        <v>411387.9518779869</v>
      </c>
      <c r="H14" s="29">
        <v>15642.605871501819</v>
      </c>
      <c r="I14" s="29">
        <v>46140.732571350454</v>
      </c>
      <c r="J14" s="29">
        <v>53636.515552664525</v>
      </c>
      <c r="K14" s="29">
        <v>8863.9598620415127</v>
      </c>
      <c r="L14" s="29">
        <v>1758209.611660273</v>
      </c>
      <c r="M14" s="29">
        <v>102857.33220169324</v>
      </c>
      <c r="N14" s="29">
        <v>13480.43871270021</v>
      </c>
      <c r="O14" s="29">
        <v>35645.990838035475</v>
      </c>
      <c r="P14" s="29">
        <v>338620.28445206425</v>
      </c>
      <c r="Q14" s="29">
        <v>13071.608575505612</v>
      </c>
      <c r="R14" s="29">
        <v>221028.60916011257</v>
      </c>
      <c r="S14" s="29">
        <v>11844.174963216343</v>
      </c>
      <c r="T14" s="29">
        <v>17705.397680972659</v>
      </c>
      <c r="U14" s="29">
        <v>172281.99340559344</v>
      </c>
      <c r="V14" s="29">
        <v>13739.708479246052</v>
      </c>
      <c r="W14" s="29">
        <v>6641.0630096204959</v>
      </c>
      <c r="X14" s="29">
        <v>46209.765191997612</v>
      </c>
      <c r="Y14" s="29">
        <v>159877.69797756663</v>
      </c>
      <c r="Z14" s="29">
        <v>534530.70399853727</v>
      </c>
      <c r="AA14" s="29">
        <v>17086.063920562061</v>
      </c>
      <c r="AB14" s="29">
        <v>424723.84578753554</v>
      </c>
      <c r="AC14" s="29">
        <v>3991355.5105913426</v>
      </c>
      <c r="AD14" s="29">
        <v>766871.4022212798</v>
      </c>
      <c r="AE14" s="29">
        <v>1119851.2888879227</v>
      </c>
      <c r="AF14" s="29">
        <v>295370.08643518068</v>
      </c>
      <c r="AG14" s="29">
        <v>4829984.3804517761</v>
      </c>
      <c r="AH14" s="29">
        <v>671430.22337767901</v>
      </c>
      <c r="AI14" s="29">
        <v>467762.18892426445</v>
      </c>
      <c r="AJ14" s="29">
        <v>493433.70559538057</v>
      </c>
      <c r="AK14" s="29">
        <v>317967.01417719596</v>
      </c>
      <c r="AL14" s="29">
        <v>140224.69118090431</v>
      </c>
      <c r="AM14" s="29">
        <v>11715.276713407486</v>
      </c>
      <c r="AN14" s="29">
        <v>23692.846998267076</v>
      </c>
      <c r="AO14" s="29">
        <v>46160.551342058774</v>
      </c>
      <c r="AP14" s="29">
        <v>47164.577362506636</v>
      </c>
      <c r="AQ14" s="29">
        <v>87376.570292007018</v>
      </c>
      <c r="AR14" s="29">
        <v>7108.3648981767574</v>
      </c>
      <c r="AS14" s="29">
        <v>5660.5452080174537</v>
      </c>
      <c r="AT14" s="29">
        <v>52629.559716167249</v>
      </c>
      <c r="AU14" s="29">
        <v>129315.52805542751</v>
      </c>
      <c r="AV14" s="29">
        <v>77400.398499377916</v>
      </c>
      <c r="AW14" s="29">
        <v>23120.303285942719</v>
      </c>
      <c r="AX14" s="29">
        <v>149012.09591283929</v>
      </c>
      <c r="AY14" s="29">
        <v>110058.53490126463</v>
      </c>
      <c r="AZ14" s="29">
        <v>3563.2683650464696</v>
      </c>
      <c r="BA14" s="29">
        <v>7127.3688015578209</v>
      </c>
      <c r="BB14" s="29">
        <v>20679.257535974077</v>
      </c>
      <c r="BC14" s="29">
        <v>41305.493393210854</v>
      </c>
      <c r="BD14" s="29">
        <v>76831.24596552868</v>
      </c>
      <c r="BE14" s="29">
        <v>23149.752686010383</v>
      </c>
      <c r="BF14" s="29">
        <v>4670.49232179295</v>
      </c>
      <c r="BG14" s="29">
        <v>578980.4816018563</v>
      </c>
      <c r="BH14" s="29">
        <v>789440.70746271068</v>
      </c>
      <c r="BI14" s="29">
        <v>5847.3917518784065</v>
      </c>
      <c r="BJ14" s="29">
        <v>147594.08067453152</v>
      </c>
      <c r="BK14" s="29">
        <v>11416.737706051594</v>
      </c>
      <c r="BL14" s="29">
        <v>53849.074531604507</v>
      </c>
      <c r="BM14" s="29">
        <v>78049.449306428549</v>
      </c>
      <c r="BN14" s="29">
        <v>45833.097862688868</v>
      </c>
      <c r="BO14" s="29">
        <v>48103.082231919536</v>
      </c>
      <c r="BP14" s="29">
        <v>33970.828416594682</v>
      </c>
      <c r="BQ14" s="29">
        <v>45628.213763502885</v>
      </c>
      <c r="BR14" s="29">
        <v>65069.174517541614</v>
      </c>
      <c r="BS14" s="29">
        <v>0</v>
      </c>
      <c r="BT14" s="59">
        <f t="shared" si="0"/>
        <v>22584422.591833625</v>
      </c>
      <c r="BU14" s="29">
        <v>13281548.769915232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2687</v>
      </c>
      <c r="CE14" s="29">
        <v>0</v>
      </c>
      <c r="CF14" s="29">
        <v>3380.9999999999995</v>
      </c>
      <c r="CG14" s="29">
        <v>0</v>
      </c>
      <c r="CH14" s="29">
        <v>-101563.06843187427</v>
      </c>
      <c r="CI14" s="29">
        <v>20000808.727222677</v>
      </c>
      <c r="CJ14" s="38">
        <f t="shared" si="1"/>
        <v>55771285.020539656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1001274.6592478656</v>
      </c>
      <c r="D15" s="29">
        <v>220.19996853280094</v>
      </c>
      <c r="E15" s="29">
        <v>1253.0080409451045</v>
      </c>
      <c r="F15" s="29">
        <v>187926.53327261726</v>
      </c>
      <c r="G15" s="29">
        <v>1426323.3815372547</v>
      </c>
      <c r="H15" s="29">
        <v>103757.65224892476</v>
      </c>
      <c r="I15" s="29">
        <v>64241.029137834201</v>
      </c>
      <c r="J15" s="29">
        <v>128129.51481226987</v>
      </c>
      <c r="K15" s="29">
        <v>39979.484165560272</v>
      </c>
      <c r="L15" s="29">
        <v>1862876.6127881107</v>
      </c>
      <c r="M15" s="29">
        <v>5223493.4249221031</v>
      </c>
      <c r="N15" s="29">
        <v>1049767.4043367198</v>
      </c>
      <c r="O15" s="29">
        <v>392482.9210773519</v>
      </c>
      <c r="P15" s="29">
        <v>389359.89058302611</v>
      </c>
      <c r="Q15" s="29">
        <v>123943.83617075939</v>
      </c>
      <c r="R15" s="29">
        <v>183573.68830207747</v>
      </c>
      <c r="S15" s="29">
        <v>71165.602251625765</v>
      </c>
      <c r="T15" s="29">
        <v>85693.542447735759</v>
      </c>
      <c r="U15" s="29">
        <v>391573.4034453982</v>
      </c>
      <c r="V15" s="29">
        <v>22601.243052004629</v>
      </c>
      <c r="W15" s="29">
        <v>28380.076105118966</v>
      </c>
      <c r="X15" s="29">
        <v>155444.49448638063</v>
      </c>
      <c r="Y15" s="29">
        <v>62884.521253599123</v>
      </c>
      <c r="Z15" s="29">
        <v>39172.565526346822</v>
      </c>
      <c r="AA15" s="29">
        <v>468.33218466383192</v>
      </c>
      <c r="AB15" s="29">
        <v>53014.173814654365</v>
      </c>
      <c r="AC15" s="29">
        <v>594930.41919299657</v>
      </c>
      <c r="AD15" s="29">
        <v>62035.718122914004</v>
      </c>
      <c r="AE15" s="29">
        <v>258794.91519130283</v>
      </c>
      <c r="AF15" s="29">
        <v>72208.644112840091</v>
      </c>
      <c r="AG15" s="29">
        <v>41785.42227249311</v>
      </c>
      <c r="AH15" s="29">
        <v>3512.210006603585</v>
      </c>
      <c r="AI15" s="29">
        <v>308.40188637567098</v>
      </c>
      <c r="AJ15" s="29">
        <v>13599.965391633854</v>
      </c>
      <c r="AK15" s="29">
        <v>2412.4886406545211</v>
      </c>
      <c r="AL15" s="29">
        <v>120944.42078465619</v>
      </c>
      <c r="AM15" s="29">
        <v>12816.120502874877</v>
      </c>
      <c r="AN15" s="29">
        <v>26853.447420990742</v>
      </c>
      <c r="AO15" s="29">
        <v>5351.2154652560512</v>
      </c>
      <c r="AP15" s="29">
        <v>37623.090307285012</v>
      </c>
      <c r="AQ15" s="29">
        <v>9256.1725738537825</v>
      </c>
      <c r="AR15" s="29">
        <v>8443.5026648669227</v>
      </c>
      <c r="AS15" s="29">
        <v>1811.7857054033518</v>
      </c>
      <c r="AT15" s="29">
        <v>1676.517833832045</v>
      </c>
      <c r="AU15" s="29">
        <v>5820.3148456168292</v>
      </c>
      <c r="AV15" s="29">
        <v>658.45124387045166</v>
      </c>
      <c r="AW15" s="29">
        <v>5.5304394080835149</v>
      </c>
      <c r="AX15" s="29">
        <v>24795.757499974978</v>
      </c>
      <c r="AY15" s="29">
        <v>39628.134895570387</v>
      </c>
      <c r="AZ15" s="29">
        <v>341525.53585265001</v>
      </c>
      <c r="BA15" s="29">
        <v>294.28741182129608</v>
      </c>
      <c r="BB15" s="29">
        <v>5940.933500895716</v>
      </c>
      <c r="BC15" s="29">
        <v>40213.033729385425</v>
      </c>
      <c r="BD15" s="29">
        <v>21015.452649920146</v>
      </c>
      <c r="BE15" s="29">
        <v>8186.9129359894869</v>
      </c>
      <c r="BF15" s="29">
        <v>421.39045351524521</v>
      </c>
      <c r="BG15" s="29">
        <v>339818.0408133993</v>
      </c>
      <c r="BH15" s="29">
        <v>1653568.6100790629</v>
      </c>
      <c r="BI15" s="29">
        <v>2872.1375404335836</v>
      </c>
      <c r="BJ15" s="29">
        <v>73119.152420924671</v>
      </c>
      <c r="BK15" s="29">
        <v>1699.687496540098</v>
      </c>
      <c r="BL15" s="29">
        <v>833483.64829668414</v>
      </c>
      <c r="BM15" s="29">
        <v>74112.264625716314</v>
      </c>
      <c r="BN15" s="29">
        <v>22865.78979180066</v>
      </c>
      <c r="BO15" s="29">
        <v>13025.854498832588</v>
      </c>
      <c r="BP15" s="29">
        <v>20569.867337214713</v>
      </c>
      <c r="BQ15" s="29">
        <v>1868.3416988826666</v>
      </c>
      <c r="BR15" s="29">
        <v>125522.39956834534</v>
      </c>
      <c r="BS15" s="29">
        <v>0</v>
      </c>
      <c r="BT15" s="59">
        <f t="shared" si="0"/>
        <v>18014397.18288276</v>
      </c>
      <c r="BU15" s="29">
        <v>981772.16757868836</v>
      </c>
      <c r="BV15" s="29">
        <v>0</v>
      </c>
      <c r="BW15" s="29">
        <v>120283.19650066212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228293.1063712344</v>
      </c>
      <c r="CE15" s="29">
        <v>0</v>
      </c>
      <c r="CF15" s="29">
        <v>2580320</v>
      </c>
      <c r="CG15" s="29">
        <v>0</v>
      </c>
      <c r="CH15" s="29">
        <v>845248.78032545489</v>
      </c>
      <c r="CI15" s="29">
        <v>38224085.865311258</v>
      </c>
      <c r="CJ15" s="38">
        <f t="shared" si="1"/>
        <v>60994400.298970059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244694.64351454057</v>
      </c>
      <c r="D16" s="29">
        <v>379.65710526445054</v>
      </c>
      <c r="E16" s="29">
        <v>202.39555714650092</v>
      </c>
      <c r="F16" s="29">
        <v>12489.739994528387</v>
      </c>
      <c r="G16" s="29">
        <v>201987.86556145962</v>
      </c>
      <c r="H16" s="29">
        <v>2100.1628277162868</v>
      </c>
      <c r="I16" s="29">
        <v>1860.1566292906348</v>
      </c>
      <c r="J16" s="29">
        <v>609.75998754549721</v>
      </c>
      <c r="K16" s="29">
        <v>457.94195885288224</v>
      </c>
      <c r="L16" s="29">
        <v>2304.3265769252539</v>
      </c>
      <c r="M16" s="29">
        <v>167841.89236839022</v>
      </c>
      <c r="N16" s="29">
        <v>3820012.4813218224</v>
      </c>
      <c r="O16" s="29">
        <v>5075.7232094174833</v>
      </c>
      <c r="P16" s="29">
        <v>3495.2190933211546</v>
      </c>
      <c r="Q16" s="29">
        <v>23.304426268744667</v>
      </c>
      <c r="R16" s="29">
        <v>5415.4686334505268</v>
      </c>
      <c r="S16" s="29">
        <v>12209.606887847844</v>
      </c>
      <c r="T16" s="29">
        <v>1267.5542949784672</v>
      </c>
      <c r="U16" s="29">
        <v>32068.779563342548</v>
      </c>
      <c r="V16" s="29">
        <v>784.47118900388898</v>
      </c>
      <c r="W16" s="29">
        <v>115.79614589293884</v>
      </c>
      <c r="X16" s="29">
        <v>41821.14867853075</v>
      </c>
      <c r="Y16" s="29">
        <v>6374.4186170804396</v>
      </c>
      <c r="Z16" s="29">
        <v>14995.884919982071</v>
      </c>
      <c r="AA16" s="29">
        <v>731.99495306119718</v>
      </c>
      <c r="AB16" s="29">
        <v>12992.414959055915</v>
      </c>
      <c r="AC16" s="29">
        <v>18924.069609564369</v>
      </c>
      <c r="AD16" s="29">
        <v>10530.422168569541</v>
      </c>
      <c r="AE16" s="29">
        <v>129832.05842043977</v>
      </c>
      <c r="AF16" s="29">
        <v>46161.478669967168</v>
      </c>
      <c r="AG16" s="29">
        <v>5072.8583464972471</v>
      </c>
      <c r="AH16" s="29">
        <v>3045.3339889563626</v>
      </c>
      <c r="AI16" s="29">
        <v>99.050530918283656</v>
      </c>
      <c r="AJ16" s="29">
        <v>15876.691092449511</v>
      </c>
      <c r="AK16" s="29">
        <v>2771.4413628371158</v>
      </c>
      <c r="AL16" s="29">
        <v>21597.818333555271</v>
      </c>
      <c r="AM16" s="29">
        <v>8961.8365480375742</v>
      </c>
      <c r="AN16" s="29">
        <v>4257.2146164039605</v>
      </c>
      <c r="AO16" s="29">
        <v>5997.4214096372025</v>
      </c>
      <c r="AP16" s="29">
        <v>52561.644520728063</v>
      </c>
      <c r="AQ16" s="29">
        <v>11033.613322726213</v>
      </c>
      <c r="AR16" s="29">
        <v>7002.1780551871216</v>
      </c>
      <c r="AS16" s="29">
        <v>1292.7849821682698</v>
      </c>
      <c r="AT16" s="29">
        <v>1802.229619375137</v>
      </c>
      <c r="AU16" s="29">
        <v>2845.0546134850701</v>
      </c>
      <c r="AV16" s="29">
        <v>183.47356419118023</v>
      </c>
      <c r="AW16" s="29">
        <v>2.2933668180535962</v>
      </c>
      <c r="AX16" s="29">
        <v>40831.666611476787</v>
      </c>
      <c r="AY16" s="29">
        <v>54722.875819589084</v>
      </c>
      <c r="AZ16" s="29">
        <v>338044.01195976295</v>
      </c>
      <c r="BA16" s="29">
        <v>410.32164671682631</v>
      </c>
      <c r="BB16" s="29">
        <v>10451.778315336789</v>
      </c>
      <c r="BC16" s="29">
        <v>44159.942664895229</v>
      </c>
      <c r="BD16" s="29">
        <v>37560.495560418451</v>
      </c>
      <c r="BE16" s="29">
        <v>5921.7540582529682</v>
      </c>
      <c r="BF16" s="29">
        <v>310.77017363677288</v>
      </c>
      <c r="BG16" s="29">
        <v>17492.49392305698</v>
      </c>
      <c r="BH16" s="29">
        <v>1034174.8696814456</v>
      </c>
      <c r="BI16" s="29">
        <v>3907.080497741726</v>
      </c>
      <c r="BJ16" s="29">
        <v>37597.678629575879</v>
      </c>
      <c r="BK16" s="29">
        <v>1803.672373955681</v>
      </c>
      <c r="BL16" s="29">
        <v>1250282.3782879172</v>
      </c>
      <c r="BM16" s="29">
        <v>61865.539302300749</v>
      </c>
      <c r="BN16" s="29">
        <v>6939.553127809826</v>
      </c>
      <c r="BO16" s="29">
        <v>3843.7551877146457</v>
      </c>
      <c r="BP16" s="29">
        <v>19491.511878759302</v>
      </c>
      <c r="BQ16" s="29">
        <v>1211.1386427646185</v>
      </c>
      <c r="BR16" s="29">
        <v>5668.067605383394</v>
      </c>
      <c r="BS16" s="29">
        <v>0</v>
      </c>
      <c r="BT16" s="59">
        <f t="shared" si="0"/>
        <v>7918855.1320657423</v>
      </c>
      <c r="BU16" s="29">
        <v>559822.05763033475</v>
      </c>
      <c r="BV16" s="29">
        <v>0</v>
      </c>
      <c r="BW16" s="29">
        <v>232580.33179584064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232295.91767641847</v>
      </c>
      <c r="CE16" s="29">
        <v>0</v>
      </c>
      <c r="CF16" s="29">
        <v>17393293</v>
      </c>
      <c r="CG16" s="29">
        <v>0</v>
      </c>
      <c r="CH16" s="29">
        <v>5139838.6691241348</v>
      </c>
      <c r="CI16" s="29">
        <v>173435990.86781511</v>
      </c>
      <c r="CJ16" s="38">
        <f t="shared" si="1"/>
        <v>204912675.97610757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64443.15942819546</v>
      </c>
      <c r="D17" s="29">
        <v>246.04464256407417</v>
      </c>
      <c r="E17" s="29">
        <v>4326.274936599546</v>
      </c>
      <c r="F17" s="29">
        <v>31599.374988179366</v>
      </c>
      <c r="G17" s="29">
        <v>1025530.4741419621</v>
      </c>
      <c r="H17" s="29">
        <v>88517.13455183107</v>
      </c>
      <c r="I17" s="29">
        <v>74985.185827891546</v>
      </c>
      <c r="J17" s="29">
        <v>77973.723601839796</v>
      </c>
      <c r="K17" s="29">
        <v>58688.730923243013</v>
      </c>
      <c r="L17" s="29">
        <v>14073.635694881334</v>
      </c>
      <c r="M17" s="29">
        <v>264590.34318276192</v>
      </c>
      <c r="N17" s="29">
        <v>367882.63609051937</v>
      </c>
      <c r="O17" s="29">
        <v>712161.23227103776</v>
      </c>
      <c r="P17" s="29">
        <v>107000.05076269768</v>
      </c>
      <c r="Q17" s="29">
        <v>64774.15902135842</v>
      </c>
      <c r="R17" s="29">
        <v>272049.6414473764</v>
      </c>
      <c r="S17" s="29">
        <v>231417.51388806966</v>
      </c>
      <c r="T17" s="29">
        <v>161227.88826551312</v>
      </c>
      <c r="U17" s="29">
        <v>708890.61465614103</v>
      </c>
      <c r="V17" s="29">
        <v>43795.129987338798</v>
      </c>
      <c r="W17" s="29">
        <v>45986.586262187797</v>
      </c>
      <c r="X17" s="29">
        <v>648064.43911042647</v>
      </c>
      <c r="Y17" s="29">
        <v>148643.76850857874</v>
      </c>
      <c r="Z17" s="29">
        <v>37011.736255966345</v>
      </c>
      <c r="AA17" s="29">
        <v>1979.2232516435542</v>
      </c>
      <c r="AB17" s="29">
        <v>39563.501409986289</v>
      </c>
      <c r="AC17" s="29">
        <v>2847212.3422110062</v>
      </c>
      <c r="AD17" s="29">
        <v>291961.49228499981</v>
      </c>
      <c r="AE17" s="29">
        <v>1546007.8515995273</v>
      </c>
      <c r="AF17" s="29">
        <v>256346.88336456925</v>
      </c>
      <c r="AG17" s="29">
        <v>58663.326464265047</v>
      </c>
      <c r="AH17" s="29">
        <v>6793.5338469881481</v>
      </c>
      <c r="AI17" s="29">
        <v>7500.5577335924909</v>
      </c>
      <c r="AJ17" s="29">
        <v>45187.240746549585</v>
      </c>
      <c r="AK17" s="29">
        <v>12340.63929646629</v>
      </c>
      <c r="AL17" s="29">
        <v>27773.743731422317</v>
      </c>
      <c r="AM17" s="29">
        <v>18783.691326030093</v>
      </c>
      <c r="AN17" s="29">
        <v>40625.341582111905</v>
      </c>
      <c r="AO17" s="29">
        <v>24795.545296405926</v>
      </c>
      <c r="AP17" s="29">
        <v>73170.993021188915</v>
      </c>
      <c r="AQ17" s="29">
        <v>7084.42239445005</v>
      </c>
      <c r="AR17" s="29">
        <v>7312.8464057500296</v>
      </c>
      <c r="AS17" s="29">
        <v>5430.7361331800048</v>
      </c>
      <c r="AT17" s="29">
        <v>2681.6933964633704</v>
      </c>
      <c r="AU17" s="29">
        <v>2270.2075179051808</v>
      </c>
      <c r="AV17" s="29">
        <v>5028.5326864505196</v>
      </c>
      <c r="AW17" s="29">
        <v>3583.0149098954389</v>
      </c>
      <c r="AX17" s="29">
        <v>69412.59637157571</v>
      </c>
      <c r="AY17" s="29">
        <v>38875.268506279877</v>
      </c>
      <c r="AZ17" s="29">
        <v>48048.191705398945</v>
      </c>
      <c r="BA17" s="29">
        <v>378.82177069313173</v>
      </c>
      <c r="BB17" s="29">
        <v>5571.6994823063378</v>
      </c>
      <c r="BC17" s="29">
        <v>14205.875251990379</v>
      </c>
      <c r="BD17" s="29">
        <v>16439.483028213468</v>
      </c>
      <c r="BE17" s="29">
        <v>3229.8857996920729</v>
      </c>
      <c r="BF17" s="29">
        <v>2638.6066559280243</v>
      </c>
      <c r="BG17" s="29">
        <v>61841.634188221477</v>
      </c>
      <c r="BH17" s="29">
        <v>159625.54314633264</v>
      </c>
      <c r="BI17" s="29">
        <v>5451.7736780659434</v>
      </c>
      <c r="BJ17" s="29">
        <v>94941.843848245699</v>
      </c>
      <c r="BK17" s="29">
        <v>3125.0765633260835</v>
      </c>
      <c r="BL17" s="29">
        <v>61365.054087633587</v>
      </c>
      <c r="BM17" s="29">
        <v>70117.680041512882</v>
      </c>
      <c r="BN17" s="29">
        <v>63041.917111573333</v>
      </c>
      <c r="BO17" s="29">
        <v>46347.549464035459</v>
      </c>
      <c r="BP17" s="29">
        <v>37905.014174025127</v>
      </c>
      <c r="BQ17" s="29">
        <v>13451.736955746434</v>
      </c>
      <c r="BR17" s="29">
        <v>8375.1988139385758</v>
      </c>
      <c r="BS17" s="29">
        <v>0</v>
      </c>
      <c r="BT17" s="59">
        <f t="shared" si="0"/>
        <v>11410367.289702745</v>
      </c>
      <c r="BU17" s="29">
        <v>368512.54166223761</v>
      </c>
      <c r="BV17" s="29">
        <v>0</v>
      </c>
      <c r="BW17" s="29">
        <v>3533.1829804369959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2.4758031461707843</v>
      </c>
      <c r="CD17" s="29">
        <v>181980.59337038139</v>
      </c>
      <c r="CE17" s="29">
        <v>0</v>
      </c>
      <c r="CF17" s="29">
        <v>266483</v>
      </c>
      <c r="CG17" s="29">
        <v>0</v>
      </c>
      <c r="CH17" s="29">
        <v>52052.409252164456</v>
      </c>
      <c r="CI17" s="29">
        <v>12805644.65192879</v>
      </c>
      <c r="CJ17" s="38">
        <f t="shared" si="1"/>
        <v>25088576.144699901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15095.326987030208</v>
      </c>
      <c r="D18" s="29">
        <v>309.63065946014734</v>
      </c>
      <c r="E18" s="29">
        <v>469.04597096688912</v>
      </c>
      <c r="F18" s="29">
        <v>188834.69868542693</v>
      </c>
      <c r="G18" s="29">
        <v>166170.79296116391</v>
      </c>
      <c r="H18" s="29">
        <v>14653.877068988095</v>
      </c>
      <c r="I18" s="29">
        <v>167347.69409577968</v>
      </c>
      <c r="J18" s="29">
        <v>4972.0193473083109</v>
      </c>
      <c r="K18" s="29">
        <v>457.53748863752662</v>
      </c>
      <c r="L18" s="29">
        <v>28332.377258786415</v>
      </c>
      <c r="M18" s="29">
        <v>80594.537030083971</v>
      </c>
      <c r="N18" s="29">
        <v>79573.614469644599</v>
      </c>
      <c r="O18" s="29">
        <v>65082.107393500031</v>
      </c>
      <c r="P18" s="29">
        <v>2603876.8705905834</v>
      </c>
      <c r="Q18" s="29">
        <v>38319.555674521849</v>
      </c>
      <c r="R18" s="29">
        <v>168039.63356916208</v>
      </c>
      <c r="S18" s="29">
        <v>49339.457643099602</v>
      </c>
      <c r="T18" s="29">
        <v>85532.449879767781</v>
      </c>
      <c r="U18" s="29">
        <v>608034.14061923488</v>
      </c>
      <c r="V18" s="29">
        <v>16920.422919632187</v>
      </c>
      <c r="W18" s="29">
        <v>132863.20778533301</v>
      </c>
      <c r="X18" s="29">
        <v>46249.699851339668</v>
      </c>
      <c r="Y18" s="29">
        <v>197181.64646265167</v>
      </c>
      <c r="Z18" s="29">
        <v>27499.033318667884</v>
      </c>
      <c r="AA18" s="29">
        <v>775.5776143667706</v>
      </c>
      <c r="AB18" s="29">
        <v>59178.045659717456</v>
      </c>
      <c r="AC18" s="29">
        <v>19458420.544709705</v>
      </c>
      <c r="AD18" s="29">
        <v>22843.98636977396</v>
      </c>
      <c r="AE18" s="29">
        <v>219008.3937597248</v>
      </c>
      <c r="AF18" s="29">
        <v>74024.543666065452</v>
      </c>
      <c r="AG18" s="29">
        <v>15643.493186649357</v>
      </c>
      <c r="AH18" s="29">
        <v>4872.5802944358484</v>
      </c>
      <c r="AI18" s="29">
        <v>1258.8877728562334</v>
      </c>
      <c r="AJ18" s="29">
        <v>21351.595148106753</v>
      </c>
      <c r="AK18" s="29">
        <v>3553.5142863283781</v>
      </c>
      <c r="AL18" s="29">
        <v>22959.607717462593</v>
      </c>
      <c r="AM18" s="29">
        <v>13074.949226791776</v>
      </c>
      <c r="AN18" s="29">
        <v>4842.5973986170657</v>
      </c>
      <c r="AO18" s="29">
        <v>8177.6755757541168</v>
      </c>
      <c r="AP18" s="29">
        <v>57820.245640172667</v>
      </c>
      <c r="AQ18" s="29">
        <v>8888.090421354229</v>
      </c>
      <c r="AR18" s="29">
        <v>9827.7512036530388</v>
      </c>
      <c r="AS18" s="29">
        <v>2654.0870337386286</v>
      </c>
      <c r="AT18" s="29">
        <v>2283.5404003267458</v>
      </c>
      <c r="AU18" s="29">
        <v>4172.4023104954922</v>
      </c>
      <c r="AV18" s="29">
        <v>310.13940266454972</v>
      </c>
      <c r="AW18" s="29">
        <v>3.3788661079589106</v>
      </c>
      <c r="AX18" s="29">
        <v>38707.721804368339</v>
      </c>
      <c r="AY18" s="29">
        <v>60196.638589359078</v>
      </c>
      <c r="AZ18" s="29">
        <v>42467.497923471383</v>
      </c>
      <c r="BA18" s="29">
        <v>23.22466889741461</v>
      </c>
      <c r="BB18" s="29">
        <v>8812.4529992596781</v>
      </c>
      <c r="BC18" s="29">
        <v>9085.5189642581354</v>
      </c>
      <c r="BD18" s="29">
        <v>29070.50328204481</v>
      </c>
      <c r="BE18" s="29">
        <v>5930.234373825524</v>
      </c>
      <c r="BF18" s="29">
        <v>674.04393992912765</v>
      </c>
      <c r="BG18" s="29">
        <v>18776.002718342428</v>
      </c>
      <c r="BH18" s="29">
        <v>65467.954689135251</v>
      </c>
      <c r="BI18" s="29">
        <v>631.76773703669426</v>
      </c>
      <c r="BJ18" s="29">
        <v>10548.306784194992</v>
      </c>
      <c r="BK18" s="29">
        <v>2471.5113051618769</v>
      </c>
      <c r="BL18" s="29">
        <v>28574.528429442744</v>
      </c>
      <c r="BM18" s="29">
        <v>31730.592289091041</v>
      </c>
      <c r="BN18" s="29">
        <v>8473.642191102379</v>
      </c>
      <c r="BO18" s="29">
        <v>5772.154721149931</v>
      </c>
      <c r="BP18" s="29">
        <v>30673.77434139638</v>
      </c>
      <c r="BQ18" s="29">
        <v>1665.9746191130353</v>
      </c>
      <c r="BR18" s="29">
        <v>8474.9458188589379</v>
      </c>
      <c r="BS18" s="29">
        <v>0</v>
      </c>
      <c r="BT18" s="59">
        <f t="shared" si="0"/>
        <v>25209923.997585062</v>
      </c>
      <c r="BU18" s="29">
        <v>1441156.8131774256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41623.928253439663</v>
      </c>
      <c r="CE18" s="29">
        <v>0</v>
      </c>
      <c r="CF18" s="29">
        <v>61937</v>
      </c>
      <c r="CG18" s="29">
        <v>0</v>
      </c>
      <c r="CH18" s="29">
        <v>-70939.742493693848</v>
      </c>
      <c r="CI18" s="29">
        <v>5246309.7833014559</v>
      </c>
      <c r="CJ18" s="38">
        <f t="shared" si="1"/>
        <v>31930011.779823691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19282.799783496703</v>
      </c>
      <c r="D19" s="29">
        <v>29.855288336505101</v>
      </c>
      <c r="E19" s="29">
        <v>242.70247555455245</v>
      </c>
      <c r="F19" s="29">
        <v>4257.8639113985428</v>
      </c>
      <c r="G19" s="29">
        <v>32292.662959426671</v>
      </c>
      <c r="H19" s="29">
        <v>17779.313457275595</v>
      </c>
      <c r="I19" s="29">
        <v>55687.440355366132</v>
      </c>
      <c r="J19" s="29">
        <v>2640.3171743958719</v>
      </c>
      <c r="K19" s="29">
        <v>1304.7833313039605</v>
      </c>
      <c r="L19" s="29">
        <v>1504.0604019814132</v>
      </c>
      <c r="M19" s="29">
        <v>10649.488881259353</v>
      </c>
      <c r="N19" s="29">
        <v>31145.705995766497</v>
      </c>
      <c r="O19" s="29">
        <v>125768.44794635352</v>
      </c>
      <c r="P19" s="29">
        <v>89424.351332754566</v>
      </c>
      <c r="Q19" s="29">
        <v>453512.75085220934</v>
      </c>
      <c r="R19" s="29">
        <v>1823767.2780997325</v>
      </c>
      <c r="S19" s="29">
        <v>244501.55123368971</v>
      </c>
      <c r="T19" s="29">
        <v>194778.00788146196</v>
      </c>
      <c r="U19" s="29">
        <v>1755307.1652680286</v>
      </c>
      <c r="V19" s="29">
        <v>340363.72971329425</v>
      </c>
      <c r="W19" s="29">
        <v>191774.28613813824</v>
      </c>
      <c r="X19" s="29">
        <v>150607.85598185618</v>
      </c>
      <c r="Y19" s="29">
        <v>375792.91650190606</v>
      </c>
      <c r="Z19" s="29">
        <v>7271.8475268390039</v>
      </c>
      <c r="AA19" s="29">
        <v>394.67698165360463</v>
      </c>
      <c r="AB19" s="29">
        <v>243818.56869005505</v>
      </c>
      <c r="AC19" s="29">
        <v>1555703.1500063362</v>
      </c>
      <c r="AD19" s="29">
        <v>114246.95521967902</v>
      </c>
      <c r="AE19" s="29">
        <v>148838.72034879852</v>
      </c>
      <c r="AF19" s="29">
        <v>19565.685865542662</v>
      </c>
      <c r="AG19" s="29">
        <v>35728.762051576115</v>
      </c>
      <c r="AH19" s="29">
        <v>1206.1424067025264</v>
      </c>
      <c r="AI19" s="29">
        <v>998.38530979573454</v>
      </c>
      <c r="AJ19" s="29">
        <v>3593.5559011551913</v>
      </c>
      <c r="AK19" s="29">
        <v>1197.4154038206245</v>
      </c>
      <c r="AL19" s="29">
        <v>3978.7665937312377</v>
      </c>
      <c r="AM19" s="29">
        <v>3146.9433412532035</v>
      </c>
      <c r="AN19" s="29">
        <v>1560.1191213341535</v>
      </c>
      <c r="AO19" s="29">
        <v>3404.0548616307847</v>
      </c>
      <c r="AP19" s="29">
        <v>12853.723360097945</v>
      </c>
      <c r="AQ19" s="29">
        <v>1159.6820275795403</v>
      </c>
      <c r="AR19" s="29">
        <v>1053.4034147204416</v>
      </c>
      <c r="AS19" s="29">
        <v>872.59825337219979</v>
      </c>
      <c r="AT19" s="29">
        <v>461.74373984143716</v>
      </c>
      <c r="AU19" s="29">
        <v>262.89827555338383</v>
      </c>
      <c r="AV19" s="29">
        <v>31.650127036319791</v>
      </c>
      <c r="AW19" s="29">
        <v>9.1545246631528805</v>
      </c>
      <c r="AX19" s="29">
        <v>5144.167391151218</v>
      </c>
      <c r="AY19" s="29">
        <v>5480.443072248534</v>
      </c>
      <c r="AZ19" s="29">
        <v>4496.3878844451247</v>
      </c>
      <c r="BA19" s="29">
        <v>28.761948491999284</v>
      </c>
      <c r="BB19" s="29">
        <v>1570.7780890271961</v>
      </c>
      <c r="BC19" s="29">
        <v>1012.423233869461</v>
      </c>
      <c r="BD19" s="29">
        <v>19633.948594504229</v>
      </c>
      <c r="BE19" s="29">
        <v>385.2701300300871</v>
      </c>
      <c r="BF19" s="29">
        <v>287.30150129367598</v>
      </c>
      <c r="BG19" s="29">
        <v>6153.9004681649549</v>
      </c>
      <c r="BH19" s="29">
        <v>30239.881452621801</v>
      </c>
      <c r="BI19" s="29">
        <v>198.53053335343796</v>
      </c>
      <c r="BJ19" s="29">
        <v>8940.5758063080375</v>
      </c>
      <c r="BK19" s="29">
        <v>318.32684520311329</v>
      </c>
      <c r="BL19" s="29">
        <v>4602.8819539623209</v>
      </c>
      <c r="BM19" s="29">
        <v>4313.0802596566919</v>
      </c>
      <c r="BN19" s="29">
        <v>2782.4087074893355</v>
      </c>
      <c r="BO19" s="29">
        <v>2589.7357937976158</v>
      </c>
      <c r="BP19" s="29">
        <v>3548.1336586112393</v>
      </c>
      <c r="BQ19" s="29">
        <v>2629.4339658123372</v>
      </c>
      <c r="BR19" s="29">
        <v>1400.1902012802634</v>
      </c>
      <c r="BS19" s="29">
        <v>0</v>
      </c>
      <c r="BT19" s="59">
        <f t="shared" si="0"/>
        <v>8189530.4998090789</v>
      </c>
      <c r="BU19" s="29">
        <v>45618.85690138815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2378.2811373125014</v>
      </c>
      <c r="CD19" s="29">
        <v>49614.382630218359</v>
      </c>
      <c r="CE19" s="29">
        <v>0</v>
      </c>
      <c r="CF19" s="29">
        <v>67574</v>
      </c>
      <c r="CG19" s="29">
        <v>0</v>
      </c>
      <c r="CH19" s="29">
        <v>649963.96167990228</v>
      </c>
      <c r="CI19" s="29">
        <v>8135431.5772307999</v>
      </c>
      <c r="CJ19" s="38">
        <f t="shared" si="1"/>
        <v>17140111.559388701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750728.2521616607</v>
      </c>
      <c r="D20" s="29">
        <v>11867.648233836579</v>
      </c>
      <c r="E20" s="29">
        <v>90896.420810097843</v>
      </c>
      <c r="F20" s="29">
        <v>270165.6428227296</v>
      </c>
      <c r="G20" s="29">
        <v>1380611.0528640826</v>
      </c>
      <c r="H20" s="29">
        <v>75039.899408166617</v>
      </c>
      <c r="I20" s="29">
        <v>273654.4371761462</v>
      </c>
      <c r="J20" s="29">
        <v>20023.557557717282</v>
      </c>
      <c r="K20" s="29">
        <v>14483.650962527363</v>
      </c>
      <c r="L20" s="29">
        <v>21279.166732996982</v>
      </c>
      <c r="M20" s="29">
        <v>275323.48642748897</v>
      </c>
      <c r="N20" s="29">
        <v>362877.24560318125</v>
      </c>
      <c r="O20" s="29">
        <v>316924.3056653525</v>
      </c>
      <c r="P20" s="29">
        <v>452202.22782738972</v>
      </c>
      <c r="Q20" s="29">
        <v>313763.14060427051</v>
      </c>
      <c r="R20" s="29">
        <v>5830260.5302259102</v>
      </c>
      <c r="S20" s="29">
        <v>526500.26750334131</v>
      </c>
      <c r="T20" s="29">
        <v>522994.26740390959</v>
      </c>
      <c r="U20" s="29">
        <v>6018819.2190638818</v>
      </c>
      <c r="V20" s="29">
        <v>149714.91739093396</v>
      </c>
      <c r="W20" s="29">
        <v>449694.48360621335</v>
      </c>
      <c r="X20" s="29">
        <v>479405.66534235416</v>
      </c>
      <c r="Y20" s="29">
        <v>1195189.8994068298</v>
      </c>
      <c r="Z20" s="29">
        <v>172939.09924246767</v>
      </c>
      <c r="AA20" s="29">
        <v>36665.592989857629</v>
      </c>
      <c r="AB20" s="29">
        <v>279425.19069664343</v>
      </c>
      <c r="AC20" s="29">
        <v>19343281.57638621</v>
      </c>
      <c r="AD20" s="29">
        <v>168925.32759077119</v>
      </c>
      <c r="AE20" s="29">
        <v>858415.61603648984</v>
      </c>
      <c r="AF20" s="29">
        <v>164787.27155612101</v>
      </c>
      <c r="AG20" s="29">
        <v>138312.18312900362</v>
      </c>
      <c r="AH20" s="29">
        <v>35170.901371853513</v>
      </c>
      <c r="AI20" s="29">
        <v>18647.571552198093</v>
      </c>
      <c r="AJ20" s="29">
        <v>73589.89987261183</v>
      </c>
      <c r="AK20" s="29">
        <v>21069.198328334034</v>
      </c>
      <c r="AL20" s="29">
        <v>89738.362204306934</v>
      </c>
      <c r="AM20" s="29">
        <v>68671.337892855008</v>
      </c>
      <c r="AN20" s="29">
        <v>13147.069040933549</v>
      </c>
      <c r="AO20" s="29">
        <v>65372.810970437735</v>
      </c>
      <c r="AP20" s="29">
        <v>297417.33243921981</v>
      </c>
      <c r="AQ20" s="29">
        <v>24615.524575491971</v>
      </c>
      <c r="AR20" s="29">
        <v>20022.774980692098</v>
      </c>
      <c r="AS20" s="29">
        <v>21071.733085614793</v>
      </c>
      <c r="AT20" s="29">
        <v>10502.609788887175</v>
      </c>
      <c r="AU20" s="29">
        <v>3546.5803204001572</v>
      </c>
      <c r="AV20" s="29">
        <v>559.33225729710682</v>
      </c>
      <c r="AW20" s="29">
        <v>216.20350050492311</v>
      </c>
      <c r="AX20" s="29">
        <v>105621.90204837851</v>
      </c>
      <c r="AY20" s="29">
        <v>96438.738815791046</v>
      </c>
      <c r="AZ20" s="29">
        <v>86935.434789711711</v>
      </c>
      <c r="BA20" s="29">
        <v>726.58039499908136</v>
      </c>
      <c r="BB20" s="29">
        <v>12085.258135790393</v>
      </c>
      <c r="BC20" s="29">
        <v>19679.720029179964</v>
      </c>
      <c r="BD20" s="29">
        <v>31876.642704126229</v>
      </c>
      <c r="BE20" s="29">
        <v>4952.455115990283</v>
      </c>
      <c r="BF20" s="29">
        <v>7166.3703211276861</v>
      </c>
      <c r="BG20" s="29">
        <v>268993.41259249521</v>
      </c>
      <c r="BH20" s="29">
        <v>633593.10011058382</v>
      </c>
      <c r="BI20" s="29">
        <v>4521.8475587932253</v>
      </c>
      <c r="BJ20" s="29">
        <v>113859.39518668706</v>
      </c>
      <c r="BK20" s="29">
        <v>6475.5342151884715</v>
      </c>
      <c r="BL20" s="29">
        <v>65974.663002274523</v>
      </c>
      <c r="BM20" s="29">
        <v>70514.729752494066</v>
      </c>
      <c r="BN20" s="29">
        <v>33723.410332127351</v>
      </c>
      <c r="BO20" s="29">
        <v>39854.234873758993</v>
      </c>
      <c r="BP20" s="29">
        <v>64685.387066805291</v>
      </c>
      <c r="BQ20" s="29">
        <v>20725.051706672781</v>
      </c>
      <c r="BR20" s="29">
        <v>28420.38422497924</v>
      </c>
      <c r="BS20" s="29">
        <v>0</v>
      </c>
      <c r="BT20" s="59">
        <f t="shared" si="0"/>
        <v>43445354.737588175</v>
      </c>
      <c r="BU20" s="29">
        <v>246942.7252262574</v>
      </c>
      <c r="BV20" s="29">
        <v>0</v>
      </c>
      <c r="BW20" s="29">
        <v>305.6523967744709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683.00000000000011</v>
      </c>
      <c r="CD20" s="29">
        <v>1000069.3914241254</v>
      </c>
      <c r="CE20" s="29">
        <v>0</v>
      </c>
      <c r="CF20" s="29">
        <v>279819</v>
      </c>
      <c r="CG20" s="29">
        <v>0</v>
      </c>
      <c r="CH20" s="29">
        <v>951128.2409752392</v>
      </c>
      <c r="CI20" s="29">
        <v>17098483.312228091</v>
      </c>
      <c r="CJ20" s="38">
        <f t="shared" si="1"/>
        <v>63022786.059838668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68720.381019443521</v>
      </c>
      <c r="D21" s="29">
        <v>222.4370472425889</v>
      </c>
      <c r="E21" s="29">
        <v>1471.8051954795258</v>
      </c>
      <c r="F21" s="29">
        <v>29530.868601574446</v>
      </c>
      <c r="G21" s="29">
        <v>104570.75849397935</v>
      </c>
      <c r="H21" s="29">
        <v>6654.0120170590453</v>
      </c>
      <c r="I21" s="29">
        <v>13035.177303568349</v>
      </c>
      <c r="J21" s="29">
        <v>5715.0228081511432</v>
      </c>
      <c r="K21" s="29">
        <v>4921.6616932424477</v>
      </c>
      <c r="L21" s="29">
        <v>4989.3016986080838</v>
      </c>
      <c r="M21" s="29">
        <v>49672.048865851735</v>
      </c>
      <c r="N21" s="29">
        <v>112031.77080058967</v>
      </c>
      <c r="O21" s="29">
        <v>29295.504314865811</v>
      </c>
      <c r="P21" s="29">
        <v>41949.288532386898</v>
      </c>
      <c r="Q21" s="29">
        <v>28622.508172512193</v>
      </c>
      <c r="R21" s="29">
        <v>214647.50228456798</v>
      </c>
      <c r="S21" s="29">
        <v>1978250.1120899827</v>
      </c>
      <c r="T21" s="29">
        <v>160244.49925990723</v>
      </c>
      <c r="U21" s="29">
        <v>1286338.1833460568</v>
      </c>
      <c r="V21" s="29">
        <v>6208.5613410124206</v>
      </c>
      <c r="W21" s="29">
        <v>104712.12319985041</v>
      </c>
      <c r="X21" s="29">
        <v>296359.34494103858</v>
      </c>
      <c r="Y21" s="29">
        <v>237189.99636561464</v>
      </c>
      <c r="Z21" s="29">
        <v>51393.359801533865</v>
      </c>
      <c r="AA21" s="29">
        <v>2502.1771012054892</v>
      </c>
      <c r="AB21" s="29">
        <v>53659.942932110629</v>
      </c>
      <c r="AC21" s="29">
        <v>1451272.1385495532</v>
      </c>
      <c r="AD21" s="29">
        <v>96794.349808178216</v>
      </c>
      <c r="AE21" s="29">
        <v>130351.57387729958</v>
      </c>
      <c r="AF21" s="29">
        <v>111439.01994274724</v>
      </c>
      <c r="AG21" s="29">
        <v>42699.887400052321</v>
      </c>
      <c r="AH21" s="29">
        <v>48892.625118162658</v>
      </c>
      <c r="AI21" s="29">
        <v>6131.5366358954307</v>
      </c>
      <c r="AJ21" s="29">
        <v>75923.88872233461</v>
      </c>
      <c r="AK21" s="29">
        <v>53226.339474648965</v>
      </c>
      <c r="AL21" s="29">
        <v>29425.749064968189</v>
      </c>
      <c r="AM21" s="29">
        <v>26262.397692148697</v>
      </c>
      <c r="AN21" s="29">
        <v>12149.688371873934</v>
      </c>
      <c r="AO21" s="29">
        <v>121977.08213456519</v>
      </c>
      <c r="AP21" s="29">
        <v>111236.84589453906</v>
      </c>
      <c r="AQ21" s="29">
        <v>8410.2880192949779</v>
      </c>
      <c r="AR21" s="29">
        <v>8629.2615942050597</v>
      </c>
      <c r="AS21" s="29">
        <v>5707.7166836857687</v>
      </c>
      <c r="AT21" s="29">
        <v>3352.7031715365929</v>
      </c>
      <c r="AU21" s="29">
        <v>2493.5007997219282</v>
      </c>
      <c r="AV21" s="29">
        <v>214.9003123168948</v>
      </c>
      <c r="AW21" s="29">
        <v>22.996025791264316</v>
      </c>
      <c r="AX21" s="29">
        <v>41910.141420382693</v>
      </c>
      <c r="AY21" s="29">
        <v>461463.14965673868</v>
      </c>
      <c r="AZ21" s="29">
        <v>68551.232148963842</v>
      </c>
      <c r="BA21" s="29">
        <v>256.85790214494796</v>
      </c>
      <c r="BB21" s="29">
        <v>6474.4236064268052</v>
      </c>
      <c r="BC21" s="29">
        <v>11681.124435421456</v>
      </c>
      <c r="BD21" s="29">
        <v>24674.712039071579</v>
      </c>
      <c r="BE21" s="29">
        <v>3520.7585572951571</v>
      </c>
      <c r="BF21" s="29">
        <v>1942.3698913824987</v>
      </c>
      <c r="BG21" s="29">
        <v>16419.474631305682</v>
      </c>
      <c r="BH21" s="29">
        <v>134508.17836843937</v>
      </c>
      <c r="BI21" s="29">
        <v>3803.8764227852944</v>
      </c>
      <c r="BJ21" s="29">
        <v>38312.641857446426</v>
      </c>
      <c r="BK21" s="29">
        <v>2494.2677932478255</v>
      </c>
      <c r="BL21" s="29">
        <v>49913.696727181152</v>
      </c>
      <c r="BM21" s="29">
        <v>20286.842155312086</v>
      </c>
      <c r="BN21" s="29">
        <v>14150.865033693392</v>
      </c>
      <c r="BO21" s="29">
        <v>12098.608944873295</v>
      </c>
      <c r="BP21" s="29">
        <v>26931.117509222531</v>
      </c>
      <c r="BQ21" s="29">
        <v>27607.415120803322</v>
      </c>
      <c r="BR21" s="29">
        <v>10528.817670833909</v>
      </c>
      <c r="BS21" s="29">
        <v>0</v>
      </c>
      <c r="BT21" s="59">
        <f t="shared" si="0"/>
        <v>8217053.4104139265</v>
      </c>
      <c r="BU21" s="29">
        <v>593621.71982135705</v>
      </c>
      <c r="BV21" s="29">
        <v>0</v>
      </c>
      <c r="BW21" s="29">
        <v>45142.668903823956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0</v>
      </c>
      <c r="CD21" s="29">
        <v>2960739.5614220668</v>
      </c>
      <c r="CE21" s="29">
        <v>0</v>
      </c>
      <c r="CF21" s="29">
        <v>5200115.609006728</v>
      </c>
      <c r="CG21" s="29">
        <v>0</v>
      </c>
      <c r="CH21" s="29">
        <v>1428921.1106377542</v>
      </c>
      <c r="CI21" s="29">
        <v>24933630.281960174</v>
      </c>
      <c r="CJ21" s="38">
        <f t="shared" si="1"/>
        <v>43379224.362165831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77014.394307932176</v>
      </c>
      <c r="D22" s="29">
        <v>122.4811086995099</v>
      </c>
      <c r="E22" s="29">
        <v>1538.0316762179689</v>
      </c>
      <c r="F22" s="29">
        <v>18139.917919912452</v>
      </c>
      <c r="G22" s="29">
        <v>105756.61568878617</v>
      </c>
      <c r="H22" s="29">
        <v>11071.532720095969</v>
      </c>
      <c r="I22" s="29">
        <v>14699.245004747136</v>
      </c>
      <c r="J22" s="29">
        <v>4816.4737126319696</v>
      </c>
      <c r="K22" s="29">
        <v>6181.4025323782735</v>
      </c>
      <c r="L22" s="29">
        <v>4554.3654616413605</v>
      </c>
      <c r="M22" s="29">
        <v>33548.32760718208</v>
      </c>
      <c r="N22" s="29">
        <v>88067.700187754323</v>
      </c>
      <c r="O22" s="29">
        <v>50942.129294737737</v>
      </c>
      <c r="P22" s="29">
        <v>40816.131632875411</v>
      </c>
      <c r="Q22" s="29">
        <v>52832.208583440937</v>
      </c>
      <c r="R22" s="29">
        <v>397239.21697358275</v>
      </c>
      <c r="S22" s="29">
        <v>880396.18054664345</v>
      </c>
      <c r="T22" s="29">
        <v>1251301.7479598792</v>
      </c>
      <c r="U22" s="29">
        <v>3527811.7535179793</v>
      </c>
      <c r="V22" s="29">
        <v>34571.089958632758</v>
      </c>
      <c r="W22" s="29">
        <v>74040.536943522282</v>
      </c>
      <c r="X22" s="29">
        <v>105625.93139770455</v>
      </c>
      <c r="Y22" s="29">
        <v>263017.18578066473</v>
      </c>
      <c r="Z22" s="29">
        <v>86597.5404881945</v>
      </c>
      <c r="AA22" s="29">
        <v>2604.7992435378883</v>
      </c>
      <c r="AB22" s="29">
        <v>45825.381352384342</v>
      </c>
      <c r="AC22" s="29">
        <v>936799.60842031508</v>
      </c>
      <c r="AD22" s="29">
        <v>39506.265101057805</v>
      </c>
      <c r="AE22" s="29">
        <v>86055.995162664301</v>
      </c>
      <c r="AF22" s="29">
        <v>42255.652970917639</v>
      </c>
      <c r="AG22" s="29">
        <v>33857.534087448323</v>
      </c>
      <c r="AH22" s="29">
        <v>9765.1961046223769</v>
      </c>
      <c r="AI22" s="29">
        <v>7132.4188519294094</v>
      </c>
      <c r="AJ22" s="29">
        <v>16756.431855413561</v>
      </c>
      <c r="AK22" s="29">
        <v>39375.219187792871</v>
      </c>
      <c r="AL22" s="29">
        <v>25019.180429128959</v>
      </c>
      <c r="AM22" s="29">
        <v>19096.186784664864</v>
      </c>
      <c r="AN22" s="29">
        <v>32060.322634765766</v>
      </c>
      <c r="AO22" s="29">
        <v>66677.918747404299</v>
      </c>
      <c r="AP22" s="29">
        <v>82783.53902878912</v>
      </c>
      <c r="AQ22" s="29">
        <v>6001.5700337544149</v>
      </c>
      <c r="AR22" s="29">
        <v>5692.3571175047637</v>
      </c>
      <c r="AS22" s="29">
        <v>5499.6657019726754</v>
      </c>
      <c r="AT22" s="29">
        <v>2932.1939521852114</v>
      </c>
      <c r="AU22" s="29">
        <v>1054.3620563268025</v>
      </c>
      <c r="AV22" s="29">
        <v>91.559558080696974</v>
      </c>
      <c r="AW22" s="29">
        <v>10.058055510819059</v>
      </c>
      <c r="AX22" s="29">
        <v>28967.643189652132</v>
      </c>
      <c r="AY22" s="29">
        <v>27479.364916546474</v>
      </c>
      <c r="AZ22" s="29">
        <v>24665.147728101376</v>
      </c>
      <c r="BA22" s="29">
        <v>204.72733265271211</v>
      </c>
      <c r="BB22" s="29">
        <v>3525.5293515201784</v>
      </c>
      <c r="BC22" s="29">
        <v>5491.1984849698347</v>
      </c>
      <c r="BD22" s="29">
        <v>10229.400884103268</v>
      </c>
      <c r="BE22" s="29">
        <v>1451.3823510299915</v>
      </c>
      <c r="BF22" s="29">
        <v>1964.6669111864992</v>
      </c>
      <c r="BG22" s="29">
        <v>21292.38357412492</v>
      </c>
      <c r="BH22" s="29">
        <v>30167.3639449738</v>
      </c>
      <c r="BI22" s="29">
        <v>1175.3190891876409</v>
      </c>
      <c r="BJ22" s="29">
        <v>16916.280040817117</v>
      </c>
      <c r="BK22" s="29">
        <v>1826.4039656380742</v>
      </c>
      <c r="BL22" s="29">
        <v>22282.588759248654</v>
      </c>
      <c r="BM22" s="29">
        <v>20155.992011316113</v>
      </c>
      <c r="BN22" s="29">
        <v>17513.806373540574</v>
      </c>
      <c r="BO22" s="29">
        <v>14805.710538136907</v>
      </c>
      <c r="BP22" s="29">
        <v>18244.781280043015</v>
      </c>
      <c r="BQ22" s="29">
        <v>26832.961083347825</v>
      </c>
      <c r="BR22" s="29">
        <v>7920.5628381509387</v>
      </c>
      <c r="BS22" s="29">
        <v>0</v>
      </c>
      <c r="BT22" s="59">
        <f t="shared" si="0"/>
        <v>8940668.7720922958</v>
      </c>
      <c r="BU22" s="29">
        <v>362862.42378508189</v>
      </c>
      <c r="BV22" s="29">
        <v>0</v>
      </c>
      <c r="BW22" s="29">
        <v>332.19424382277748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856201.0843546032</v>
      </c>
      <c r="CE22" s="29">
        <v>0</v>
      </c>
      <c r="CF22" s="29">
        <v>733499</v>
      </c>
      <c r="CG22" s="29">
        <v>0</v>
      </c>
      <c r="CH22" s="29">
        <v>861764.85501198226</v>
      </c>
      <c r="CI22" s="29">
        <v>12786651.06634927</v>
      </c>
      <c r="CJ22" s="38">
        <f t="shared" si="1"/>
        <v>24541979.395837054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273537.35163875337</v>
      </c>
      <c r="D23" s="29">
        <v>1520.4143401987885</v>
      </c>
      <c r="E23" s="29">
        <v>17634.364968830982</v>
      </c>
      <c r="F23" s="29">
        <v>115467.05033222478</v>
      </c>
      <c r="G23" s="29">
        <v>519294.26095963328</v>
      </c>
      <c r="H23" s="29">
        <v>46929.928167677754</v>
      </c>
      <c r="I23" s="29">
        <v>73668.59622329261</v>
      </c>
      <c r="J23" s="29">
        <v>76539.385186562533</v>
      </c>
      <c r="K23" s="29">
        <v>11532.772366934427</v>
      </c>
      <c r="L23" s="29">
        <v>63535.980891796047</v>
      </c>
      <c r="M23" s="29">
        <v>196550.75843141216</v>
      </c>
      <c r="N23" s="29">
        <v>460689.69518451951</v>
      </c>
      <c r="O23" s="29">
        <v>162699.29829506754</v>
      </c>
      <c r="P23" s="29">
        <v>266708.64543834492</v>
      </c>
      <c r="Q23" s="29">
        <v>188003.73890307854</v>
      </c>
      <c r="R23" s="29">
        <v>1477225.0928622778</v>
      </c>
      <c r="S23" s="29">
        <v>420676.182893324</v>
      </c>
      <c r="T23" s="29">
        <v>873994.0193990285</v>
      </c>
      <c r="U23" s="29">
        <v>17474926.902227804</v>
      </c>
      <c r="V23" s="29">
        <v>179522.15566731791</v>
      </c>
      <c r="W23" s="29">
        <v>412867.8649483613</v>
      </c>
      <c r="X23" s="29">
        <v>300233.10817206593</v>
      </c>
      <c r="Y23" s="29">
        <v>1021322.1892731775</v>
      </c>
      <c r="Z23" s="29">
        <v>283129.9783388513</v>
      </c>
      <c r="AA23" s="29">
        <v>13111.295323082504</v>
      </c>
      <c r="AB23" s="29">
        <v>391608.33943294024</v>
      </c>
      <c r="AC23" s="29">
        <v>8191339.1077429382</v>
      </c>
      <c r="AD23" s="29">
        <v>402185.82725769479</v>
      </c>
      <c r="AE23" s="29">
        <v>802713.80137689819</v>
      </c>
      <c r="AF23" s="29">
        <v>398708.21730944567</v>
      </c>
      <c r="AG23" s="29">
        <v>170195.34625643073</v>
      </c>
      <c r="AH23" s="29">
        <v>959494.4028988264</v>
      </c>
      <c r="AI23" s="29">
        <v>21055.037119596145</v>
      </c>
      <c r="AJ23" s="29">
        <v>126779.86666730334</v>
      </c>
      <c r="AK23" s="29">
        <v>55117.601492688293</v>
      </c>
      <c r="AL23" s="29">
        <v>157999.63393211004</v>
      </c>
      <c r="AM23" s="29">
        <v>107715.77692300295</v>
      </c>
      <c r="AN23" s="29">
        <v>45600.572101044832</v>
      </c>
      <c r="AO23" s="29">
        <v>129100.34237085526</v>
      </c>
      <c r="AP23" s="29">
        <v>475401.27140214923</v>
      </c>
      <c r="AQ23" s="29">
        <v>51195.246601398379</v>
      </c>
      <c r="AR23" s="29">
        <v>53662.592459855296</v>
      </c>
      <c r="AS23" s="29">
        <v>27070.235876596576</v>
      </c>
      <c r="AT23" s="29">
        <v>17324.499313251657</v>
      </c>
      <c r="AU23" s="29">
        <v>18647.824176802766</v>
      </c>
      <c r="AV23" s="29">
        <v>1612.134011367483</v>
      </c>
      <c r="AW23" s="29">
        <v>177.05369128303812</v>
      </c>
      <c r="AX23" s="29">
        <v>233707.67983987514</v>
      </c>
      <c r="AY23" s="29">
        <v>331932.64751334209</v>
      </c>
      <c r="AZ23" s="29">
        <v>253987.02379454026</v>
      </c>
      <c r="BA23" s="29">
        <v>691.32238568196135</v>
      </c>
      <c r="BB23" s="29">
        <v>43361.438153487368</v>
      </c>
      <c r="BC23" s="29">
        <v>52838.060752732788</v>
      </c>
      <c r="BD23" s="29">
        <v>214670.30743485095</v>
      </c>
      <c r="BE23" s="29">
        <v>26477.082955668389</v>
      </c>
      <c r="BF23" s="29">
        <v>8483.1608913882555</v>
      </c>
      <c r="BG23" s="29">
        <v>99065.919909951277</v>
      </c>
      <c r="BH23" s="29">
        <v>212005.10230174899</v>
      </c>
      <c r="BI23" s="29">
        <v>14001.301588373895</v>
      </c>
      <c r="BJ23" s="29">
        <v>88860.663284519251</v>
      </c>
      <c r="BK23" s="29">
        <v>14685.641162103195</v>
      </c>
      <c r="BL23" s="29">
        <v>108830.36181880959</v>
      </c>
      <c r="BM23" s="29">
        <v>80020.107154738973</v>
      </c>
      <c r="BN23" s="29">
        <v>61415.807321034154</v>
      </c>
      <c r="BO23" s="29">
        <v>55221.019035997873</v>
      </c>
      <c r="BP23" s="29">
        <v>168581.69383031543</v>
      </c>
      <c r="BQ23" s="29">
        <v>29749.857629149039</v>
      </c>
      <c r="BR23" s="29">
        <v>59297.165644820561</v>
      </c>
      <c r="BS23" s="29">
        <v>0</v>
      </c>
      <c r="BT23" s="59">
        <f t="shared" si="0"/>
        <v>39693909.125251226</v>
      </c>
      <c r="BU23" s="29">
        <v>677232.13192793878</v>
      </c>
      <c r="BV23" s="29">
        <v>0</v>
      </c>
      <c r="BW23" s="29">
        <v>0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136577.41840482326</v>
      </c>
      <c r="CD23" s="29">
        <v>15860466.212160414</v>
      </c>
      <c r="CE23" s="29">
        <v>0</v>
      </c>
      <c r="CF23" s="29">
        <v>6052295.7736661723</v>
      </c>
      <c r="CG23" s="29">
        <v>0</v>
      </c>
      <c r="CH23" s="29">
        <v>2478151.7818606631</v>
      </c>
      <c r="CI23" s="29">
        <v>92448866.786208898</v>
      </c>
      <c r="CJ23" s="38">
        <f t="shared" si="1"/>
        <v>157347499.22948015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12223.140735172778</v>
      </c>
      <c r="D24" s="29">
        <v>34.731188338004358</v>
      </c>
      <c r="E24" s="29">
        <v>257.91564122842885</v>
      </c>
      <c r="F24" s="29">
        <v>2980.6322846764679</v>
      </c>
      <c r="G24" s="29">
        <v>17406.404737797879</v>
      </c>
      <c r="H24" s="29">
        <v>1589.1926296165325</v>
      </c>
      <c r="I24" s="29">
        <v>2260.0152991068003</v>
      </c>
      <c r="J24" s="29">
        <v>553.5854254388388</v>
      </c>
      <c r="K24" s="29">
        <v>399.74784551576522</v>
      </c>
      <c r="L24" s="29">
        <v>773.73012012474408</v>
      </c>
      <c r="M24" s="29">
        <v>5897.2778397738084</v>
      </c>
      <c r="N24" s="29">
        <v>15176.438670227075</v>
      </c>
      <c r="O24" s="29">
        <v>4342.1032360969748</v>
      </c>
      <c r="P24" s="29">
        <v>5368.8102461548187</v>
      </c>
      <c r="Q24" s="29">
        <v>5587.1386654044327</v>
      </c>
      <c r="R24" s="29">
        <v>11020.45687467423</v>
      </c>
      <c r="S24" s="29">
        <v>2699.9739359497976</v>
      </c>
      <c r="T24" s="29">
        <v>3835.5712047044767</v>
      </c>
      <c r="U24" s="29">
        <v>80711.025119282393</v>
      </c>
      <c r="V24" s="29">
        <v>170461.72457230362</v>
      </c>
      <c r="W24" s="29">
        <v>7565.6441739337051</v>
      </c>
      <c r="X24" s="29">
        <v>16999.376040650772</v>
      </c>
      <c r="Y24" s="29">
        <v>42216.7953271242</v>
      </c>
      <c r="Z24" s="29">
        <v>8785.7274785514128</v>
      </c>
      <c r="AA24" s="29">
        <v>438.77784189102346</v>
      </c>
      <c r="AB24" s="29">
        <v>27819.569320418195</v>
      </c>
      <c r="AC24" s="29">
        <v>37998.812979412425</v>
      </c>
      <c r="AD24" s="29">
        <v>787047.32055536902</v>
      </c>
      <c r="AE24" s="29">
        <v>96965.280951525026</v>
      </c>
      <c r="AF24" s="29">
        <v>10114.199786489897</v>
      </c>
      <c r="AG24" s="29">
        <v>292680.54630841309</v>
      </c>
      <c r="AH24" s="29">
        <v>1439.7746336979912</v>
      </c>
      <c r="AI24" s="29">
        <v>805.2944008346692</v>
      </c>
      <c r="AJ24" s="29">
        <v>2612.3192917532583</v>
      </c>
      <c r="AK24" s="29">
        <v>3278.5266130579694</v>
      </c>
      <c r="AL24" s="29">
        <v>4896.7479823714375</v>
      </c>
      <c r="AM24" s="29">
        <v>3597.4421767396939</v>
      </c>
      <c r="AN24" s="29">
        <v>739.88629711109581</v>
      </c>
      <c r="AO24" s="29">
        <v>8427.5203887691987</v>
      </c>
      <c r="AP24" s="29">
        <v>15645.745841177057</v>
      </c>
      <c r="AQ24" s="29">
        <v>1362.731732158388</v>
      </c>
      <c r="AR24" s="29">
        <v>1388.6983020033638</v>
      </c>
      <c r="AS24" s="29">
        <v>971.18767132560151</v>
      </c>
      <c r="AT24" s="29">
        <v>565.973386717327</v>
      </c>
      <c r="AU24" s="29">
        <v>376.93804853456174</v>
      </c>
      <c r="AV24" s="29">
        <v>29.187221347772891</v>
      </c>
      <c r="AW24" s="29">
        <v>1.0167929073980821</v>
      </c>
      <c r="AX24" s="29">
        <v>6513.5274278609577</v>
      </c>
      <c r="AY24" s="29">
        <v>7427.2562075216565</v>
      </c>
      <c r="AZ24" s="29">
        <v>5854.0598250544435</v>
      </c>
      <c r="BA24" s="29">
        <v>31.748793577084918</v>
      </c>
      <c r="BB24" s="29">
        <v>994.74093558387688</v>
      </c>
      <c r="BC24" s="29">
        <v>1298.2253176802185</v>
      </c>
      <c r="BD24" s="29">
        <v>121140.65968721469</v>
      </c>
      <c r="BE24" s="29">
        <v>527.75064078924322</v>
      </c>
      <c r="BF24" s="29">
        <v>335.38764574165401</v>
      </c>
      <c r="BG24" s="29">
        <v>1734.3396597116966</v>
      </c>
      <c r="BH24" s="29">
        <v>87441.981485692217</v>
      </c>
      <c r="BI24" s="29">
        <v>421.62022090244756</v>
      </c>
      <c r="BJ24" s="29">
        <v>2263.9645173043696</v>
      </c>
      <c r="BK24" s="29">
        <v>407.26995526404676</v>
      </c>
      <c r="BL24" s="29">
        <v>3173.1152389428407</v>
      </c>
      <c r="BM24" s="29">
        <v>2795.5301457612218</v>
      </c>
      <c r="BN24" s="29">
        <v>1626.4225185219939</v>
      </c>
      <c r="BO24" s="29">
        <v>1769.1272968358473</v>
      </c>
      <c r="BP24" s="29">
        <v>4316.8026167496737</v>
      </c>
      <c r="BQ24" s="29">
        <v>690.71519379778101</v>
      </c>
      <c r="BR24" s="29">
        <v>1650.6401402534607</v>
      </c>
      <c r="BS24" s="29">
        <v>0</v>
      </c>
      <c r="BT24" s="59">
        <f t="shared" si="0"/>
        <v>1970765.5432866353</v>
      </c>
      <c r="BU24" s="29">
        <v>315585.20473832998</v>
      </c>
      <c r="BV24" s="29">
        <v>0</v>
      </c>
      <c r="BW24" s="29">
        <v>2.8262492955658036E-2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1437681.1125334122</v>
      </c>
      <c r="CD24" s="29">
        <v>35326.092012171197</v>
      </c>
      <c r="CE24" s="29">
        <v>0</v>
      </c>
      <c r="CF24" s="29">
        <v>31773</v>
      </c>
      <c r="CG24" s="29">
        <v>0</v>
      </c>
      <c r="CH24" s="29">
        <v>162440.90142246897</v>
      </c>
      <c r="CI24" s="29">
        <v>3021841.1180037507</v>
      </c>
      <c r="CJ24" s="38">
        <f t="shared" si="1"/>
        <v>6975413.0002592606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408.17753783747526</v>
      </c>
      <c r="D25" s="29">
        <v>45.699727928961345</v>
      </c>
      <c r="E25" s="29">
        <v>1776.5916171577369</v>
      </c>
      <c r="F25" s="29">
        <v>1641.8905941559929</v>
      </c>
      <c r="G25" s="29">
        <v>3820.2141587589676</v>
      </c>
      <c r="H25" s="29">
        <v>6644.6457517538202</v>
      </c>
      <c r="I25" s="29">
        <v>610.56343831791253</v>
      </c>
      <c r="J25" s="29">
        <v>92.929364352190177</v>
      </c>
      <c r="K25" s="29">
        <v>88.483034863143658</v>
      </c>
      <c r="L25" s="29">
        <v>322.57352084504635</v>
      </c>
      <c r="M25" s="29">
        <v>2116.85213279443</v>
      </c>
      <c r="N25" s="29">
        <v>3159.9465161043868</v>
      </c>
      <c r="O25" s="29">
        <v>4245.7482780871642</v>
      </c>
      <c r="P25" s="29">
        <v>1344.7105062964094</v>
      </c>
      <c r="Q25" s="29">
        <v>184.38343617883521</v>
      </c>
      <c r="R25" s="29">
        <v>21113.415403257106</v>
      </c>
      <c r="S25" s="29">
        <v>20845.46491804118</v>
      </c>
      <c r="T25" s="29">
        <v>673.98480060388329</v>
      </c>
      <c r="U25" s="29">
        <v>13222.992374923935</v>
      </c>
      <c r="V25" s="29">
        <v>3376.6261902671508</v>
      </c>
      <c r="W25" s="29">
        <v>334863.01373566833</v>
      </c>
      <c r="X25" s="29">
        <v>16678.624682761016</v>
      </c>
      <c r="Y25" s="29">
        <v>7384.1388224863622</v>
      </c>
      <c r="Z25" s="29">
        <v>2488.8896298303894</v>
      </c>
      <c r="AA25" s="29">
        <v>76.945845230626517</v>
      </c>
      <c r="AB25" s="29">
        <v>102419.49314270495</v>
      </c>
      <c r="AC25" s="29">
        <v>599961.8608954096</v>
      </c>
      <c r="AD25" s="29">
        <v>15078.369880455124</v>
      </c>
      <c r="AE25" s="29">
        <v>17042.381915710037</v>
      </c>
      <c r="AF25" s="29">
        <v>28957.933697454631</v>
      </c>
      <c r="AG25" s="29">
        <v>3781.5989404572342</v>
      </c>
      <c r="AH25" s="29">
        <v>415194.53452085366</v>
      </c>
      <c r="AI25" s="29">
        <v>17.422578347322904</v>
      </c>
      <c r="AJ25" s="29">
        <v>6258.3275137434521</v>
      </c>
      <c r="AK25" s="29">
        <v>3647.7596425221723</v>
      </c>
      <c r="AL25" s="29">
        <v>2782.9262272997294</v>
      </c>
      <c r="AM25" s="29">
        <v>1703.242215537736</v>
      </c>
      <c r="AN25" s="29">
        <v>1028.2613226303524</v>
      </c>
      <c r="AO25" s="29">
        <v>1036.1567426696511</v>
      </c>
      <c r="AP25" s="29">
        <v>7556.3466774300632</v>
      </c>
      <c r="AQ25" s="29">
        <v>1273.1561674152936</v>
      </c>
      <c r="AR25" s="29">
        <v>1420.4310887525894</v>
      </c>
      <c r="AS25" s="29">
        <v>320.04444570740026</v>
      </c>
      <c r="AT25" s="29">
        <v>303.94788934028276</v>
      </c>
      <c r="AU25" s="29">
        <v>625.20951192434518</v>
      </c>
      <c r="AV25" s="29">
        <v>57.110206253521085</v>
      </c>
      <c r="AW25" s="29">
        <v>8.358159239542772</v>
      </c>
      <c r="AX25" s="29">
        <v>4563.5645337842379</v>
      </c>
      <c r="AY25" s="29">
        <v>7473.6018972741686</v>
      </c>
      <c r="AZ25" s="29">
        <v>5792.7309807526472</v>
      </c>
      <c r="BA25" s="29">
        <v>0.32852286556655336</v>
      </c>
      <c r="BB25" s="29">
        <v>1299.8694055795802</v>
      </c>
      <c r="BC25" s="29">
        <v>1302.3483443515286</v>
      </c>
      <c r="BD25" s="29">
        <v>241809.58278460379</v>
      </c>
      <c r="BE25" s="29">
        <v>4442.9100394474945</v>
      </c>
      <c r="BF25" s="29">
        <v>74.079720107513324</v>
      </c>
      <c r="BG25" s="29">
        <v>30076.948916427918</v>
      </c>
      <c r="BH25" s="29">
        <v>13748.447353366177</v>
      </c>
      <c r="BI25" s="29">
        <v>467.78642010743414</v>
      </c>
      <c r="BJ25" s="29">
        <v>1390.3518800441548</v>
      </c>
      <c r="BK25" s="29">
        <v>350.78947408772552</v>
      </c>
      <c r="BL25" s="29">
        <v>8099.3626247908733</v>
      </c>
      <c r="BM25" s="29">
        <v>19107.680296736864</v>
      </c>
      <c r="BN25" s="29">
        <v>1626.0906644799948</v>
      </c>
      <c r="BO25" s="29">
        <v>1232.1482246734377</v>
      </c>
      <c r="BP25" s="29">
        <v>4459.2412962737999</v>
      </c>
      <c r="BQ25" s="29">
        <v>5728.0815709887547</v>
      </c>
      <c r="BR25" s="29">
        <v>110990.4554525838</v>
      </c>
      <c r="BS25" s="29">
        <v>0</v>
      </c>
      <c r="BT25" s="59">
        <f t="shared" si="0"/>
        <v>2121738.7798036886</v>
      </c>
      <c r="BU25" s="29">
        <v>443869.43105091766</v>
      </c>
      <c r="BV25" s="29">
        <v>0</v>
      </c>
      <c r="BW25" s="29">
        <v>27154.227711891461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-1490373.5509849251</v>
      </c>
      <c r="CD25" s="29">
        <v>105031.49434567886</v>
      </c>
      <c r="CE25" s="29">
        <v>0</v>
      </c>
      <c r="CF25" s="29">
        <v>168725</v>
      </c>
      <c r="CG25" s="29">
        <v>0</v>
      </c>
      <c r="CH25" s="29">
        <v>323051.55317921157</v>
      </c>
      <c r="CI25" s="29">
        <v>5343618.0463664271</v>
      </c>
      <c r="CJ25" s="38">
        <f t="shared" si="1"/>
        <v>7042814.9814728899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42286.773441443198</v>
      </c>
      <c r="D26" s="29">
        <v>261.52275321407427</v>
      </c>
      <c r="E26" s="29">
        <v>2855.2461428670667</v>
      </c>
      <c r="F26" s="29">
        <v>15261.939519888074</v>
      </c>
      <c r="G26" s="29">
        <v>82181.729449935796</v>
      </c>
      <c r="H26" s="29">
        <v>19831.004067571426</v>
      </c>
      <c r="I26" s="29">
        <v>27090.307301439563</v>
      </c>
      <c r="J26" s="29">
        <v>3218.1445209085118</v>
      </c>
      <c r="K26" s="29">
        <v>1665.8023744217853</v>
      </c>
      <c r="L26" s="29">
        <v>3686.6925884605953</v>
      </c>
      <c r="M26" s="29">
        <v>34745.399341398785</v>
      </c>
      <c r="N26" s="29">
        <v>159048.54125489813</v>
      </c>
      <c r="O26" s="29">
        <v>18310.796282470023</v>
      </c>
      <c r="P26" s="29">
        <v>36023.38415593464</v>
      </c>
      <c r="Q26" s="29">
        <v>16283.82592069688</v>
      </c>
      <c r="R26" s="29">
        <v>73223.567026459117</v>
      </c>
      <c r="S26" s="29">
        <v>47224.946371495549</v>
      </c>
      <c r="T26" s="29">
        <v>12430.918806175658</v>
      </c>
      <c r="U26" s="29">
        <v>148405.07086050702</v>
      </c>
      <c r="V26" s="29">
        <v>6091.8900409332782</v>
      </c>
      <c r="W26" s="29">
        <v>33433.389440594845</v>
      </c>
      <c r="X26" s="29">
        <v>541008.47026988014</v>
      </c>
      <c r="Y26" s="29">
        <v>34564.653616414114</v>
      </c>
      <c r="Z26" s="29">
        <v>38020.470584611096</v>
      </c>
      <c r="AA26" s="29">
        <v>1684.7976728403476</v>
      </c>
      <c r="AB26" s="29">
        <v>53717.570069615605</v>
      </c>
      <c r="AC26" s="29">
        <v>1625950.7387225698</v>
      </c>
      <c r="AD26" s="29">
        <v>15571.636754650386</v>
      </c>
      <c r="AE26" s="29">
        <v>133312.75377500779</v>
      </c>
      <c r="AF26" s="29">
        <v>154473.97069692166</v>
      </c>
      <c r="AG26" s="29">
        <v>43423.795210347977</v>
      </c>
      <c r="AH26" s="29">
        <v>8920.1876688730026</v>
      </c>
      <c r="AI26" s="29">
        <v>3013.18771316013</v>
      </c>
      <c r="AJ26" s="29">
        <v>24286.79195963002</v>
      </c>
      <c r="AK26" s="29">
        <v>5548.7322486238072</v>
      </c>
      <c r="AL26" s="29">
        <v>52723.268856512099</v>
      </c>
      <c r="AM26" s="29">
        <v>17132.066435239751</v>
      </c>
      <c r="AN26" s="29">
        <v>51233.03131693344</v>
      </c>
      <c r="AO26" s="29">
        <v>14093.95539788086</v>
      </c>
      <c r="AP26" s="29">
        <v>74371.818993193127</v>
      </c>
      <c r="AQ26" s="29">
        <v>8274.2066623312658</v>
      </c>
      <c r="AR26" s="29">
        <v>8757.6469105357392</v>
      </c>
      <c r="AS26" s="29">
        <v>4176.2949144666309</v>
      </c>
      <c r="AT26" s="29">
        <v>2774.52214870443</v>
      </c>
      <c r="AU26" s="29">
        <v>3091.2109647979678</v>
      </c>
      <c r="AV26" s="29">
        <v>413.1117547820362</v>
      </c>
      <c r="AW26" s="29">
        <v>97.368890714446422</v>
      </c>
      <c r="AX26" s="29">
        <v>37491.163353834389</v>
      </c>
      <c r="AY26" s="29">
        <v>48849.594749865413</v>
      </c>
      <c r="AZ26" s="29">
        <v>108388.4301112269</v>
      </c>
      <c r="BA26" s="29">
        <v>925.95438380879489</v>
      </c>
      <c r="BB26" s="29">
        <v>7121.9801159574417</v>
      </c>
      <c r="BC26" s="29">
        <v>26734.865680153103</v>
      </c>
      <c r="BD26" s="29">
        <v>22243.193282493532</v>
      </c>
      <c r="BE26" s="29">
        <v>4655.0891936239868</v>
      </c>
      <c r="BF26" s="29">
        <v>1368.4446628684323</v>
      </c>
      <c r="BG26" s="29">
        <v>45576.220662316642</v>
      </c>
      <c r="BH26" s="29">
        <v>45437.251031742104</v>
      </c>
      <c r="BI26" s="29">
        <v>6261.6542182727917</v>
      </c>
      <c r="BJ26" s="29">
        <v>62742.623801387555</v>
      </c>
      <c r="BK26" s="29">
        <v>2385.4126838600218</v>
      </c>
      <c r="BL26" s="29">
        <v>701035.909748198</v>
      </c>
      <c r="BM26" s="29">
        <v>730280.85668930574</v>
      </c>
      <c r="BN26" s="29">
        <v>65866.332016713874</v>
      </c>
      <c r="BO26" s="29">
        <v>25497.444815035789</v>
      </c>
      <c r="BP26" s="29">
        <v>30832.700785385041</v>
      </c>
      <c r="BQ26" s="29">
        <v>10934.512553599272</v>
      </c>
      <c r="BR26" s="29">
        <v>11198.385661660301</v>
      </c>
      <c r="BS26" s="29">
        <v>0</v>
      </c>
      <c r="BT26" s="59">
        <f t="shared" si="0"/>
        <v>5700025.1720722606</v>
      </c>
      <c r="BU26" s="29">
        <v>4091049.2512956983</v>
      </c>
      <c r="BV26" s="29">
        <v>0</v>
      </c>
      <c r="BW26" s="29">
        <v>431318.28676637745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2279079.0770809012</v>
      </c>
      <c r="CE26" s="29">
        <v>0</v>
      </c>
      <c r="CF26" s="29">
        <v>4598968.1520357421</v>
      </c>
      <c r="CG26" s="29">
        <v>495388.22820876044</v>
      </c>
      <c r="CH26" s="29">
        <v>1805426.5525375532</v>
      </c>
      <c r="CI26" s="29">
        <v>41065142.454351991</v>
      </c>
      <c r="CJ26" s="38">
        <f t="shared" si="1"/>
        <v>60466397.174349286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2108582.6119557284</v>
      </c>
      <c r="D27" s="29">
        <v>21840.35747795198</v>
      </c>
      <c r="E27" s="29">
        <v>253147.77656754531</v>
      </c>
      <c r="F27" s="29">
        <v>100339.8242168962</v>
      </c>
      <c r="G27" s="29">
        <v>748196.08419111546</v>
      </c>
      <c r="H27" s="29">
        <v>38938.945112157235</v>
      </c>
      <c r="I27" s="29">
        <v>99076.52476875807</v>
      </c>
      <c r="J27" s="29">
        <v>24476.412661282633</v>
      </c>
      <c r="K27" s="29">
        <v>25817.255285675841</v>
      </c>
      <c r="L27" s="29">
        <v>29482.918194118862</v>
      </c>
      <c r="M27" s="29">
        <v>220226.89859961619</v>
      </c>
      <c r="N27" s="29">
        <v>660135.03322108963</v>
      </c>
      <c r="O27" s="29">
        <v>140130.77681863157</v>
      </c>
      <c r="P27" s="29">
        <v>244291.75005781293</v>
      </c>
      <c r="Q27" s="29">
        <v>202684.29800433808</v>
      </c>
      <c r="R27" s="29">
        <v>314057.5214105557</v>
      </c>
      <c r="S27" s="29">
        <v>1127719.4192688849</v>
      </c>
      <c r="T27" s="29">
        <v>100145.39774513962</v>
      </c>
      <c r="U27" s="29">
        <v>894087.64459383162</v>
      </c>
      <c r="V27" s="29">
        <v>51514.536929768918</v>
      </c>
      <c r="W27" s="29">
        <v>46501.742277959049</v>
      </c>
      <c r="X27" s="29">
        <v>329227.62426335015</v>
      </c>
      <c r="Y27" s="29">
        <v>91579.427857317816</v>
      </c>
      <c r="Z27" s="29">
        <v>340516.25830113597</v>
      </c>
      <c r="AA27" s="29">
        <v>19493.680363569259</v>
      </c>
      <c r="AB27" s="29">
        <v>253471.42921118822</v>
      </c>
      <c r="AC27" s="29">
        <v>1404229.4204401998</v>
      </c>
      <c r="AD27" s="29">
        <v>65321.602358471559</v>
      </c>
      <c r="AE27" s="29">
        <v>410911.16749511455</v>
      </c>
      <c r="AF27" s="29">
        <v>211056.48902974755</v>
      </c>
      <c r="AG27" s="29">
        <v>2314807.9525126289</v>
      </c>
      <c r="AH27" s="29">
        <v>1920532.1173851381</v>
      </c>
      <c r="AI27" s="29">
        <v>165811.40815696947</v>
      </c>
      <c r="AJ27" s="29">
        <v>216546.36736927615</v>
      </c>
      <c r="AK27" s="29">
        <v>39725.608982229489</v>
      </c>
      <c r="AL27" s="29">
        <v>165409.96777408166</v>
      </c>
      <c r="AM27" s="29">
        <v>131333.80987644065</v>
      </c>
      <c r="AN27" s="29">
        <v>17954.956199156517</v>
      </c>
      <c r="AO27" s="29">
        <v>130272.2871685663</v>
      </c>
      <c r="AP27" s="29">
        <v>565953.57918887085</v>
      </c>
      <c r="AQ27" s="29">
        <v>32232.817460696264</v>
      </c>
      <c r="AR27" s="29">
        <v>29368.196331843472</v>
      </c>
      <c r="AS27" s="29">
        <v>39081.962083589395</v>
      </c>
      <c r="AT27" s="29">
        <v>19598.055403768642</v>
      </c>
      <c r="AU27" s="29">
        <v>1597.831737797696</v>
      </c>
      <c r="AV27" s="29">
        <v>172.14705549737138</v>
      </c>
      <c r="AW27" s="29">
        <v>33.203094546960124</v>
      </c>
      <c r="AX27" s="29">
        <v>171085.94055634693</v>
      </c>
      <c r="AY27" s="29">
        <v>125959.76228504449</v>
      </c>
      <c r="AZ27" s="29">
        <v>130935.67525650201</v>
      </c>
      <c r="BA27" s="29">
        <v>1552.4679521440341</v>
      </c>
      <c r="BB27" s="29">
        <v>13483.703358738649</v>
      </c>
      <c r="BC27" s="29">
        <v>29146.688027164677</v>
      </c>
      <c r="BD27" s="29">
        <v>19581.232208561865</v>
      </c>
      <c r="BE27" s="29">
        <v>1855.112323541854</v>
      </c>
      <c r="BF27" s="29">
        <v>14684.74057944432</v>
      </c>
      <c r="BG27" s="29">
        <v>147904.55898967871</v>
      </c>
      <c r="BH27" s="29">
        <v>812639.26049248432</v>
      </c>
      <c r="BI27" s="29">
        <v>25790.084289172912</v>
      </c>
      <c r="BJ27" s="29">
        <v>89965.761404991688</v>
      </c>
      <c r="BK27" s="29">
        <v>10524.646997681602</v>
      </c>
      <c r="BL27" s="29">
        <v>118348.55729003274</v>
      </c>
      <c r="BM27" s="29">
        <v>109118.7673256257</v>
      </c>
      <c r="BN27" s="29">
        <v>48273.015632661947</v>
      </c>
      <c r="BO27" s="29">
        <v>70530.036547150434</v>
      </c>
      <c r="BP27" s="29">
        <v>92431.277644037444</v>
      </c>
      <c r="BQ27" s="29">
        <v>16156.066004924818</v>
      </c>
      <c r="BR27" s="29">
        <v>49310.900133525247</v>
      </c>
      <c r="BS27" s="29">
        <v>0</v>
      </c>
      <c r="BT27" s="59">
        <f t="shared" si="0"/>
        <v>18466911.351759512</v>
      </c>
      <c r="BU27" s="29">
        <v>73026.13462017964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1411172.6941738999</v>
      </c>
      <c r="CD27" s="29">
        <v>552492.43053888483</v>
      </c>
      <c r="CE27" s="29">
        <v>0</v>
      </c>
      <c r="CF27" s="29">
        <v>238692.00000000003</v>
      </c>
      <c r="CG27" s="29">
        <v>0</v>
      </c>
      <c r="CH27" s="29">
        <v>78614.249061937619</v>
      </c>
      <c r="CI27" s="29">
        <v>3205433.1416687951</v>
      </c>
      <c r="CJ27" s="38">
        <f t="shared" si="1"/>
        <v>24026342.001823209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2180148.6397493351</v>
      </c>
      <c r="D28" s="29">
        <v>15795.537799030186</v>
      </c>
      <c r="E28" s="29">
        <v>75324.526769072458</v>
      </c>
      <c r="F28" s="29">
        <v>380188.43933172064</v>
      </c>
      <c r="G28" s="29">
        <v>5467118.2454252616</v>
      </c>
      <c r="H28" s="29">
        <v>182906.76493638867</v>
      </c>
      <c r="I28" s="29">
        <v>252190.37864540747</v>
      </c>
      <c r="J28" s="29">
        <v>325588.36569416703</v>
      </c>
      <c r="K28" s="29">
        <v>98455.159219740104</v>
      </c>
      <c r="L28" s="29">
        <v>450395.74742764753</v>
      </c>
      <c r="M28" s="29">
        <v>1925491.8796449355</v>
      </c>
      <c r="N28" s="29">
        <v>938583.54011086398</v>
      </c>
      <c r="O28" s="29">
        <v>663705.21617235371</v>
      </c>
      <c r="P28" s="29">
        <v>2281996.4644324183</v>
      </c>
      <c r="Q28" s="29">
        <v>1063471.5994269997</v>
      </c>
      <c r="R28" s="29">
        <v>818021.3790908322</v>
      </c>
      <c r="S28" s="29">
        <v>148972.21606351782</v>
      </c>
      <c r="T28" s="29">
        <v>209744.85539429323</v>
      </c>
      <c r="U28" s="29">
        <v>860837.35483926337</v>
      </c>
      <c r="V28" s="29">
        <v>90592.738658189744</v>
      </c>
      <c r="W28" s="29">
        <v>45816.91926460687</v>
      </c>
      <c r="X28" s="29">
        <v>368738.79712464148</v>
      </c>
      <c r="Y28" s="29">
        <v>144364.91121268642</v>
      </c>
      <c r="Z28" s="29">
        <v>20197316.170912679</v>
      </c>
      <c r="AA28" s="29">
        <v>222298.96695543808</v>
      </c>
      <c r="AB28" s="29">
        <v>827072.41079978726</v>
      </c>
      <c r="AC28" s="29">
        <v>641532.02891366219</v>
      </c>
      <c r="AD28" s="29">
        <v>622836.24589072971</v>
      </c>
      <c r="AE28" s="29">
        <v>2004223.0688590268</v>
      </c>
      <c r="AF28" s="29">
        <v>2230184.535656279</v>
      </c>
      <c r="AG28" s="29">
        <v>720267.20778191171</v>
      </c>
      <c r="AH28" s="29">
        <v>44237.48192841516</v>
      </c>
      <c r="AI28" s="29">
        <v>6182.7380668745809</v>
      </c>
      <c r="AJ28" s="29">
        <v>496424.19560038741</v>
      </c>
      <c r="AK28" s="29">
        <v>97540.063887638447</v>
      </c>
      <c r="AL28" s="29">
        <v>1768984.8704161518</v>
      </c>
      <c r="AM28" s="29">
        <v>87805.341353279975</v>
      </c>
      <c r="AN28" s="29">
        <v>367661.35261798976</v>
      </c>
      <c r="AO28" s="29">
        <v>213344.40993421458</v>
      </c>
      <c r="AP28" s="29">
        <v>447060.00208143098</v>
      </c>
      <c r="AQ28" s="29">
        <v>253608.14037066262</v>
      </c>
      <c r="AR28" s="29">
        <v>95907.478067828633</v>
      </c>
      <c r="AS28" s="29">
        <v>26108.401951905391</v>
      </c>
      <c r="AT28" s="29">
        <v>132936.7292015175</v>
      </c>
      <c r="AU28" s="29">
        <v>158151.7819262211</v>
      </c>
      <c r="AV28" s="29">
        <v>89373.039672198094</v>
      </c>
      <c r="AW28" s="29">
        <v>8506.0765901206305</v>
      </c>
      <c r="AX28" s="29">
        <v>280085.84178405412</v>
      </c>
      <c r="AY28" s="29">
        <v>488024.38647339947</v>
      </c>
      <c r="AZ28" s="29">
        <v>57580.619182724004</v>
      </c>
      <c r="BA28" s="29">
        <v>24130.365839751292</v>
      </c>
      <c r="BB28" s="29">
        <v>78358.781620109701</v>
      </c>
      <c r="BC28" s="29">
        <v>126051.52537540947</v>
      </c>
      <c r="BD28" s="29">
        <v>117821.69919006182</v>
      </c>
      <c r="BE28" s="29">
        <v>146789.44018463494</v>
      </c>
      <c r="BF28" s="29">
        <v>25353.665257673209</v>
      </c>
      <c r="BG28" s="29">
        <v>314774.23255962867</v>
      </c>
      <c r="BH28" s="29">
        <v>715978.47791060945</v>
      </c>
      <c r="BI28" s="29">
        <v>34233.374231096772</v>
      </c>
      <c r="BJ28" s="29">
        <v>1852310.3835629756</v>
      </c>
      <c r="BK28" s="29">
        <v>10335.268175099691</v>
      </c>
      <c r="BL28" s="29">
        <v>1401278.3052377168</v>
      </c>
      <c r="BM28" s="29">
        <v>1412456.1107829758</v>
      </c>
      <c r="BN28" s="29">
        <v>636768.65236965078</v>
      </c>
      <c r="BO28" s="29">
        <v>510290.34607811773</v>
      </c>
      <c r="BP28" s="29">
        <v>158188.42172283659</v>
      </c>
      <c r="BQ28" s="29">
        <v>21268.620886075383</v>
      </c>
      <c r="BR28" s="29">
        <v>59705.57191931062</v>
      </c>
      <c r="BS28" s="29">
        <v>0</v>
      </c>
      <c r="BT28" s="59">
        <f t="shared" si="0"/>
        <v>59219796.506213635</v>
      </c>
      <c r="BU28" s="29">
        <v>38119782.783760957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1753620</v>
      </c>
      <c r="CE28" s="29">
        <v>0</v>
      </c>
      <c r="CF28" s="29">
        <v>1299617</v>
      </c>
      <c r="CG28" s="29">
        <v>0</v>
      </c>
      <c r="CH28" s="29">
        <v>1562387</v>
      </c>
      <c r="CI28" s="29">
        <v>37956524.830366209</v>
      </c>
      <c r="CJ28" s="38">
        <f t="shared" si="1"/>
        <v>139911728.12034082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306139</v>
      </c>
      <c r="D29" s="29">
        <v>4374</v>
      </c>
      <c r="E29" s="29">
        <v>6321.0000000000018</v>
      </c>
      <c r="F29" s="29">
        <v>1246</v>
      </c>
      <c r="G29" s="29">
        <v>194976.99999999997</v>
      </c>
      <c r="H29" s="29">
        <v>8668</v>
      </c>
      <c r="I29" s="29">
        <v>4309</v>
      </c>
      <c r="J29" s="29">
        <v>9468</v>
      </c>
      <c r="K29" s="29">
        <v>2624</v>
      </c>
      <c r="L29" s="29">
        <v>524</v>
      </c>
      <c r="M29" s="29">
        <v>80835</v>
      </c>
      <c r="N29" s="29">
        <v>79803</v>
      </c>
      <c r="O29" s="29">
        <v>7880</v>
      </c>
      <c r="P29" s="29">
        <v>15579</v>
      </c>
      <c r="Q29" s="29">
        <v>1913</v>
      </c>
      <c r="R29" s="29">
        <v>10431</v>
      </c>
      <c r="S29" s="29">
        <v>3544</v>
      </c>
      <c r="T29" s="29">
        <v>2823</v>
      </c>
      <c r="U29" s="29">
        <v>10567</v>
      </c>
      <c r="V29" s="29">
        <v>972.00000000000011</v>
      </c>
      <c r="W29" s="29">
        <v>1635</v>
      </c>
      <c r="X29" s="29">
        <v>6840</v>
      </c>
      <c r="Y29" s="29">
        <v>2541</v>
      </c>
      <c r="Z29" s="29">
        <v>35751</v>
      </c>
      <c r="AA29" s="29">
        <v>548388</v>
      </c>
      <c r="AB29" s="29">
        <v>13014</v>
      </c>
      <c r="AC29" s="29">
        <v>53035</v>
      </c>
      <c r="AD29" s="29">
        <v>20405</v>
      </c>
      <c r="AE29" s="29">
        <v>128589</v>
      </c>
      <c r="AF29" s="29">
        <v>52062</v>
      </c>
      <c r="AG29" s="29">
        <v>13782</v>
      </c>
      <c r="AH29" s="29">
        <v>1049</v>
      </c>
      <c r="AI29" s="29">
        <v>452</v>
      </c>
      <c r="AJ29" s="29">
        <v>14549</v>
      </c>
      <c r="AK29" s="29">
        <v>777</v>
      </c>
      <c r="AL29" s="29">
        <v>54485</v>
      </c>
      <c r="AM29" s="29">
        <v>1926</v>
      </c>
      <c r="AN29" s="29">
        <v>2400</v>
      </c>
      <c r="AO29" s="29">
        <v>3805</v>
      </c>
      <c r="AP29" s="29">
        <v>4615</v>
      </c>
      <c r="AQ29" s="29">
        <v>3674</v>
      </c>
      <c r="AR29" s="29">
        <v>2166</v>
      </c>
      <c r="AS29" s="29">
        <v>153</v>
      </c>
      <c r="AT29" s="29">
        <v>4319</v>
      </c>
      <c r="AU29" s="29">
        <v>25480</v>
      </c>
      <c r="AV29" s="29">
        <v>96790</v>
      </c>
      <c r="AW29" s="29">
        <v>155395</v>
      </c>
      <c r="AX29" s="29">
        <v>6098</v>
      </c>
      <c r="AY29" s="29">
        <v>10335.000000000002</v>
      </c>
      <c r="AZ29" s="29">
        <v>1681.0000000000002</v>
      </c>
      <c r="BA29" s="29">
        <v>1143</v>
      </c>
      <c r="BB29" s="29">
        <v>1285</v>
      </c>
      <c r="BC29" s="29">
        <v>1849</v>
      </c>
      <c r="BD29" s="29">
        <v>4115</v>
      </c>
      <c r="BE29" s="29">
        <v>2602</v>
      </c>
      <c r="BF29" s="29">
        <v>2331</v>
      </c>
      <c r="BG29" s="29">
        <v>9717</v>
      </c>
      <c r="BH29" s="29">
        <v>16559</v>
      </c>
      <c r="BI29" s="29">
        <v>1876</v>
      </c>
      <c r="BJ29" s="29">
        <v>135267</v>
      </c>
      <c r="BK29" s="29">
        <v>351</v>
      </c>
      <c r="BL29" s="29">
        <v>32768</v>
      </c>
      <c r="BM29" s="29">
        <v>77059</v>
      </c>
      <c r="BN29" s="29">
        <v>13288</v>
      </c>
      <c r="BO29" s="29">
        <v>12185</v>
      </c>
      <c r="BP29" s="29">
        <v>1537</v>
      </c>
      <c r="BQ29" s="29">
        <v>5067</v>
      </c>
      <c r="BR29" s="29">
        <v>26055</v>
      </c>
      <c r="BS29" s="29">
        <v>0</v>
      </c>
      <c r="BT29" s="59">
        <f t="shared" si="0"/>
        <v>2364242</v>
      </c>
      <c r="BU29" s="29">
        <v>3966219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59343</v>
      </c>
      <c r="CG29" s="29">
        <v>0</v>
      </c>
      <c r="CH29" s="29">
        <v>0</v>
      </c>
      <c r="CI29" s="29">
        <v>0</v>
      </c>
      <c r="CJ29" s="38">
        <f t="shared" si="1"/>
        <v>6389804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291445.68318184849</v>
      </c>
      <c r="D30" s="29">
        <v>5756.4526084194958</v>
      </c>
      <c r="E30" s="29">
        <v>14246.254212363343</v>
      </c>
      <c r="F30" s="29">
        <v>66274.50988609255</v>
      </c>
      <c r="G30" s="29">
        <v>813317.67505468428</v>
      </c>
      <c r="H30" s="29">
        <v>56111.351133888616</v>
      </c>
      <c r="I30" s="29">
        <v>46253.111465428214</v>
      </c>
      <c r="J30" s="29">
        <v>445686.29700155114</v>
      </c>
      <c r="K30" s="29">
        <v>11095.777590070811</v>
      </c>
      <c r="L30" s="29">
        <v>66126.485952631105</v>
      </c>
      <c r="M30" s="29">
        <v>259494.37865781138</v>
      </c>
      <c r="N30" s="29">
        <v>165690.75653078331</v>
      </c>
      <c r="O30" s="29">
        <v>858451.94447158778</v>
      </c>
      <c r="P30" s="29">
        <v>220500.73219922913</v>
      </c>
      <c r="Q30" s="29">
        <v>137542.54645202181</v>
      </c>
      <c r="R30" s="29">
        <v>2477532.2131122802</v>
      </c>
      <c r="S30" s="29">
        <v>51237.098756597981</v>
      </c>
      <c r="T30" s="29">
        <v>20699.003545611504</v>
      </c>
      <c r="U30" s="29">
        <v>268601.14114800596</v>
      </c>
      <c r="V30" s="29">
        <v>15692.852724870036</v>
      </c>
      <c r="W30" s="29">
        <v>8759.2582535682286</v>
      </c>
      <c r="X30" s="29">
        <v>65614.121959192256</v>
      </c>
      <c r="Y30" s="29">
        <v>57422.745327685698</v>
      </c>
      <c r="Z30" s="29">
        <v>418910.54467390972</v>
      </c>
      <c r="AA30" s="29">
        <v>62195.081966526348</v>
      </c>
      <c r="AB30" s="29">
        <v>3020213.7988901469</v>
      </c>
      <c r="AC30" s="29">
        <v>225682.82081302907</v>
      </c>
      <c r="AD30" s="29">
        <v>178936.21533707716</v>
      </c>
      <c r="AE30" s="29">
        <v>1475518.3268111108</v>
      </c>
      <c r="AF30" s="29">
        <v>584743.81593840709</v>
      </c>
      <c r="AG30" s="29">
        <v>101938.01179342266</v>
      </c>
      <c r="AH30" s="29">
        <v>71289.730796649455</v>
      </c>
      <c r="AI30" s="29">
        <v>1748.7234157211956</v>
      </c>
      <c r="AJ30" s="29">
        <v>234606.69422480889</v>
      </c>
      <c r="AK30" s="29">
        <v>130139.90460412379</v>
      </c>
      <c r="AL30" s="29">
        <v>433035.49461394275</v>
      </c>
      <c r="AM30" s="29">
        <v>352463.09673061059</v>
      </c>
      <c r="AN30" s="29">
        <v>155222.17636763907</v>
      </c>
      <c r="AO30" s="29">
        <v>293470.83834229643</v>
      </c>
      <c r="AP30" s="29">
        <v>603042.10251743998</v>
      </c>
      <c r="AQ30" s="29">
        <v>259442.1704812604</v>
      </c>
      <c r="AR30" s="29">
        <v>63629.294521512158</v>
      </c>
      <c r="AS30" s="29">
        <v>10489.786390679501</v>
      </c>
      <c r="AT30" s="29">
        <v>251672.85733417186</v>
      </c>
      <c r="AU30" s="29">
        <v>72578.949251405531</v>
      </c>
      <c r="AV30" s="29">
        <v>7758.6732099865649</v>
      </c>
      <c r="AW30" s="29">
        <v>4937.8779028982981</v>
      </c>
      <c r="AX30" s="29">
        <v>596543.91653842526</v>
      </c>
      <c r="AY30" s="29">
        <v>639992.40185827459</v>
      </c>
      <c r="AZ30" s="29">
        <v>134823.49774428172</v>
      </c>
      <c r="BA30" s="29">
        <v>5674.9039726518276</v>
      </c>
      <c r="BB30" s="29">
        <v>49620.011023595798</v>
      </c>
      <c r="BC30" s="29">
        <v>216401.83821624625</v>
      </c>
      <c r="BD30" s="29">
        <v>242156.63426066923</v>
      </c>
      <c r="BE30" s="29">
        <v>147185.39312584151</v>
      </c>
      <c r="BF30" s="29">
        <v>24049.405114992507</v>
      </c>
      <c r="BG30" s="29">
        <v>283614.05791710643</v>
      </c>
      <c r="BH30" s="29">
        <v>955306.59386826365</v>
      </c>
      <c r="BI30" s="29">
        <v>11588.364479304415</v>
      </c>
      <c r="BJ30" s="29">
        <v>1243170.2854740969</v>
      </c>
      <c r="BK30" s="29">
        <v>38938.848045446211</v>
      </c>
      <c r="BL30" s="29">
        <v>1908218.133053367</v>
      </c>
      <c r="BM30" s="29">
        <v>1764308.3898756031</v>
      </c>
      <c r="BN30" s="29">
        <v>272163.14513649256</v>
      </c>
      <c r="BO30" s="29">
        <v>176809.41355520952</v>
      </c>
      <c r="BP30" s="29">
        <v>143146.39265155559</v>
      </c>
      <c r="BQ30" s="29">
        <v>33750.432664503154</v>
      </c>
      <c r="BR30" s="29">
        <v>142953.67218785017</v>
      </c>
      <c r="BS30" s="29">
        <v>0</v>
      </c>
      <c r="BT30" s="59">
        <f t="shared" si="0"/>
        <v>24467635.108918775</v>
      </c>
      <c r="BU30" s="29">
        <v>17273166.9071352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5212</v>
      </c>
      <c r="CE30" s="29">
        <v>0</v>
      </c>
      <c r="CF30" s="29">
        <v>58218.000000000007</v>
      </c>
      <c r="CG30" s="29">
        <v>0</v>
      </c>
      <c r="CH30" s="29">
        <v>36548.999999999993</v>
      </c>
      <c r="CI30" s="29">
        <v>6642053.1696337936</v>
      </c>
      <c r="CJ30" s="38">
        <f t="shared" si="1"/>
        <v>48482834.185687765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1520695.2930247795</v>
      </c>
      <c r="D31" s="29">
        <v>38383.104003853303</v>
      </c>
      <c r="E31" s="29">
        <v>16236.330416688805</v>
      </c>
      <c r="F31" s="29">
        <v>673425.57115146483</v>
      </c>
      <c r="G31" s="29">
        <v>1230208.6525078341</v>
      </c>
      <c r="H31" s="29">
        <v>52928.397463270914</v>
      </c>
      <c r="I31" s="29">
        <v>213072.86880189204</v>
      </c>
      <c r="J31" s="29">
        <v>50837.834590825936</v>
      </c>
      <c r="K31" s="29">
        <v>30768.471459212302</v>
      </c>
      <c r="L31" s="29">
        <v>22454.785580648961</v>
      </c>
      <c r="M31" s="29">
        <v>305169.86719714385</v>
      </c>
      <c r="N31" s="29">
        <v>1941599.792730018</v>
      </c>
      <c r="O31" s="29">
        <v>143898.29648786713</v>
      </c>
      <c r="P31" s="29">
        <v>273437.26992713718</v>
      </c>
      <c r="Q31" s="29">
        <v>109391.48094765554</v>
      </c>
      <c r="R31" s="29">
        <v>306698.31329356373</v>
      </c>
      <c r="S31" s="29">
        <v>234095.57554409938</v>
      </c>
      <c r="T31" s="29">
        <v>177725.05417881656</v>
      </c>
      <c r="U31" s="29">
        <v>1665175.3348416598</v>
      </c>
      <c r="V31" s="29">
        <v>31617.865133408464</v>
      </c>
      <c r="W31" s="29">
        <v>29183.414954717689</v>
      </c>
      <c r="X31" s="29">
        <v>311027.05212095566</v>
      </c>
      <c r="Y31" s="29">
        <v>185365.10570901679</v>
      </c>
      <c r="Z31" s="29">
        <v>3913687.6748016113</v>
      </c>
      <c r="AA31" s="29">
        <v>718960.48222636862</v>
      </c>
      <c r="AB31" s="29">
        <v>1163860.234502703</v>
      </c>
      <c r="AC31" s="29">
        <v>3474855.8819753751</v>
      </c>
      <c r="AD31" s="29">
        <v>320529.60806785279</v>
      </c>
      <c r="AE31" s="29">
        <v>1398985.0389458202</v>
      </c>
      <c r="AF31" s="29">
        <v>649084.12934659282</v>
      </c>
      <c r="AG31" s="29">
        <v>1247425.9893073156</v>
      </c>
      <c r="AH31" s="29">
        <v>606639.66246452322</v>
      </c>
      <c r="AI31" s="29">
        <v>17704.226894517251</v>
      </c>
      <c r="AJ31" s="29">
        <v>674481.38607300119</v>
      </c>
      <c r="AK31" s="29">
        <v>530621.5248397456</v>
      </c>
      <c r="AL31" s="29">
        <v>775897.3369152674</v>
      </c>
      <c r="AM31" s="29">
        <v>129023.15106718443</v>
      </c>
      <c r="AN31" s="29">
        <v>149736.94698526512</v>
      </c>
      <c r="AO31" s="29">
        <v>2679121.0031972001</v>
      </c>
      <c r="AP31" s="29">
        <v>583589.8977282116</v>
      </c>
      <c r="AQ31" s="29">
        <v>3957480.0452677086</v>
      </c>
      <c r="AR31" s="29">
        <v>1234872.4455412298</v>
      </c>
      <c r="AS31" s="29">
        <v>4405482.9526155954</v>
      </c>
      <c r="AT31" s="29">
        <v>731724.37974183448</v>
      </c>
      <c r="AU31" s="29">
        <v>20662211.552332081</v>
      </c>
      <c r="AV31" s="29">
        <v>14797437.9879812</v>
      </c>
      <c r="AW31" s="29">
        <v>6748804.4829945564</v>
      </c>
      <c r="AX31" s="29">
        <v>608303.95416412479</v>
      </c>
      <c r="AY31" s="29">
        <v>282304.03128071409</v>
      </c>
      <c r="AZ31" s="29">
        <v>106844.25911810908</v>
      </c>
      <c r="BA31" s="29">
        <v>14023.290718430137</v>
      </c>
      <c r="BB31" s="29">
        <v>75820.805228195473</v>
      </c>
      <c r="BC31" s="29">
        <v>259279.14371364727</v>
      </c>
      <c r="BD31" s="29">
        <v>196797.72648436658</v>
      </c>
      <c r="BE31" s="29">
        <v>78626.084325208431</v>
      </c>
      <c r="BF31" s="29">
        <v>12835.040630276273</v>
      </c>
      <c r="BG31" s="29">
        <v>563278.62931990274</v>
      </c>
      <c r="BH31" s="29">
        <v>3962535.3524280111</v>
      </c>
      <c r="BI31" s="29">
        <v>21176.4636499566</v>
      </c>
      <c r="BJ31" s="29">
        <v>956263.45859926846</v>
      </c>
      <c r="BK31" s="29">
        <v>17217.897602980102</v>
      </c>
      <c r="BL31" s="29">
        <v>2143705.7264748248</v>
      </c>
      <c r="BM31" s="29">
        <v>1859624.7906776168</v>
      </c>
      <c r="BN31" s="29">
        <v>250868.50436358413</v>
      </c>
      <c r="BO31" s="29">
        <v>437489.92456921312</v>
      </c>
      <c r="BP31" s="29">
        <v>1151448.5960222629</v>
      </c>
      <c r="BQ31" s="29">
        <v>49037.00278096625</v>
      </c>
      <c r="BR31" s="29">
        <v>64172.217027501567</v>
      </c>
      <c r="BS31" s="29">
        <v>0</v>
      </c>
      <c r="BT31" s="59">
        <f t="shared" si="0"/>
        <v>94247266.653058439</v>
      </c>
      <c r="BU31" s="29">
        <v>4991151.3797827037</v>
      </c>
      <c r="BV31" s="29">
        <v>0</v>
      </c>
      <c r="BW31" s="29">
        <v>304085.97426994873</v>
      </c>
      <c r="BX31" s="29">
        <v>0</v>
      </c>
      <c r="BY31" s="29">
        <v>6666328</v>
      </c>
      <c r="BZ31" s="29">
        <v>117045588</v>
      </c>
      <c r="CA31" s="29">
        <v>77743334</v>
      </c>
      <c r="CB31" s="29">
        <v>60742463</v>
      </c>
      <c r="CC31" s="29">
        <v>0</v>
      </c>
      <c r="CD31" s="29">
        <v>425642</v>
      </c>
      <c r="CE31" s="29">
        <v>0</v>
      </c>
      <c r="CF31" s="29">
        <v>393992</v>
      </c>
      <c r="CG31" s="29">
        <v>0</v>
      </c>
      <c r="CH31" s="29">
        <v>0</v>
      </c>
      <c r="CI31" s="29">
        <v>19202775.964196716</v>
      </c>
      <c r="CJ31" s="38">
        <f t="shared" si="1"/>
        <v>381762626.97130781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170651.10768938559</v>
      </c>
      <c r="D32" s="29">
        <v>20395.799417128132</v>
      </c>
      <c r="E32" s="29">
        <v>4059.4598743959168</v>
      </c>
      <c r="F32" s="29">
        <v>9719.6115569598587</v>
      </c>
      <c r="G32" s="29">
        <v>57090.68112217907</v>
      </c>
      <c r="H32" s="29">
        <v>5190.1224787344072</v>
      </c>
      <c r="I32" s="29">
        <v>13257.06289144131</v>
      </c>
      <c r="J32" s="29">
        <v>1689.1177919456968</v>
      </c>
      <c r="K32" s="29">
        <v>4401.4160587732367</v>
      </c>
      <c r="L32" s="29">
        <v>7097.843810985928</v>
      </c>
      <c r="M32" s="29">
        <v>9885.9353939680077</v>
      </c>
      <c r="N32" s="29">
        <v>4072.4275601454647</v>
      </c>
      <c r="O32" s="29">
        <v>14848.803849836508</v>
      </c>
      <c r="P32" s="29">
        <v>56454.736478708684</v>
      </c>
      <c r="Q32" s="29">
        <v>9038.7867518186704</v>
      </c>
      <c r="R32" s="29">
        <v>86996.507119324757</v>
      </c>
      <c r="S32" s="29">
        <v>5789.6217489284209</v>
      </c>
      <c r="T32" s="29">
        <v>12428.223183848006</v>
      </c>
      <c r="U32" s="29">
        <v>203760.95206889985</v>
      </c>
      <c r="V32" s="29">
        <v>69418.086286662103</v>
      </c>
      <c r="W32" s="29">
        <v>5834.6269297821918</v>
      </c>
      <c r="X32" s="29">
        <v>15992.929275532189</v>
      </c>
      <c r="Y32" s="29">
        <v>131504.80304660258</v>
      </c>
      <c r="Z32" s="29">
        <v>36250.993226828788</v>
      </c>
      <c r="AA32" s="29">
        <v>4223.6732760520608</v>
      </c>
      <c r="AB32" s="29">
        <v>104108.96063585638</v>
      </c>
      <c r="AC32" s="29">
        <v>1539329.2790071112</v>
      </c>
      <c r="AD32" s="29">
        <v>3312191.0082527478</v>
      </c>
      <c r="AE32" s="29">
        <v>564136.94850273954</v>
      </c>
      <c r="AF32" s="29">
        <v>116942.75164821927</v>
      </c>
      <c r="AG32" s="29">
        <v>3540011.182951625</v>
      </c>
      <c r="AH32" s="29">
        <v>2872.7208483331156</v>
      </c>
      <c r="AI32" s="29">
        <v>1638.8382895385535</v>
      </c>
      <c r="AJ32" s="29">
        <v>224551.66579023632</v>
      </c>
      <c r="AK32" s="29">
        <v>44921.794299930101</v>
      </c>
      <c r="AL32" s="29">
        <v>59512.408814931092</v>
      </c>
      <c r="AM32" s="29">
        <v>5707.7093486988779</v>
      </c>
      <c r="AN32" s="29">
        <v>11862.589877084984</v>
      </c>
      <c r="AO32" s="29">
        <v>15854.035298400331</v>
      </c>
      <c r="AP32" s="29">
        <v>26956.950853090813</v>
      </c>
      <c r="AQ32" s="29">
        <v>616238.54298943956</v>
      </c>
      <c r="AR32" s="29">
        <v>26771.687292504816</v>
      </c>
      <c r="AS32" s="29">
        <v>2447.6901409269844</v>
      </c>
      <c r="AT32" s="29">
        <v>14155.063803822211</v>
      </c>
      <c r="AU32" s="29">
        <v>45388.946272204281</v>
      </c>
      <c r="AV32" s="29">
        <v>12883.137353363472</v>
      </c>
      <c r="AW32" s="29">
        <v>5140.9550572237195</v>
      </c>
      <c r="AX32" s="29">
        <v>93288.539069038219</v>
      </c>
      <c r="AY32" s="29">
        <v>40099.322751172978</v>
      </c>
      <c r="AZ32" s="29">
        <v>6032.2803346585952</v>
      </c>
      <c r="BA32" s="29">
        <v>1672.9009664263269</v>
      </c>
      <c r="BB32" s="29">
        <v>7525.1646235418875</v>
      </c>
      <c r="BC32" s="29">
        <v>16021.015202876153</v>
      </c>
      <c r="BD32" s="29">
        <v>1105669.8636269199</v>
      </c>
      <c r="BE32" s="29">
        <v>10844.677105320065</v>
      </c>
      <c r="BF32" s="29">
        <v>2268.1788691589145</v>
      </c>
      <c r="BG32" s="29">
        <v>172454.66429393104</v>
      </c>
      <c r="BH32" s="29">
        <v>346882.93972301367</v>
      </c>
      <c r="BI32" s="29">
        <v>3214.0793988653754</v>
      </c>
      <c r="BJ32" s="29">
        <v>71089.064450587277</v>
      </c>
      <c r="BK32" s="29">
        <v>5450.8920680725205</v>
      </c>
      <c r="BL32" s="29">
        <v>25265.788979718454</v>
      </c>
      <c r="BM32" s="29">
        <v>182012.59612895091</v>
      </c>
      <c r="BN32" s="29">
        <v>36254.770150486693</v>
      </c>
      <c r="BO32" s="29">
        <v>19824.757610426674</v>
      </c>
      <c r="BP32" s="29">
        <v>22118.971818506507</v>
      </c>
      <c r="BQ32" s="29">
        <v>12674.445319755607</v>
      </c>
      <c r="BR32" s="29">
        <v>18511.481032717566</v>
      </c>
      <c r="BS32" s="29">
        <v>0</v>
      </c>
      <c r="BT32" s="59">
        <f t="shared" si="0"/>
        <v>13452854.589741046</v>
      </c>
      <c r="BU32" s="29">
        <v>28546539.421042997</v>
      </c>
      <c r="BV32" s="29">
        <v>0</v>
      </c>
      <c r="BW32" s="29">
        <v>46913.631384245666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6142427.6780773746</v>
      </c>
      <c r="CD32" s="29">
        <v>64521.597560272072</v>
      </c>
      <c r="CE32" s="29">
        <v>0</v>
      </c>
      <c r="CF32" s="29">
        <v>347680</v>
      </c>
      <c r="CG32" s="29">
        <v>180719.95615264546</v>
      </c>
      <c r="CH32" s="29">
        <v>367302.85539890541</v>
      </c>
      <c r="CI32" s="29">
        <v>5954516.1785957776</v>
      </c>
      <c r="CJ32" s="38">
        <f t="shared" si="1"/>
        <v>55103475.907953277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5014275.6344508026</v>
      </c>
      <c r="D33" s="29">
        <v>11276.118109765228</v>
      </c>
      <c r="E33" s="29">
        <v>200130.14995320098</v>
      </c>
      <c r="F33" s="29">
        <v>368144.21986018255</v>
      </c>
      <c r="G33" s="29">
        <v>7604267.819232922</v>
      </c>
      <c r="H33" s="29">
        <v>945084.88017181307</v>
      </c>
      <c r="I33" s="29">
        <v>2265986.3320912584</v>
      </c>
      <c r="J33" s="29">
        <v>968455.20968787814</v>
      </c>
      <c r="K33" s="29">
        <v>549569.44247686595</v>
      </c>
      <c r="L33" s="29">
        <v>232894.8116325411</v>
      </c>
      <c r="M33" s="29">
        <v>2088928.6265593246</v>
      </c>
      <c r="N33" s="29">
        <v>1219617.3229463976</v>
      </c>
      <c r="O33" s="29">
        <v>1307690.8040182772</v>
      </c>
      <c r="P33" s="29">
        <v>3228203.2402267028</v>
      </c>
      <c r="Q33" s="29">
        <v>1192581.0781175613</v>
      </c>
      <c r="R33" s="29">
        <v>4602345.0068231672</v>
      </c>
      <c r="S33" s="29">
        <v>1969529.7729971996</v>
      </c>
      <c r="T33" s="29">
        <v>2106006.5667218147</v>
      </c>
      <c r="U33" s="29">
        <v>10921360.077445887</v>
      </c>
      <c r="V33" s="29">
        <v>450010.88958198164</v>
      </c>
      <c r="W33" s="29">
        <v>352202.36850512784</v>
      </c>
      <c r="X33" s="29">
        <v>3070606.0058766631</v>
      </c>
      <c r="Y33" s="29">
        <v>1579611.9094079735</v>
      </c>
      <c r="Z33" s="29">
        <v>305694.42770856852</v>
      </c>
      <c r="AA33" s="29">
        <v>14558.586808407172</v>
      </c>
      <c r="AB33" s="29">
        <v>7767412.266542227</v>
      </c>
      <c r="AC33" s="29">
        <v>43942438.829142675</v>
      </c>
      <c r="AD33" s="29">
        <v>2320242.5379438903</v>
      </c>
      <c r="AE33" s="29">
        <v>5134851.9434582656</v>
      </c>
      <c r="AF33" s="29">
        <v>1271366.5718141629</v>
      </c>
      <c r="AG33" s="29">
        <v>822926.3040014049</v>
      </c>
      <c r="AH33" s="29">
        <v>178241.3890959181</v>
      </c>
      <c r="AI33" s="29">
        <v>328016.29014086624</v>
      </c>
      <c r="AJ33" s="29">
        <v>248836.92181312488</v>
      </c>
      <c r="AK33" s="29">
        <v>257346.57229525279</v>
      </c>
      <c r="AL33" s="29">
        <v>5492650.5905108023</v>
      </c>
      <c r="AM33" s="29">
        <v>192346.85550958791</v>
      </c>
      <c r="AN33" s="29">
        <v>862433.32860273623</v>
      </c>
      <c r="AO33" s="29">
        <v>427496.0374567323</v>
      </c>
      <c r="AP33" s="29">
        <v>929266.36577917403</v>
      </c>
      <c r="AQ33" s="29">
        <v>80279.956515483223</v>
      </c>
      <c r="AR33" s="29">
        <v>96426.596298911725</v>
      </c>
      <c r="AS33" s="29">
        <v>31811.246298282222</v>
      </c>
      <c r="AT33" s="29">
        <v>24229.066990838695</v>
      </c>
      <c r="AU33" s="29">
        <v>34147.416714898027</v>
      </c>
      <c r="AV33" s="29">
        <v>10006.209052825521</v>
      </c>
      <c r="AW33" s="29">
        <v>4001.2930272555705</v>
      </c>
      <c r="AX33" s="29">
        <v>835554.47557485895</v>
      </c>
      <c r="AY33" s="29">
        <v>894006.97724187083</v>
      </c>
      <c r="AZ33" s="29">
        <v>704585.39305014489</v>
      </c>
      <c r="BA33" s="29">
        <v>5087.2429438105901</v>
      </c>
      <c r="BB33" s="29">
        <v>65454.133409822338</v>
      </c>
      <c r="BC33" s="29">
        <v>249434.55421195555</v>
      </c>
      <c r="BD33" s="29">
        <v>263395.47265466815</v>
      </c>
      <c r="BE33" s="29">
        <v>57125.417586313401</v>
      </c>
      <c r="BF33" s="29">
        <v>12411.167958743317</v>
      </c>
      <c r="BG33" s="29">
        <v>1508632.6265238964</v>
      </c>
      <c r="BH33" s="29">
        <v>1801255.039395506</v>
      </c>
      <c r="BI33" s="29">
        <v>58107.494495143379</v>
      </c>
      <c r="BJ33" s="29">
        <v>615624.3711145313</v>
      </c>
      <c r="BK33" s="29">
        <v>17245.178597964215</v>
      </c>
      <c r="BL33" s="29">
        <v>3521309.6357786404</v>
      </c>
      <c r="BM33" s="29">
        <v>1840771.1152578432</v>
      </c>
      <c r="BN33" s="29">
        <v>432712.89931274683</v>
      </c>
      <c r="BO33" s="29">
        <v>258909.854533543</v>
      </c>
      <c r="BP33" s="29">
        <v>176818.31795382767</v>
      </c>
      <c r="BQ33" s="29">
        <v>356499.13366412226</v>
      </c>
      <c r="BR33" s="29">
        <v>593976.60626346117</v>
      </c>
      <c r="BS33" s="29">
        <v>0</v>
      </c>
      <c r="BT33" s="59">
        <f t="shared" si="0"/>
        <v>137294722.99794099</v>
      </c>
      <c r="BU33" s="29">
        <v>57772910.171994284</v>
      </c>
      <c r="BV33" s="29">
        <v>0</v>
      </c>
      <c r="BW33" s="29">
        <v>1157288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1073703.4834222835</v>
      </c>
      <c r="CD33" s="29">
        <v>10648191.192926841</v>
      </c>
      <c r="CE33" s="29">
        <v>0</v>
      </c>
      <c r="CF33" s="29">
        <v>13078533</v>
      </c>
      <c r="CG33" s="29">
        <v>250282</v>
      </c>
      <c r="CH33" s="29">
        <v>1412003.8583271874</v>
      </c>
      <c r="CI33" s="29">
        <v>175337910.29527566</v>
      </c>
      <c r="CJ33" s="38">
        <f t="shared" si="1"/>
        <v>398025544.99988723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93340.162882871926</v>
      </c>
      <c r="D34" s="29">
        <v>3967.5490977765921</v>
      </c>
      <c r="E34" s="29">
        <v>1361.5615591634923</v>
      </c>
      <c r="F34" s="29">
        <v>26687.889600626855</v>
      </c>
      <c r="G34" s="29">
        <v>141261.31527763433</v>
      </c>
      <c r="H34" s="29">
        <v>7766.8628023364499</v>
      </c>
      <c r="I34" s="29">
        <v>12499.754784544886</v>
      </c>
      <c r="J34" s="29">
        <v>1730.974125628783</v>
      </c>
      <c r="K34" s="29">
        <v>2229.9235101408522</v>
      </c>
      <c r="L34" s="29">
        <v>14965.348734842346</v>
      </c>
      <c r="M34" s="29">
        <v>28510.232858674601</v>
      </c>
      <c r="N34" s="29">
        <v>53522.518942477902</v>
      </c>
      <c r="O34" s="29">
        <v>14382.79326619004</v>
      </c>
      <c r="P34" s="29">
        <v>21137.683192253146</v>
      </c>
      <c r="Q34" s="29">
        <v>5159.8297443637766</v>
      </c>
      <c r="R34" s="29">
        <v>43366.962724239209</v>
      </c>
      <c r="S34" s="29">
        <v>17852.921702480227</v>
      </c>
      <c r="T34" s="29">
        <v>7601.6886855966441</v>
      </c>
      <c r="U34" s="29">
        <v>59513.584352683516</v>
      </c>
      <c r="V34" s="29">
        <v>4888.5101877743782</v>
      </c>
      <c r="W34" s="29">
        <v>4472.0738750508253</v>
      </c>
      <c r="X34" s="29">
        <v>32273.694429372521</v>
      </c>
      <c r="Y34" s="29">
        <v>32249.106994987971</v>
      </c>
      <c r="Z34" s="29">
        <v>34178.073074693959</v>
      </c>
      <c r="AA34" s="29">
        <v>1888.6365335239927</v>
      </c>
      <c r="AB34" s="29">
        <v>59334.231839165543</v>
      </c>
      <c r="AC34" s="29">
        <v>6609090.9928095574</v>
      </c>
      <c r="AD34" s="29">
        <v>75825.921572434338</v>
      </c>
      <c r="AE34" s="29">
        <v>282655.89951039467</v>
      </c>
      <c r="AF34" s="29">
        <v>182427.84995685189</v>
      </c>
      <c r="AG34" s="29">
        <v>238906.79455902166</v>
      </c>
      <c r="AH34" s="29">
        <v>9781.9985176038699</v>
      </c>
      <c r="AI34" s="29">
        <v>608.66567027241899</v>
      </c>
      <c r="AJ34" s="29">
        <v>74815.531208533663</v>
      </c>
      <c r="AK34" s="29">
        <v>33514.764634357853</v>
      </c>
      <c r="AL34" s="29">
        <v>2139758.0708353687</v>
      </c>
      <c r="AM34" s="29">
        <v>35234.157762642586</v>
      </c>
      <c r="AN34" s="29">
        <v>29328.187859729507</v>
      </c>
      <c r="AO34" s="29">
        <v>1033326.6261976769</v>
      </c>
      <c r="AP34" s="29">
        <v>148224.42575228147</v>
      </c>
      <c r="AQ34" s="29">
        <v>27036.273770445772</v>
      </c>
      <c r="AR34" s="29">
        <v>44994.124454395467</v>
      </c>
      <c r="AS34" s="29">
        <v>5407.1933911201586</v>
      </c>
      <c r="AT34" s="29">
        <v>8238.6284478202288</v>
      </c>
      <c r="AU34" s="29">
        <v>21076.138204130351</v>
      </c>
      <c r="AV34" s="29">
        <v>4048.2379173019585</v>
      </c>
      <c r="AW34" s="29">
        <v>1027.7755761508747</v>
      </c>
      <c r="AX34" s="29">
        <v>76714.37784976582</v>
      </c>
      <c r="AY34" s="29">
        <v>100806.57391105659</v>
      </c>
      <c r="AZ34" s="29">
        <v>304961.94805775193</v>
      </c>
      <c r="BA34" s="29">
        <v>1155.2034008045885</v>
      </c>
      <c r="BB34" s="29">
        <v>25049.28459441656</v>
      </c>
      <c r="BC34" s="29">
        <v>115905.40741674625</v>
      </c>
      <c r="BD34" s="29">
        <v>69761.215267046151</v>
      </c>
      <c r="BE34" s="29">
        <v>17424.7296375777</v>
      </c>
      <c r="BF34" s="29">
        <v>1460.5343235704288</v>
      </c>
      <c r="BG34" s="29">
        <v>97393.03715522532</v>
      </c>
      <c r="BH34" s="29">
        <v>443581.45988132816</v>
      </c>
      <c r="BI34" s="29">
        <v>26949.650322515878</v>
      </c>
      <c r="BJ34" s="29">
        <v>250403.98470860074</v>
      </c>
      <c r="BK34" s="29">
        <v>6502.3345537719415</v>
      </c>
      <c r="BL34" s="29">
        <v>1020224.951184174</v>
      </c>
      <c r="BM34" s="29">
        <v>1309345.339153117</v>
      </c>
      <c r="BN34" s="29">
        <v>90838.189342920916</v>
      </c>
      <c r="BO34" s="29">
        <v>53050.307734807924</v>
      </c>
      <c r="BP34" s="29">
        <v>84264.652732160001</v>
      </c>
      <c r="BQ34" s="29">
        <v>5193.9468909763373</v>
      </c>
      <c r="BR34" s="29">
        <v>22373.61019183739</v>
      </c>
      <c r="BS34" s="29">
        <v>0</v>
      </c>
      <c r="BT34" s="59">
        <f t="shared" si="0"/>
        <v>15854832.881697357</v>
      </c>
      <c r="BU34" s="29">
        <v>97427820.041067138</v>
      </c>
      <c r="BV34" s="29">
        <v>0</v>
      </c>
      <c r="BW34" s="29">
        <v>1615699.3686157544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1509192.8385003423</v>
      </c>
      <c r="CD34" s="29">
        <v>2022581.2095128861</v>
      </c>
      <c r="CE34" s="29">
        <v>0</v>
      </c>
      <c r="CF34" s="29">
        <v>2173664</v>
      </c>
      <c r="CG34" s="29">
        <v>1097532.0438473546</v>
      </c>
      <c r="CH34" s="29">
        <v>-12346.079763994807</v>
      </c>
      <c r="CI34" s="29">
        <v>1285716.6964887904</v>
      </c>
      <c r="CJ34" s="38">
        <f t="shared" si="1"/>
        <v>122974692.99996564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48635.362588050324</v>
      </c>
      <c r="D35" s="29">
        <v>2781.1935089108483</v>
      </c>
      <c r="E35" s="29">
        <v>16322.599612229224</v>
      </c>
      <c r="F35" s="29">
        <v>213078.21078096254</v>
      </c>
      <c r="G35" s="29">
        <v>2800730.4127529217</v>
      </c>
      <c r="H35" s="29">
        <v>87043.68784292975</v>
      </c>
      <c r="I35" s="29">
        <v>225591.54858357733</v>
      </c>
      <c r="J35" s="29">
        <v>179554.0164542408</v>
      </c>
      <c r="K35" s="29">
        <v>35650.565266090649</v>
      </c>
      <c r="L35" s="29">
        <v>20421.09447424049</v>
      </c>
      <c r="M35" s="29">
        <v>385327.24407620693</v>
      </c>
      <c r="N35" s="29">
        <v>202505.50528343522</v>
      </c>
      <c r="O35" s="29">
        <v>319870.02125771128</v>
      </c>
      <c r="P35" s="29">
        <v>823401.96612408664</v>
      </c>
      <c r="Q35" s="29">
        <v>117345.07697040141</v>
      </c>
      <c r="R35" s="29">
        <v>375264.94809792063</v>
      </c>
      <c r="S35" s="29">
        <v>80894.684031610828</v>
      </c>
      <c r="T35" s="29">
        <v>55345.058706249045</v>
      </c>
      <c r="U35" s="29">
        <v>1143305.8684755443</v>
      </c>
      <c r="V35" s="29">
        <v>47665.366817909657</v>
      </c>
      <c r="W35" s="29">
        <v>2414.5272270010637</v>
      </c>
      <c r="X35" s="29">
        <v>576296.94958494394</v>
      </c>
      <c r="Y35" s="29">
        <v>64651.003814963355</v>
      </c>
      <c r="Z35" s="29">
        <v>215279.75300986922</v>
      </c>
      <c r="AA35" s="29">
        <v>10419.028590308095</v>
      </c>
      <c r="AB35" s="29">
        <v>962130.60304483224</v>
      </c>
      <c r="AC35" s="29">
        <v>1028023.6442874061</v>
      </c>
      <c r="AD35" s="29">
        <v>373766.77828484733</v>
      </c>
      <c r="AE35" s="29">
        <v>12842087.438892826</v>
      </c>
      <c r="AF35" s="29">
        <v>1337668.217384815</v>
      </c>
      <c r="AG35" s="29">
        <v>10914076.126436312</v>
      </c>
      <c r="AH35" s="29">
        <v>25942.210044649328</v>
      </c>
      <c r="AI35" s="29">
        <v>557.06488994114989</v>
      </c>
      <c r="AJ35" s="29">
        <v>1576482.7222988191</v>
      </c>
      <c r="AK35" s="29">
        <v>410452.12157678604</v>
      </c>
      <c r="AL35" s="29">
        <v>66535.034856693499</v>
      </c>
      <c r="AM35" s="29">
        <v>154376.30752273177</v>
      </c>
      <c r="AN35" s="29">
        <v>136519.01476774836</v>
      </c>
      <c r="AO35" s="29">
        <v>632487.05963731557</v>
      </c>
      <c r="AP35" s="29">
        <v>531634.26398074802</v>
      </c>
      <c r="AQ35" s="29">
        <v>249817.26601436295</v>
      </c>
      <c r="AR35" s="29">
        <v>24732.02079179656</v>
      </c>
      <c r="AS35" s="29">
        <v>9111.028507868632</v>
      </c>
      <c r="AT35" s="29">
        <v>59341.193804241178</v>
      </c>
      <c r="AU35" s="29">
        <v>23339.885939168547</v>
      </c>
      <c r="AV35" s="29">
        <v>533.15233702611329</v>
      </c>
      <c r="AW35" s="29">
        <v>21.261423288472812</v>
      </c>
      <c r="AX35" s="29">
        <v>479268.83010585443</v>
      </c>
      <c r="AY35" s="29">
        <v>356573.70612612204</v>
      </c>
      <c r="AZ35" s="29">
        <v>77408.634430522594</v>
      </c>
      <c r="BA35" s="29">
        <v>340.67936848207688</v>
      </c>
      <c r="BB35" s="29">
        <v>39919.539045561003</v>
      </c>
      <c r="BC35" s="29">
        <v>136070.84920619667</v>
      </c>
      <c r="BD35" s="29">
        <v>326669.5471629547</v>
      </c>
      <c r="BE35" s="29">
        <v>116282.6273139125</v>
      </c>
      <c r="BF35" s="29">
        <v>32676.11182763429</v>
      </c>
      <c r="BG35" s="29">
        <v>269470.02386583592</v>
      </c>
      <c r="BH35" s="29">
        <v>1268002.4242755622</v>
      </c>
      <c r="BI35" s="29">
        <v>17439.323542437116</v>
      </c>
      <c r="BJ35" s="29">
        <v>2042585.4055630262</v>
      </c>
      <c r="BK35" s="29">
        <v>15295.827614834503</v>
      </c>
      <c r="BL35" s="29">
        <v>1273482.9941482861</v>
      </c>
      <c r="BM35" s="29">
        <v>3545447.8085006294</v>
      </c>
      <c r="BN35" s="29">
        <v>233731.32987149403</v>
      </c>
      <c r="BO35" s="29">
        <v>362579.73388347484</v>
      </c>
      <c r="BP35" s="29">
        <v>277925.68960232136</v>
      </c>
      <c r="BQ35" s="29">
        <v>46578.160079117253</v>
      </c>
      <c r="BR35" s="29">
        <v>143629.93176346965</v>
      </c>
      <c r="BS35" s="29">
        <v>0</v>
      </c>
      <c r="BT35" s="59">
        <f t="shared" si="0"/>
        <v>50470809.287954256</v>
      </c>
      <c r="BU35" s="29">
        <v>14674566.516497441</v>
      </c>
      <c r="BV35" s="29">
        <v>0</v>
      </c>
      <c r="BW35" s="29">
        <v>367123.67906479235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8563</v>
      </c>
      <c r="CE35" s="29">
        <v>0</v>
      </c>
      <c r="CF35" s="29">
        <v>125510.99999999999</v>
      </c>
      <c r="CG35" s="29">
        <v>0</v>
      </c>
      <c r="CH35" s="29">
        <v>-58142.999745687564</v>
      </c>
      <c r="CI35" s="29">
        <v>29207138.8902</v>
      </c>
      <c r="CJ35" s="38">
        <f t="shared" si="1"/>
        <v>94795569.373970807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2703.5086850562489</v>
      </c>
      <c r="D36" s="29">
        <v>306.03913784522706</v>
      </c>
      <c r="E36" s="29">
        <v>105.59816896054679</v>
      </c>
      <c r="F36" s="29">
        <v>976609.41089439811</v>
      </c>
      <c r="G36" s="29">
        <v>1132978.4324137755</v>
      </c>
      <c r="H36" s="29">
        <v>75146.509967017904</v>
      </c>
      <c r="I36" s="29">
        <v>15094.446277748275</v>
      </c>
      <c r="J36" s="29">
        <v>2401.2840971636551</v>
      </c>
      <c r="K36" s="29">
        <v>1235.8897427142304</v>
      </c>
      <c r="L36" s="29">
        <v>186524.49445309816</v>
      </c>
      <c r="M36" s="29">
        <v>189330.61718347733</v>
      </c>
      <c r="N36" s="29">
        <v>228793.28093331348</v>
      </c>
      <c r="O36" s="29">
        <v>62610.619040919693</v>
      </c>
      <c r="P36" s="29">
        <v>235240.13205089106</v>
      </c>
      <c r="Q36" s="29">
        <v>68449.06972559882</v>
      </c>
      <c r="R36" s="29">
        <v>299193.03776843747</v>
      </c>
      <c r="S36" s="29">
        <v>59297.254831419661</v>
      </c>
      <c r="T36" s="29">
        <v>67461.960396031005</v>
      </c>
      <c r="U36" s="29">
        <v>2346957.589623617</v>
      </c>
      <c r="V36" s="29">
        <v>25232.172493096754</v>
      </c>
      <c r="W36" s="29">
        <v>40348.525028430071</v>
      </c>
      <c r="X36" s="29">
        <v>656696.21611172205</v>
      </c>
      <c r="Y36" s="29">
        <v>34559.332016095024</v>
      </c>
      <c r="Z36" s="29">
        <v>221251.63023373976</v>
      </c>
      <c r="AA36" s="29">
        <v>8099.7706636490093</v>
      </c>
      <c r="AB36" s="29">
        <v>65007.713312715576</v>
      </c>
      <c r="AC36" s="29">
        <v>181516.782753693</v>
      </c>
      <c r="AD36" s="29">
        <v>173531.1909192905</v>
      </c>
      <c r="AE36" s="29">
        <v>4756037.5687132925</v>
      </c>
      <c r="AF36" s="29">
        <v>125305.2503860422</v>
      </c>
      <c r="AG36" s="29">
        <v>9060847.4362067878</v>
      </c>
      <c r="AH36" s="29">
        <v>777518.04396998649</v>
      </c>
      <c r="AI36" s="29">
        <v>3220.7441532966777</v>
      </c>
      <c r="AJ36" s="29">
        <v>669077.6477750577</v>
      </c>
      <c r="AK36" s="29">
        <v>411547.23278246511</v>
      </c>
      <c r="AL36" s="29">
        <v>43828.128984818177</v>
      </c>
      <c r="AM36" s="29">
        <v>66114.434701668913</v>
      </c>
      <c r="AN36" s="29">
        <v>42814.191396655355</v>
      </c>
      <c r="AO36" s="29">
        <v>525855.32290844398</v>
      </c>
      <c r="AP36" s="29">
        <v>347868.72368862783</v>
      </c>
      <c r="AQ36" s="29">
        <v>40855.736045160389</v>
      </c>
      <c r="AR36" s="29">
        <v>1531.1734499448908</v>
      </c>
      <c r="AS36" s="29">
        <v>1714.9924847915374</v>
      </c>
      <c r="AT36" s="29">
        <v>55501.615399412003</v>
      </c>
      <c r="AU36" s="29">
        <v>7050.6333424883796</v>
      </c>
      <c r="AV36" s="29">
        <v>4.8888041320605433</v>
      </c>
      <c r="AW36" s="29">
        <v>4.8888041185438338</v>
      </c>
      <c r="AX36" s="29">
        <v>503570.29054003663</v>
      </c>
      <c r="AY36" s="29">
        <v>172879.23003392437</v>
      </c>
      <c r="AZ36" s="29">
        <v>32360.950071992822</v>
      </c>
      <c r="BA36" s="29">
        <v>14175.38531691034</v>
      </c>
      <c r="BB36" s="29">
        <v>37171.533236759882</v>
      </c>
      <c r="BC36" s="29">
        <v>129138.22231826783</v>
      </c>
      <c r="BD36" s="29">
        <v>747229.85511139838</v>
      </c>
      <c r="BE36" s="29">
        <v>79924.12525267592</v>
      </c>
      <c r="BF36" s="29">
        <v>159805.22902696082</v>
      </c>
      <c r="BG36" s="29">
        <v>202138.36167926987</v>
      </c>
      <c r="BH36" s="29">
        <v>167359.24217104292</v>
      </c>
      <c r="BI36" s="29">
        <v>6311.4482012443805</v>
      </c>
      <c r="BJ36" s="29">
        <v>315424.19280584331</v>
      </c>
      <c r="BK36" s="29">
        <v>17739.514624548156</v>
      </c>
      <c r="BL36" s="29">
        <v>57738.484020992924</v>
      </c>
      <c r="BM36" s="29">
        <v>327124.24724646652</v>
      </c>
      <c r="BN36" s="29">
        <v>58798.149923367528</v>
      </c>
      <c r="BO36" s="29">
        <v>32679.157908438105</v>
      </c>
      <c r="BP36" s="29">
        <v>69806.632133895269</v>
      </c>
      <c r="BQ36" s="29">
        <v>4260.4977778568582</v>
      </c>
      <c r="BR36" s="29">
        <v>27533.744797211846</v>
      </c>
      <c r="BS36" s="29">
        <v>0</v>
      </c>
      <c r="BT36" s="59">
        <f t="shared" si="0"/>
        <v>27456549.657120205</v>
      </c>
      <c r="BU36" s="29">
        <v>2337688.6687833481</v>
      </c>
      <c r="BV36" s="29">
        <v>0</v>
      </c>
      <c r="BW36" s="29">
        <v>0</v>
      </c>
      <c r="BX36" s="29">
        <v>0</v>
      </c>
      <c r="BY36" s="29">
        <v>48092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638402</v>
      </c>
      <c r="CG36" s="29">
        <v>0</v>
      </c>
      <c r="CH36" s="29">
        <v>0</v>
      </c>
      <c r="CI36" s="29">
        <v>556877010.99634159</v>
      </c>
      <c r="CJ36" s="38">
        <f t="shared" si="1"/>
        <v>587357743.32224512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824.44616995339209</v>
      </c>
      <c r="D37" s="29">
        <v>80.078092885047866</v>
      </c>
      <c r="E37" s="29">
        <v>95.950435164724468</v>
      </c>
      <c r="F37" s="29">
        <v>8436.5660102848324</v>
      </c>
      <c r="G37" s="29">
        <v>19858.473131388324</v>
      </c>
      <c r="H37" s="29">
        <v>8500.9081249665833</v>
      </c>
      <c r="I37" s="29">
        <v>1516.1249316282747</v>
      </c>
      <c r="J37" s="29">
        <v>312.62064729214001</v>
      </c>
      <c r="K37" s="29">
        <v>408.25823039006809</v>
      </c>
      <c r="L37" s="29">
        <v>6581.4183730998666</v>
      </c>
      <c r="M37" s="29">
        <v>28941.554417880801</v>
      </c>
      <c r="N37" s="29">
        <v>32607.995217724871</v>
      </c>
      <c r="O37" s="29">
        <v>1934.0172737315481</v>
      </c>
      <c r="P37" s="29">
        <v>1906.8758769662038</v>
      </c>
      <c r="Q37" s="29">
        <v>655.11025058135624</v>
      </c>
      <c r="R37" s="29">
        <v>5594.9171257348426</v>
      </c>
      <c r="S37" s="29">
        <v>8950.277719916141</v>
      </c>
      <c r="T37" s="29">
        <v>10071.812325570179</v>
      </c>
      <c r="U37" s="29">
        <v>120561.24888996703</v>
      </c>
      <c r="V37" s="29">
        <v>1623.4129182127563</v>
      </c>
      <c r="W37" s="29">
        <v>667.53410110179834</v>
      </c>
      <c r="X37" s="29">
        <v>7617.8475781098468</v>
      </c>
      <c r="Y37" s="29">
        <v>8616.4186796880676</v>
      </c>
      <c r="Z37" s="29">
        <v>8288.813239258101</v>
      </c>
      <c r="AA37" s="29">
        <v>768.18139585234439</v>
      </c>
      <c r="AB37" s="29">
        <v>11939.648011234454</v>
      </c>
      <c r="AC37" s="29">
        <v>12026.801613960122</v>
      </c>
      <c r="AD37" s="29">
        <v>20956.647015417126</v>
      </c>
      <c r="AE37" s="29">
        <v>155353.36617975199</v>
      </c>
      <c r="AF37" s="29">
        <v>38915.685970222388</v>
      </c>
      <c r="AG37" s="29">
        <v>3561.9880705085097</v>
      </c>
      <c r="AH37" s="29">
        <v>7961.4553275555299</v>
      </c>
      <c r="AI37" s="29">
        <v>8270.3347369884941</v>
      </c>
      <c r="AJ37" s="29">
        <v>56381.196131440047</v>
      </c>
      <c r="AK37" s="29">
        <v>12252.961443592527</v>
      </c>
      <c r="AL37" s="29">
        <v>6106.0138857032352</v>
      </c>
      <c r="AM37" s="29">
        <v>5323.0380396236415</v>
      </c>
      <c r="AN37" s="29">
        <v>3747.7846018489818</v>
      </c>
      <c r="AO37" s="29">
        <v>17997.027820598036</v>
      </c>
      <c r="AP37" s="29">
        <v>32974.221168228898</v>
      </c>
      <c r="AQ37" s="29">
        <v>5152.3152442891114</v>
      </c>
      <c r="AR37" s="29">
        <v>2698.4586457757632</v>
      </c>
      <c r="AS37" s="29">
        <v>658.04484860423327</v>
      </c>
      <c r="AT37" s="29">
        <v>4928.1274374308723</v>
      </c>
      <c r="AU37" s="29">
        <v>2014.0437100302561</v>
      </c>
      <c r="AV37" s="29">
        <v>80.787581368057261</v>
      </c>
      <c r="AW37" s="29">
        <v>2.1517114792690761</v>
      </c>
      <c r="AX37" s="29">
        <v>88531.116522980097</v>
      </c>
      <c r="AY37" s="29">
        <v>53923.79068151307</v>
      </c>
      <c r="AZ37" s="29">
        <v>11297.04181750267</v>
      </c>
      <c r="BA37" s="29">
        <v>4.4973654467534878</v>
      </c>
      <c r="BB37" s="29">
        <v>6929.0561898913684</v>
      </c>
      <c r="BC37" s="29">
        <v>16172.608126388503</v>
      </c>
      <c r="BD37" s="29">
        <v>44976.075708021337</v>
      </c>
      <c r="BE37" s="29">
        <v>11730.012922255706</v>
      </c>
      <c r="BF37" s="29">
        <v>786928.92347491859</v>
      </c>
      <c r="BG37" s="29">
        <v>34688.743241750606</v>
      </c>
      <c r="BH37" s="29">
        <v>83990.361164453308</v>
      </c>
      <c r="BI37" s="29">
        <v>388.41267630161974</v>
      </c>
      <c r="BJ37" s="29">
        <v>16178.676771037684</v>
      </c>
      <c r="BK37" s="29">
        <v>1765.7870194030431</v>
      </c>
      <c r="BL37" s="29">
        <v>6166.1749546690726</v>
      </c>
      <c r="BM37" s="29">
        <v>3977.9252046544025</v>
      </c>
      <c r="BN37" s="29">
        <v>5977.7332098932593</v>
      </c>
      <c r="BO37" s="29">
        <v>3927.8837451267418</v>
      </c>
      <c r="BP37" s="29">
        <v>13502.838687463596</v>
      </c>
      <c r="BQ37" s="29">
        <v>1141.8399516915536</v>
      </c>
      <c r="BR37" s="29">
        <v>3895.1838211031145</v>
      </c>
      <c r="BS37" s="29">
        <v>0</v>
      </c>
      <c r="BT37" s="59">
        <f t="shared" si="0"/>
        <v>1890817.6436094667</v>
      </c>
      <c r="BU37" s="29">
        <v>80590.352251606731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2791</v>
      </c>
      <c r="CE37" s="29">
        <v>0</v>
      </c>
      <c r="CF37" s="29">
        <v>45072</v>
      </c>
      <c r="CG37" s="29">
        <v>0</v>
      </c>
      <c r="CH37" s="29">
        <v>-559.51188285873684</v>
      </c>
      <c r="CI37" s="29">
        <v>15329927.516021505</v>
      </c>
      <c r="CJ37" s="38">
        <f t="shared" ref="CJ37:CJ68" si="2">SUM(BT37:CI37)</f>
        <v>17348638.999999721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2893.9156252249841</v>
      </c>
      <c r="D38" s="29">
        <v>956.47226335622383</v>
      </c>
      <c r="E38" s="29">
        <v>160401.57158793643</v>
      </c>
      <c r="F38" s="29">
        <v>602222.62479887041</v>
      </c>
      <c r="G38" s="29">
        <v>788829.27702045976</v>
      </c>
      <c r="H38" s="29">
        <v>52417.493949862932</v>
      </c>
      <c r="I38" s="29">
        <v>44575.970744217841</v>
      </c>
      <c r="J38" s="29">
        <v>6632.5926839427611</v>
      </c>
      <c r="K38" s="29">
        <v>11909.111729029233</v>
      </c>
      <c r="L38" s="29">
        <v>54612.52977103561</v>
      </c>
      <c r="M38" s="29">
        <v>238594.56133556788</v>
      </c>
      <c r="N38" s="29">
        <v>141006.1228958873</v>
      </c>
      <c r="O38" s="29">
        <v>50622.886115597343</v>
      </c>
      <c r="P38" s="29">
        <v>60629.626454468511</v>
      </c>
      <c r="Q38" s="29">
        <v>524.61362634480531</v>
      </c>
      <c r="R38" s="29">
        <v>31555.357097793498</v>
      </c>
      <c r="S38" s="29">
        <v>45570.612240506009</v>
      </c>
      <c r="T38" s="29">
        <v>9227.9797041611273</v>
      </c>
      <c r="U38" s="29">
        <v>166225.36541272339</v>
      </c>
      <c r="V38" s="29">
        <v>5638.4835504302255</v>
      </c>
      <c r="W38" s="29">
        <v>524.59770433746974</v>
      </c>
      <c r="X38" s="29">
        <v>35996.566650664769</v>
      </c>
      <c r="Y38" s="29">
        <v>75543.590879315481</v>
      </c>
      <c r="Z38" s="29">
        <v>5678.9974335270599</v>
      </c>
      <c r="AA38" s="29">
        <v>4466.3867110367128</v>
      </c>
      <c r="AB38" s="29">
        <v>144071.4307091159</v>
      </c>
      <c r="AC38" s="29">
        <v>1191732.8035044828</v>
      </c>
      <c r="AD38" s="29">
        <v>997279.70086529199</v>
      </c>
      <c r="AE38" s="29">
        <v>23357537.891291041</v>
      </c>
      <c r="AF38" s="29">
        <v>1102747.7683095157</v>
      </c>
      <c r="AG38" s="29">
        <v>2591982.0972276488</v>
      </c>
      <c r="AH38" s="29">
        <v>2448467.0967897801</v>
      </c>
      <c r="AI38" s="29">
        <v>3502612.6843751017</v>
      </c>
      <c r="AJ38" s="29">
        <v>3399176.0445690691</v>
      </c>
      <c r="AK38" s="29">
        <v>149631.11308366645</v>
      </c>
      <c r="AL38" s="29">
        <v>14225.307502700309</v>
      </c>
      <c r="AM38" s="29">
        <v>82967.838350581267</v>
      </c>
      <c r="AN38" s="29">
        <v>30325.229557317947</v>
      </c>
      <c r="AO38" s="29">
        <v>249288.54072946738</v>
      </c>
      <c r="AP38" s="29">
        <v>74833.988875547439</v>
      </c>
      <c r="AQ38" s="29">
        <v>8078.9747272708082</v>
      </c>
      <c r="AR38" s="29">
        <v>2431.3502762055459</v>
      </c>
      <c r="AS38" s="29">
        <v>700.18820044143672</v>
      </c>
      <c r="AT38" s="29">
        <v>26436.442674619753</v>
      </c>
      <c r="AU38" s="29">
        <v>8362.5189712397678</v>
      </c>
      <c r="AV38" s="29">
        <v>23.669985061726138</v>
      </c>
      <c r="AW38" s="29">
        <v>5.1197470902900912</v>
      </c>
      <c r="AX38" s="29">
        <v>93108.243471729162</v>
      </c>
      <c r="AY38" s="29">
        <v>50452.861594031107</v>
      </c>
      <c r="AZ38" s="29">
        <v>9153.2943246164177</v>
      </c>
      <c r="BA38" s="29">
        <v>275.55570706101753</v>
      </c>
      <c r="BB38" s="29">
        <v>8243.9183474024794</v>
      </c>
      <c r="BC38" s="29">
        <v>25930.819650084421</v>
      </c>
      <c r="BD38" s="29">
        <v>176157.2542810853</v>
      </c>
      <c r="BE38" s="29">
        <v>18988.550725448509</v>
      </c>
      <c r="BF38" s="29">
        <v>8234.1663558898781</v>
      </c>
      <c r="BG38" s="29">
        <v>53123.121758999361</v>
      </c>
      <c r="BH38" s="29">
        <v>273198.51716686256</v>
      </c>
      <c r="BI38" s="29">
        <v>5610.7673187755554</v>
      </c>
      <c r="BJ38" s="29">
        <v>147490.81397629681</v>
      </c>
      <c r="BK38" s="29">
        <v>6183.5507518753511</v>
      </c>
      <c r="BL38" s="29">
        <v>37698.099227389503</v>
      </c>
      <c r="BM38" s="29">
        <v>124758.49191645886</v>
      </c>
      <c r="BN38" s="29">
        <v>62882.027796607828</v>
      </c>
      <c r="BO38" s="29">
        <v>29070.801728558257</v>
      </c>
      <c r="BP38" s="29">
        <v>20233.264051458551</v>
      </c>
      <c r="BQ38" s="29">
        <v>35354.607885118436</v>
      </c>
      <c r="BR38" s="29">
        <v>16219.821305277706</v>
      </c>
      <c r="BS38" s="29">
        <v>0</v>
      </c>
      <c r="BT38" s="59">
        <f t="shared" si="0"/>
        <v>43182543.657649577</v>
      </c>
      <c r="BU38" s="29">
        <v>4257961.3704251479</v>
      </c>
      <c r="BV38" s="29">
        <v>0</v>
      </c>
      <c r="BW38" s="29">
        <v>0</v>
      </c>
      <c r="BX38" s="29">
        <v>0</v>
      </c>
      <c r="BY38" s="29">
        <v>4940438</v>
      </c>
      <c r="BZ38" s="29">
        <v>0</v>
      </c>
      <c r="CA38" s="29">
        <v>0</v>
      </c>
      <c r="CB38" s="29">
        <v>0</v>
      </c>
      <c r="CC38" s="29">
        <v>0</v>
      </c>
      <c r="CD38" s="29">
        <v>8247</v>
      </c>
      <c r="CE38" s="29">
        <v>0</v>
      </c>
      <c r="CF38" s="29">
        <v>747159</v>
      </c>
      <c r="CG38" s="29">
        <v>0</v>
      </c>
      <c r="CH38" s="29">
        <v>-708.28384567092007</v>
      </c>
      <c r="CI38" s="29">
        <v>29064388.921125457</v>
      </c>
      <c r="CJ38" s="38">
        <f t="shared" si="2"/>
        <v>82200029.66535452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21892.163875868511</v>
      </c>
      <c r="D39" s="29">
        <v>26.421869240218619</v>
      </c>
      <c r="E39" s="29">
        <v>401.42035759068642</v>
      </c>
      <c r="F39" s="29">
        <v>7080.0950804415097</v>
      </c>
      <c r="G39" s="29">
        <v>263088.51848161872</v>
      </c>
      <c r="H39" s="29">
        <v>8304.2488318890282</v>
      </c>
      <c r="I39" s="29">
        <v>58809.554118901091</v>
      </c>
      <c r="J39" s="29">
        <v>4628.8657543733307</v>
      </c>
      <c r="K39" s="29">
        <v>98377.14616208605</v>
      </c>
      <c r="L39" s="29">
        <v>57504.023097690653</v>
      </c>
      <c r="M39" s="29">
        <v>151660.01295904105</v>
      </c>
      <c r="N39" s="29">
        <v>47333.075592544941</v>
      </c>
      <c r="O39" s="29">
        <v>9780.5935724685314</v>
      </c>
      <c r="P39" s="29">
        <v>15265.031708264054</v>
      </c>
      <c r="Q39" s="29">
        <v>306.28949084850029</v>
      </c>
      <c r="R39" s="29">
        <v>20851.155817492639</v>
      </c>
      <c r="S39" s="29">
        <v>3602.3239940333069</v>
      </c>
      <c r="T39" s="29">
        <v>8948.5639494659335</v>
      </c>
      <c r="U39" s="29">
        <v>57865.252111408103</v>
      </c>
      <c r="V39" s="29">
        <v>11579.33332140843</v>
      </c>
      <c r="W39" s="29">
        <v>586.80742550836533</v>
      </c>
      <c r="X39" s="29">
        <v>74743.645035650785</v>
      </c>
      <c r="Y39" s="29">
        <v>37978.270787599766</v>
      </c>
      <c r="Z39" s="29">
        <v>300967.67407686485</v>
      </c>
      <c r="AA39" s="29">
        <v>113961.36112772455</v>
      </c>
      <c r="AB39" s="29">
        <v>220757.48243479666</v>
      </c>
      <c r="AC39" s="29">
        <v>86692.753581342491</v>
      </c>
      <c r="AD39" s="29">
        <v>143183.69434153903</v>
      </c>
      <c r="AE39" s="29">
        <v>2485665.8020472322</v>
      </c>
      <c r="AF39" s="29">
        <v>618761.39266143972</v>
      </c>
      <c r="AG39" s="29">
        <v>200981.50785760215</v>
      </c>
      <c r="AH39" s="29">
        <v>54271.501099071225</v>
      </c>
      <c r="AI39" s="29">
        <v>20211.805761642274</v>
      </c>
      <c r="AJ39" s="29">
        <v>1408974.2972614758</v>
      </c>
      <c r="AK39" s="29">
        <v>810049.33302882838</v>
      </c>
      <c r="AL39" s="29">
        <v>167564.14449194702</v>
      </c>
      <c r="AM39" s="29">
        <v>795899.90806233021</v>
      </c>
      <c r="AN39" s="29">
        <v>170660.7296399675</v>
      </c>
      <c r="AO39" s="29">
        <v>121147.94221068107</v>
      </c>
      <c r="AP39" s="29">
        <v>657134.90530541737</v>
      </c>
      <c r="AQ39" s="29">
        <v>347770.22118773439</v>
      </c>
      <c r="AR39" s="29">
        <v>235049.51106678863</v>
      </c>
      <c r="AS39" s="29">
        <v>14846.410211566423</v>
      </c>
      <c r="AT39" s="29">
        <v>121031.54858411716</v>
      </c>
      <c r="AU39" s="29">
        <v>37030.061832749278</v>
      </c>
      <c r="AV39" s="29">
        <v>450.66210582273959</v>
      </c>
      <c r="AW39" s="29">
        <v>147.00913940645654</v>
      </c>
      <c r="AX39" s="29">
        <v>820076.54822872323</v>
      </c>
      <c r="AY39" s="29">
        <v>91257.638260580396</v>
      </c>
      <c r="AZ39" s="29">
        <v>150712.81419904224</v>
      </c>
      <c r="BA39" s="29">
        <v>999.04025078498307</v>
      </c>
      <c r="BB39" s="29">
        <v>225767.05284412499</v>
      </c>
      <c r="BC39" s="29">
        <v>382014.60033884487</v>
      </c>
      <c r="BD39" s="29">
        <v>504844.81515412865</v>
      </c>
      <c r="BE39" s="29">
        <v>342485.06562520377</v>
      </c>
      <c r="BF39" s="29">
        <v>24858.872445005938</v>
      </c>
      <c r="BG39" s="29">
        <v>563935.25554804353</v>
      </c>
      <c r="BH39" s="29">
        <v>661317.40054699569</v>
      </c>
      <c r="BI39" s="29">
        <v>31649.922594998818</v>
      </c>
      <c r="BJ39" s="29">
        <v>279307.97779939492</v>
      </c>
      <c r="BK39" s="29">
        <v>71801.105779371428</v>
      </c>
      <c r="BL39" s="29">
        <v>247023.66663727417</v>
      </c>
      <c r="BM39" s="29">
        <v>829307.53041799495</v>
      </c>
      <c r="BN39" s="29">
        <v>209677.97942822799</v>
      </c>
      <c r="BO39" s="29">
        <v>105223.33537443244</v>
      </c>
      <c r="BP39" s="29">
        <v>68604.925551626991</v>
      </c>
      <c r="BQ39" s="29">
        <v>47735.948535456504</v>
      </c>
      <c r="BR39" s="29">
        <v>101281.98494330449</v>
      </c>
      <c r="BS39" s="29">
        <v>0</v>
      </c>
      <c r="BT39" s="59">
        <f t="shared" si="0"/>
        <v>15853707.953017082</v>
      </c>
      <c r="BU39" s="29">
        <v>510041.50847023173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318</v>
      </c>
      <c r="CE39" s="29">
        <v>0</v>
      </c>
      <c r="CF39" s="29">
        <v>134751</v>
      </c>
      <c r="CG39" s="29">
        <v>0</v>
      </c>
      <c r="CH39" s="29">
        <v>-12311.460511748455</v>
      </c>
      <c r="CI39" s="29">
        <v>2613034.9990244335</v>
      </c>
      <c r="CJ39" s="38">
        <f t="shared" si="2"/>
        <v>19099542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15292.775549320277</v>
      </c>
      <c r="D40" s="29">
        <v>11376.628749474623</v>
      </c>
      <c r="E40" s="29">
        <v>7304.7865530472591</v>
      </c>
      <c r="F40" s="29">
        <v>30533.360654623695</v>
      </c>
      <c r="G40" s="29">
        <v>210624.14539199969</v>
      </c>
      <c r="H40" s="29">
        <v>20682.735363578813</v>
      </c>
      <c r="I40" s="29">
        <v>32914.097587514749</v>
      </c>
      <c r="J40" s="29">
        <v>8002.6106255501763</v>
      </c>
      <c r="K40" s="29">
        <v>4749.2153087861961</v>
      </c>
      <c r="L40" s="29">
        <v>21398.884661752745</v>
      </c>
      <c r="M40" s="29">
        <v>162139.14319280884</v>
      </c>
      <c r="N40" s="29">
        <v>670098.71602674376</v>
      </c>
      <c r="O40" s="29">
        <v>66401.793108673883</v>
      </c>
      <c r="P40" s="29">
        <v>48330.001933377265</v>
      </c>
      <c r="Q40" s="29">
        <v>5580.7830802112294</v>
      </c>
      <c r="R40" s="29">
        <v>116750.87924333035</v>
      </c>
      <c r="S40" s="29">
        <v>122248.18618242812</v>
      </c>
      <c r="T40" s="29">
        <v>44382.87169998524</v>
      </c>
      <c r="U40" s="29">
        <v>291206.29978637677</v>
      </c>
      <c r="V40" s="29">
        <v>16063.501615297489</v>
      </c>
      <c r="W40" s="29">
        <v>2677.2459923276397</v>
      </c>
      <c r="X40" s="29">
        <v>65091.319626920929</v>
      </c>
      <c r="Y40" s="29">
        <v>56375.59365957664</v>
      </c>
      <c r="Z40" s="29">
        <v>39747.396243792828</v>
      </c>
      <c r="AA40" s="29">
        <v>15549.2365382016</v>
      </c>
      <c r="AB40" s="29">
        <v>187168.9812483252</v>
      </c>
      <c r="AC40" s="29">
        <v>149104.70594904141</v>
      </c>
      <c r="AD40" s="29">
        <v>135048.82999909567</v>
      </c>
      <c r="AE40" s="29">
        <v>4478843.6806355147</v>
      </c>
      <c r="AF40" s="29">
        <v>765959.40499456157</v>
      </c>
      <c r="AG40" s="29">
        <v>1090721.8897200886</v>
      </c>
      <c r="AH40" s="29">
        <v>156988.81678004222</v>
      </c>
      <c r="AI40" s="29">
        <v>280346.0195212969</v>
      </c>
      <c r="AJ40" s="29">
        <v>637934.51536786894</v>
      </c>
      <c r="AK40" s="29">
        <v>155369.11686687617</v>
      </c>
      <c r="AL40" s="29">
        <v>1959546.7592716119</v>
      </c>
      <c r="AM40" s="29">
        <v>168427.78249504481</v>
      </c>
      <c r="AN40" s="29">
        <v>277680.0991671856</v>
      </c>
      <c r="AO40" s="29">
        <v>135270.65984408392</v>
      </c>
      <c r="AP40" s="29">
        <v>1203113.6369946585</v>
      </c>
      <c r="AQ40" s="29">
        <v>671569.1095272589</v>
      </c>
      <c r="AR40" s="29">
        <v>93052.659509702702</v>
      </c>
      <c r="AS40" s="29">
        <v>15851.020546332278</v>
      </c>
      <c r="AT40" s="29">
        <v>182707.70858690288</v>
      </c>
      <c r="AU40" s="29">
        <v>28325.846959234321</v>
      </c>
      <c r="AV40" s="29">
        <v>45.646516514262181</v>
      </c>
      <c r="AW40" s="29">
        <v>12.317037742603826</v>
      </c>
      <c r="AX40" s="29">
        <v>1229205.7874538417</v>
      </c>
      <c r="AY40" s="29">
        <v>979796.4422201761</v>
      </c>
      <c r="AZ40" s="29">
        <v>223235.77741575334</v>
      </c>
      <c r="BA40" s="29">
        <v>295.88942414319098</v>
      </c>
      <c r="BB40" s="29">
        <v>161294.70284913672</v>
      </c>
      <c r="BC40" s="29">
        <v>360189.73200036929</v>
      </c>
      <c r="BD40" s="29">
        <v>1049244.7273316064</v>
      </c>
      <c r="BE40" s="29">
        <v>310637.88761942531</v>
      </c>
      <c r="BF40" s="29">
        <v>82977.901620246412</v>
      </c>
      <c r="BG40" s="29">
        <v>753849.54873641871</v>
      </c>
      <c r="BH40" s="29">
        <v>879011.21988338372</v>
      </c>
      <c r="BI40" s="29">
        <v>8386.4811059056919</v>
      </c>
      <c r="BJ40" s="29">
        <v>612560.31245748815</v>
      </c>
      <c r="BK40" s="29">
        <v>67077.745144931585</v>
      </c>
      <c r="BL40" s="29">
        <v>175735.21714188426</v>
      </c>
      <c r="BM40" s="29">
        <v>1232249.2946758233</v>
      </c>
      <c r="BN40" s="29">
        <v>406786.2874764218</v>
      </c>
      <c r="BO40" s="29">
        <v>233173.17947535642</v>
      </c>
      <c r="BP40" s="29">
        <v>553580.91469699668</v>
      </c>
      <c r="BQ40" s="29">
        <v>26138.406198463286</v>
      </c>
      <c r="BR40" s="29">
        <v>56822.488026970081</v>
      </c>
      <c r="BS40" s="29">
        <v>0</v>
      </c>
      <c r="BT40" s="59">
        <f t="shared" si="0"/>
        <v>24260861.358869415</v>
      </c>
      <c r="BU40" s="29">
        <v>59338913</v>
      </c>
      <c r="BV40" s="29">
        <v>0</v>
      </c>
      <c r="BW40" s="29">
        <v>3007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17510</v>
      </c>
      <c r="CE40" s="29">
        <v>0</v>
      </c>
      <c r="CF40" s="29">
        <v>140031</v>
      </c>
      <c r="CG40" s="29">
        <v>0</v>
      </c>
      <c r="CH40" s="29">
        <v>-22147.000000000004</v>
      </c>
      <c r="CI40" s="29">
        <v>848552.64112920593</v>
      </c>
      <c r="CJ40" s="38">
        <f t="shared" si="2"/>
        <v>84586727.999998629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10819.448290914221</v>
      </c>
      <c r="D41" s="29">
        <v>667.95303264434972</v>
      </c>
      <c r="E41" s="29">
        <v>1705.3519643620011</v>
      </c>
      <c r="F41" s="29">
        <v>34015.067247761726</v>
      </c>
      <c r="G41" s="29">
        <v>118714.791546669</v>
      </c>
      <c r="H41" s="29">
        <v>3400.6175033006989</v>
      </c>
      <c r="I41" s="29">
        <v>6466.5730855427564</v>
      </c>
      <c r="J41" s="29">
        <v>934.40109768631532</v>
      </c>
      <c r="K41" s="29">
        <v>43651.669117825477</v>
      </c>
      <c r="L41" s="29">
        <v>15184.424887948342</v>
      </c>
      <c r="M41" s="29">
        <v>29896.419939176711</v>
      </c>
      <c r="N41" s="29">
        <v>64005.319921261267</v>
      </c>
      <c r="O41" s="29">
        <v>5304.1723579035097</v>
      </c>
      <c r="P41" s="29">
        <v>9741.2282881637639</v>
      </c>
      <c r="Q41" s="29">
        <v>186.09114762379716</v>
      </c>
      <c r="R41" s="29">
        <v>18334.550946757881</v>
      </c>
      <c r="S41" s="29">
        <v>51465.362088786955</v>
      </c>
      <c r="T41" s="29">
        <v>12586.923052656386</v>
      </c>
      <c r="U41" s="29">
        <v>64279.580726990185</v>
      </c>
      <c r="V41" s="29">
        <v>3201.6980479281801</v>
      </c>
      <c r="W41" s="29">
        <v>616.13754562315057</v>
      </c>
      <c r="X41" s="29">
        <v>21068.566249124804</v>
      </c>
      <c r="Y41" s="29">
        <v>34335.485561292895</v>
      </c>
      <c r="Z41" s="29">
        <v>55202.832084951529</v>
      </c>
      <c r="AA41" s="29">
        <v>5805.2668985999171</v>
      </c>
      <c r="AB41" s="29">
        <v>102973.8531011616</v>
      </c>
      <c r="AC41" s="29">
        <v>68286.321272891306</v>
      </c>
      <c r="AD41" s="29">
        <v>61955.507658760223</v>
      </c>
      <c r="AE41" s="29">
        <v>1291932.2309878629</v>
      </c>
      <c r="AF41" s="29">
        <v>310514.46283136669</v>
      </c>
      <c r="AG41" s="29">
        <v>66778.113766606839</v>
      </c>
      <c r="AH41" s="29">
        <v>68874.903924238752</v>
      </c>
      <c r="AI41" s="29">
        <v>12671.37899967189</v>
      </c>
      <c r="AJ41" s="29">
        <v>101183.01090701295</v>
      </c>
      <c r="AK41" s="29">
        <v>310069.04536537384</v>
      </c>
      <c r="AL41" s="29">
        <v>191559.50580905864</v>
      </c>
      <c r="AM41" s="29">
        <v>2259132.3254632484</v>
      </c>
      <c r="AN41" s="29">
        <v>89658.559109121823</v>
      </c>
      <c r="AO41" s="29">
        <v>211779.07121700217</v>
      </c>
      <c r="AP41" s="29">
        <v>1973461.7752149587</v>
      </c>
      <c r="AQ41" s="29">
        <v>481903.54193768057</v>
      </c>
      <c r="AR41" s="29">
        <v>263708.00662429171</v>
      </c>
      <c r="AS41" s="29">
        <v>23130.626980529665</v>
      </c>
      <c r="AT41" s="29">
        <v>455154.46078452031</v>
      </c>
      <c r="AU41" s="29">
        <v>23356.396108154826</v>
      </c>
      <c r="AV41" s="29">
        <v>1618.4292426061406</v>
      </c>
      <c r="AW41" s="29">
        <v>333.45340784754518</v>
      </c>
      <c r="AX41" s="29">
        <v>358066.74469588138</v>
      </c>
      <c r="AY41" s="29">
        <v>462735.24058503786</v>
      </c>
      <c r="AZ41" s="29">
        <v>111012.16398424971</v>
      </c>
      <c r="BA41" s="29">
        <v>669.68991725737499</v>
      </c>
      <c r="BB41" s="29">
        <v>1614018.6612370324</v>
      </c>
      <c r="BC41" s="29">
        <v>83825.48112423264</v>
      </c>
      <c r="BD41" s="29">
        <v>134641.39045625349</v>
      </c>
      <c r="BE41" s="29">
        <v>77182.427419829473</v>
      </c>
      <c r="BF41" s="29">
        <v>4767.5702985604885</v>
      </c>
      <c r="BG41" s="29">
        <v>164154.84503656946</v>
      </c>
      <c r="BH41" s="29">
        <v>493082.02332929138</v>
      </c>
      <c r="BI41" s="29">
        <v>6245.9116767035621</v>
      </c>
      <c r="BJ41" s="29">
        <v>714976.07430244982</v>
      </c>
      <c r="BK41" s="29">
        <v>45599.151765946917</v>
      </c>
      <c r="BL41" s="29">
        <v>187876.07932006367</v>
      </c>
      <c r="BM41" s="29">
        <v>97251.676737227681</v>
      </c>
      <c r="BN41" s="29">
        <v>152152.04403917742</v>
      </c>
      <c r="BO41" s="29">
        <v>29083.830392130982</v>
      </c>
      <c r="BP41" s="29">
        <v>130570.79609204811</v>
      </c>
      <c r="BQ41" s="29">
        <v>13891.862775842288</v>
      </c>
      <c r="BR41" s="29">
        <v>39928.869437575471</v>
      </c>
      <c r="BS41" s="29">
        <v>0</v>
      </c>
      <c r="BT41" s="59">
        <f t="shared" si="0"/>
        <v>13903357.447968829</v>
      </c>
      <c r="BU41" s="29">
        <v>5506639.88970837</v>
      </c>
      <c r="BV41" s="29">
        <v>0</v>
      </c>
      <c r="BW41" s="29">
        <v>573.78122448702186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340919.35530979588</v>
      </c>
      <c r="CE41" s="29">
        <v>0</v>
      </c>
      <c r="CF41" s="29">
        <v>6723328.6511643222</v>
      </c>
      <c r="CG41" s="29">
        <v>0</v>
      </c>
      <c r="CH41" s="29">
        <v>113302.30732304878</v>
      </c>
      <c r="CI41" s="29">
        <v>7801111.5818066839</v>
      </c>
      <c r="CJ41" s="38">
        <f t="shared" si="2"/>
        <v>34389233.014505535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2804.0005326269365</v>
      </c>
      <c r="D42" s="29">
        <v>393.31372621675274</v>
      </c>
      <c r="E42" s="29">
        <v>396.44580031943781</v>
      </c>
      <c r="F42" s="29">
        <v>14031.647019397937</v>
      </c>
      <c r="G42" s="29">
        <v>174452.79819173936</v>
      </c>
      <c r="H42" s="29">
        <v>7157.0321756245303</v>
      </c>
      <c r="I42" s="29">
        <v>3055.2364276794597</v>
      </c>
      <c r="J42" s="29">
        <v>548.37996229617238</v>
      </c>
      <c r="K42" s="29">
        <v>320.24401572332556</v>
      </c>
      <c r="L42" s="29">
        <v>2749.3019805776494</v>
      </c>
      <c r="M42" s="29">
        <v>15420.996440501751</v>
      </c>
      <c r="N42" s="29">
        <v>18582.989579226629</v>
      </c>
      <c r="O42" s="29">
        <v>2536.213337013799</v>
      </c>
      <c r="P42" s="29">
        <v>5829.9343416844513</v>
      </c>
      <c r="Q42" s="29">
        <v>30.200081322645019</v>
      </c>
      <c r="R42" s="29">
        <v>11393.189719909078</v>
      </c>
      <c r="S42" s="29">
        <v>6511.0279191855643</v>
      </c>
      <c r="T42" s="29">
        <v>2065.0182281354819</v>
      </c>
      <c r="U42" s="29">
        <v>24518.06181604939</v>
      </c>
      <c r="V42" s="29">
        <v>1631.8042141793251</v>
      </c>
      <c r="W42" s="29">
        <v>164.15910721886956</v>
      </c>
      <c r="X42" s="29">
        <v>30561.130893534319</v>
      </c>
      <c r="Y42" s="29">
        <v>11639.393768916376</v>
      </c>
      <c r="Z42" s="29">
        <v>13969.960208446306</v>
      </c>
      <c r="AA42" s="29">
        <v>642.89643691366803</v>
      </c>
      <c r="AB42" s="29">
        <v>22262.614031122954</v>
      </c>
      <c r="AC42" s="29">
        <v>13262.238746265462</v>
      </c>
      <c r="AD42" s="29">
        <v>119033.44251550117</v>
      </c>
      <c r="AE42" s="29">
        <v>2091558.7188361678</v>
      </c>
      <c r="AF42" s="29">
        <v>635685.31035840802</v>
      </c>
      <c r="AG42" s="29">
        <v>25940.669148070814</v>
      </c>
      <c r="AH42" s="29">
        <v>18057.56798107985</v>
      </c>
      <c r="AI42" s="29">
        <v>2613.5766042712316</v>
      </c>
      <c r="AJ42" s="29">
        <v>49729.307908526767</v>
      </c>
      <c r="AK42" s="29">
        <v>76603.88287314662</v>
      </c>
      <c r="AL42" s="29">
        <v>124431.5233604984</v>
      </c>
      <c r="AM42" s="29">
        <v>39719.689584864762</v>
      </c>
      <c r="AN42" s="29">
        <v>3901154.7536417432</v>
      </c>
      <c r="AO42" s="29">
        <v>1210267.3899725345</v>
      </c>
      <c r="AP42" s="29">
        <v>64552.294093292752</v>
      </c>
      <c r="AQ42" s="29">
        <v>850584.31860810122</v>
      </c>
      <c r="AR42" s="29">
        <v>594744.55508607102</v>
      </c>
      <c r="AS42" s="29">
        <v>2717.9502470126708</v>
      </c>
      <c r="AT42" s="29">
        <v>53190.850340341916</v>
      </c>
      <c r="AU42" s="29">
        <v>5388.9177986820087</v>
      </c>
      <c r="AV42" s="29">
        <v>399.5488332667108</v>
      </c>
      <c r="AW42" s="29">
        <v>3.7762318719048569</v>
      </c>
      <c r="AX42" s="29">
        <v>747599.41411870567</v>
      </c>
      <c r="AY42" s="29">
        <v>65877.041250648443</v>
      </c>
      <c r="AZ42" s="29">
        <v>49803.631882299022</v>
      </c>
      <c r="BA42" s="29">
        <v>1.2845885456865314</v>
      </c>
      <c r="BB42" s="29">
        <v>2167009.6575643742</v>
      </c>
      <c r="BC42" s="29">
        <v>100464.07165997752</v>
      </c>
      <c r="BD42" s="29">
        <v>243338.41926380445</v>
      </c>
      <c r="BE42" s="29">
        <v>7666.6132111651932</v>
      </c>
      <c r="BF42" s="29">
        <v>13613.351230011185</v>
      </c>
      <c r="BG42" s="29">
        <v>111305.58308808293</v>
      </c>
      <c r="BH42" s="29">
        <v>264754.35798644362</v>
      </c>
      <c r="BI42" s="29">
        <v>8235.2729152307238</v>
      </c>
      <c r="BJ42" s="29">
        <v>264833.91338285297</v>
      </c>
      <c r="BK42" s="29">
        <v>9130.5101035404077</v>
      </c>
      <c r="BL42" s="29">
        <v>94758.662666035714</v>
      </c>
      <c r="BM42" s="29">
        <v>46000.710270786818</v>
      </c>
      <c r="BN42" s="29">
        <v>769266.37311486877</v>
      </c>
      <c r="BO42" s="29">
        <v>319174.73269632424</v>
      </c>
      <c r="BP42" s="29">
        <v>153928.81995626981</v>
      </c>
      <c r="BQ42" s="29">
        <v>1750.6793150114597</v>
      </c>
      <c r="BR42" s="29">
        <v>10085.59312912154</v>
      </c>
      <c r="BS42" s="29">
        <v>0</v>
      </c>
      <c r="BT42" s="59">
        <f t="shared" si="0"/>
        <v>15701906.966119375</v>
      </c>
      <c r="BU42" s="29">
        <v>3864753.1304786736</v>
      </c>
      <c r="BV42" s="29">
        <v>0</v>
      </c>
      <c r="BW42" s="29">
        <v>0</v>
      </c>
      <c r="BX42" s="29">
        <v>20859</v>
      </c>
      <c r="BY42" s="29">
        <v>3852048</v>
      </c>
      <c r="BZ42" s="29">
        <v>0</v>
      </c>
      <c r="CA42" s="29">
        <v>0</v>
      </c>
      <c r="CB42" s="29">
        <v>0</v>
      </c>
      <c r="CC42" s="29">
        <v>0</v>
      </c>
      <c r="CD42" s="29">
        <v>123273.94700860142</v>
      </c>
      <c r="CE42" s="29">
        <v>0</v>
      </c>
      <c r="CF42" s="29">
        <v>4263497.4574483447</v>
      </c>
      <c r="CG42" s="29">
        <v>0</v>
      </c>
      <c r="CH42" s="29">
        <v>7743.7219591982212</v>
      </c>
      <c r="CI42" s="29">
        <v>2949137.60948272</v>
      </c>
      <c r="CJ42" s="38">
        <f t="shared" si="2"/>
        <v>30783219.832496915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8925.7449296571704</v>
      </c>
      <c r="D43" s="29">
        <v>30.711648049898148</v>
      </c>
      <c r="E43" s="29">
        <v>12096.778911771553</v>
      </c>
      <c r="F43" s="29">
        <v>86509.721008701905</v>
      </c>
      <c r="G43" s="29">
        <v>86598.755820605569</v>
      </c>
      <c r="H43" s="29">
        <v>7981.1156002835987</v>
      </c>
      <c r="I43" s="29">
        <v>16850.964466170626</v>
      </c>
      <c r="J43" s="29">
        <v>4395.5461548121875</v>
      </c>
      <c r="K43" s="29">
        <v>4435.5491002163199</v>
      </c>
      <c r="L43" s="29">
        <v>16126.302156560736</v>
      </c>
      <c r="M43" s="29">
        <v>81603.970294822197</v>
      </c>
      <c r="N43" s="29">
        <v>125656.21482258149</v>
      </c>
      <c r="O43" s="29">
        <v>35185.240952562352</v>
      </c>
      <c r="P43" s="29">
        <v>29402.83135519351</v>
      </c>
      <c r="Q43" s="29">
        <v>4569.1556732367235</v>
      </c>
      <c r="R43" s="29">
        <v>46460.787695186373</v>
      </c>
      <c r="S43" s="29">
        <v>59703.126088773628</v>
      </c>
      <c r="T43" s="29">
        <v>13625.755920029937</v>
      </c>
      <c r="U43" s="29">
        <v>216368.76543490967</v>
      </c>
      <c r="V43" s="29">
        <v>5119.2834457381587</v>
      </c>
      <c r="W43" s="29">
        <v>756.5496336998084</v>
      </c>
      <c r="X43" s="29">
        <v>171740.77187152603</v>
      </c>
      <c r="Y43" s="29">
        <v>87735.398449650602</v>
      </c>
      <c r="Z43" s="29">
        <v>109645.89774290327</v>
      </c>
      <c r="AA43" s="29">
        <v>12365.848920047563</v>
      </c>
      <c r="AB43" s="29">
        <v>271275.37084772228</v>
      </c>
      <c r="AC43" s="29">
        <v>135564.27413936652</v>
      </c>
      <c r="AD43" s="29">
        <v>238741.96557603459</v>
      </c>
      <c r="AE43" s="29">
        <v>2065910.1517825965</v>
      </c>
      <c r="AF43" s="29">
        <v>431928.59714051249</v>
      </c>
      <c r="AG43" s="29">
        <v>201659.18707999474</v>
      </c>
      <c r="AH43" s="29">
        <v>61937.378134359322</v>
      </c>
      <c r="AI43" s="29">
        <v>20366.18585482764</v>
      </c>
      <c r="AJ43" s="29">
        <v>394598.17332071182</v>
      </c>
      <c r="AK43" s="29">
        <v>1065727.4929318223</v>
      </c>
      <c r="AL43" s="29">
        <v>193068.04280977935</v>
      </c>
      <c r="AM43" s="29">
        <v>251621.10276253623</v>
      </c>
      <c r="AN43" s="29">
        <v>129553.12142289685</v>
      </c>
      <c r="AO43" s="29">
        <v>7307905.3990199566</v>
      </c>
      <c r="AP43" s="29">
        <v>1904597.9001656005</v>
      </c>
      <c r="AQ43" s="29">
        <v>486976.92684698699</v>
      </c>
      <c r="AR43" s="29">
        <v>29659.74915158984</v>
      </c>
      <c r="AS43" s="29">
        <v>11569.865897660187</v>
      </c>
      <c r="AT43" s="29">
        <v>69150.292705905231</v>
      </c>
      <c r="AU43" s="29">
        <v>25663.323634172004</v>
      </c>
      <c r="AV43" s="29">
        <v>790.92211295773109</v>
      </c>
      <c r="AW43" s="29">
        <v>128.0451082098383</v>
      </c>
      <c r="AX43" s="29">
        <v>1306505.8007667232</v>
      </c>
      <c r="AY43" s="29">
        <v>862489.67316583125</v>
      </c>
      <c r="AZ43" s="29">
        <v>308928.12410016143</v>
      </c>
      <c r="BA43" s="29">
        <v>768.20128552242636</v>
      </c>
      <c r="BB43" s="29">
        <v>509477.95076914248</v>
      </c>
      <c r="BC43" s="29">
        <v>467126.91026183974</v>
      </c>
      <c r="BD43" s="29">
        <v>718684.24336726381</v>
      </c>
      <c r="BE43" s="29">
        <v>467044.92823773623</v>
      </c>
      <c r="BF43" s="29">
        <v>4007.8708333563168</v>
      </c>
      <c r="BG43" s="29">
        <v>996107.53023696109</v>
      </c>
      <c r="BH43" s="29">
        <v>966686.66312599066</v>
      </c>
      <c r="BI43" s="29">
        <v>20490.195336114688</v>
      </c>
      <c r="BJ43" s="29">
        <v>547087.32395586581</v>
      </c>
      <c r="BK43" s="29">
        <v>45575.084362188187</v>
      </c>
      <c r="BL43" s="29">
        <v>386474.06714801572</v>
      </c>
      <c r="BM43" s="29">
        <v>260617.63865926809</v>
      </c>
      <c r="BN43" s="29">
        <v>174258.58885317249</v>
      </c>
      <c r="BO43" s="29">
        <v>74917.578373207492</v>
      </c>
      <c r="BP43" s="29">
        <v>141169.35449735541</v>
      </c>
      <c r="BQ43" s="29">
        <v>21470.368240087584</v>
      </c>
      <c r="BR43" s="29">
        <v>141700.67345238355</v>
      </c>
      <c r="BS43" s="29">
        <v>0</v>
      </c>
      <c r="BT43" s="59">
        <f t="shared" si="0"/>
        <v>24963873.02557208</v>
      </c>
      <c r="BU43" s="29">
        <v>16938537.489900805</v>
      </c>
      <c r="BV43" s="29">
        <v>0</v>
      </c>
      <c r="BW43" s="29">
        <v>78.141251964453446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591682</v>
      </c>
      <c r="CE43" s="29">
        <v>0</v>
      </c>
      <c r="CF43" s="29">
        <v>1754596.1631009434</v>
      </c>
      <c r="CG43" s="29">
        <v>0</v>
      </c>
      <c r="CH43" s="29">
        <v>-21083.353296324116</v>
      </c>
      <c r="CI43" s="29">
        <v>4965693.5334661556</v>
      </c>
      <c r="CJ43" s="38">
        <f t="shared" si="2"/>
        <v>49193376.999995627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115242.86611875854</v>
      </c>
      <c r="D44" s="29">
        <v>10214.84230552135</v>
      </c>
      <c r="E44" s="29">
        <v>8657.7214962355429</v>
      </c>
      <c r="F44" s="29">
        <v>162607.5495255999</v>
      </c>
      <c r="G44" s="29">
        <v>463069.6978886858</v>
      </c>
      <c r="H44" s="29">
        <v>14938.733418264821</v>
      </c>
      <c r="I44" s="29">
        <v>35556.079850171118</v>
      </c>
      <c r="J44" s="29">
        <v>3806.0428027641456</v>
      </c>
      <c r="K44" s="29">
        <v>31530.890664835042</v>
      </c>
      <c r="L44" s="29">
        <v>112212.78938741509</v>
      </c>
      <c r="M44" s="29">
        <v>207115.40947233781</v>
      </c>
      <c r="N44" s="29">
        <v>304447.53193617775</v>
      </c>
      <c r="O44" s="29">
        <v>26278.364748534008</v>
      </c>
      <c r="P44" s="29">
        <v>43521.577728787437</v>
      </c>
      <c r="Q44" s="29">
        <v>11352.261915356243</v>
      </c>
      <c r="R44" s="29">
        <v>89180.724281508912</v>
      </c>
      <c r="S44" s="29">
        <v>195593.76400104599</v>
      </c>
      <c r="T44" s="29">
        <v>109960.64807814441</v>
      </c>
      <c r="U44" s="29">
        <v>416965.36788723432</v>
      </c>
      <c r="V44" s="29">
        <v>14293.726220872644</v>
      </c>
      <c r="W44" s="29">
        <v>5755.4303134786032</v>
      </c>
      <c r="X44" s="29">
        <v>102860.47969315029</v>
      </c>
      <c r="Y44" s="29">
        <v>202903.47768566612</v>
      </c>
      <c r="Z44" s="29">
        <v>440186.67527619179</v>
      </c>
      <c r="AA44" s="29">
        <v>84871.931462327586</v>
      </c>
      <c r="AB44" s="29">
        <v>1027203.5581231553</v>
      </c>
      <c r="AC44" s="29">
        <v>812545.63397219696</v>
      </c>
      <c r="AD44" s="29">
        <v>381712.19839571766</v>
      </c>
      <c r="AE44" s="29">
        <v>6647108.5162472883</v>
      </c>
      <c r="AF44" s="29">
        <v>1850284.7150300457</v>
      </c>
      <c r="AG44" s="29">
        <v>173825.67649787967</v>
      </c>
      <c r="AH44" s="29">
        <v>581611.21747736691</v>
      </c>
      <c r="AI44" s="29">
        <v>116998.11619698069</v>
      </c>
      <c r="AJ44" s="29">
        <v>1427630.596367744</v>
      </c>
      <c r="AK44" s="29">
        <v>1238354.1062345502</v>
      </c>
      <c r="AL44" s="29">
        <v>743173.36078715965</v>
      </c>
      <c r="AM44" s="29">
        <v>2371355.0256296666</v>
      </c>
      <c r="AN44" s="29">
        <v>1336130.5914287337</v>
      </c>
      <c r="AO44" s="29">
        <v>1977796.3219267793</v>
      </c>
      <c r="AP44" s="29">
        <v>14698124.861589164</v>
      </c>
      <c r="AQ44" s="29">
        <v>3153112.6801556419</v>
      </c>
      <c r="AR44" s="29">
        <v>503241.30908646155</v>
      </c>
      <c r="AS44" s="29">
        <v>234952.99164271401</v>
      </c>
      <c r="AT44" s="29">
        <v>2277240.7340268912</v>
      </c>
      <c r="AU44" s="29">
        <v>232460.51919580088</v>
      </c>
      <c r="AV44" s="29">
        <v>18018.643988028161</v>
      </c>
      <c r="AW44" s="29">
        <v>5227.8509285128839</v>
      </c>
      <c r="AX44" s="29">
        <v>3767635.0243782271</v>
      </c>
      <c r="AY44" s="29">
        <v>3590785.5699118101</v>
      </c>
      <c r="AZ44" s="29">
        <v>378914.48330770858</v>
      </c>
      <c r="BA44" s="29">
        <v>5093.2441472676373</v>
      </c>
      <c r="BB44" s="29">
        <v>916043.36628156609</v>
      </c>
      <c r="BC44" s="29">
        <v>948065.02599245426</v>
      </c>
      <c r="BD44" s="29">
        <v>970653.51601946168</v>
      </c>
      <c r="BE44" s="29">
        <v>848360.39190406899</v>
      </c>
      <c r="BF44" s="29">
        <v>52004.749560167424</v>
      </c>
      <c r="BG44" s="29">
        <v>2053921.6175958803</v>
      </c>
      <c r="BH44" s="29">
        <v>4734567.9968291633</v>
      </c>
      <c r="BI44" s="29">
        <v>73930.209511560126</v>
      </c>
      <c r="BJ44" s="29">
        <v>2610290.3071375634</v>
      </c>
      <c r="BK44" s="29">
        <v>485195.93161361187</v>
      </c>
      <c r="BL44" s="29">
        <v>2178944.1537173968</v>
      </c>
      <c r="BM44" s="29">
        <v>643155.28736527974</v>
      </c>
      <c r="BN44" s="29">
        <v>659936.86188046169</v>
      </c>
      <c r="BO44" s="29">
        <v>273481.67727894406</v>
      </c>
      <c r="BP44" s="29">
        <v>794626.96197348461</v>
      </c>
      <c r="BQ44" s="29">
        <v>104093.52846369083</v>
      </c>
      <c r="BR44" s="29">
        <v>396733.12026153505</v>
      </c>
      <c r="BS44" s="29">
        <v>0</v>
      </c>
      <c r="BT44" s="59">
        <f t="shared" si="0"/>
        <v>71507666.834218875</v>
      </c>
      <c r="BU44" s="29">
        <v>2503285.6899756514</v>
      </c>
      <c r="BV44" s="29">
        <v>0</v>
      </c>
      <c r="BW44" s="29">
        <v>1238.1573498808391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1340661.8075119876</v>
      </c>
      <c r="CE44" s="29">
        <v>0</v>
      </c>
      <c r="CF44" s="29">
        <v>14968379.578549055</v>
      </c>
      <c r="CG44" s="29">
        <v>0</v>
      </c>
      <c r="CH44" s="29">
        <v>-69527.954807204209</v>
      </c>
      <c r="CI44" s="29">
        <v>37115541.708357066</v>
      </c>
      <c r="CJ44" s="38">
        <f t="shared" si="2"/>
        <v>127367245.82115531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4558394.648433933</v>
      </c>
      <c r="D45" s="29">
        <v>89788.519183695797</v>
      </c>
      <c r="E45" s="29">
        <v>105995.76780662697</v>
      </c>
      <c r="F45" s="29">
        <v>60458.358674528594</v>
      </c>
      <c r="G45" s="29">
        <v>591702.80822482484</v>
      </c>
      <c r="H45" s="29">
        <v>88673.515644594358</v>
      </c>
      <c r="I45" s="29">
        <v>59748.507253560972</v>
      </c>
      <c r="J45" s="29">
        <v>36903.688556162204</v>
      </c>
      <c r="K45" s="29">
        <v>42388.226634795668</v>
      </c>
      <c r="L45" s="29">
        <v>21917.414032710989</v>
      </c>
      <c r="M45" s="29">
        <v>173263.14187546604</v>
      </c>
      <c r="N45" s="29">
        <v>389436.13607713301</v>
      </c>
      <c r="O45" s="29">
        <v>201100.11009492123</v>
      </c>
      <c r="P45" s="29">
        <v>105176.80189289732</v>
      </c>
      <c r="Q45" s="29">
        <v>50602.841064596272</v>
      </c>
      <c r="R45" s="29">
        <v>194308.77992698958</v>
      </c>
      <c r="S45" s="29">
        <v>275226.39524287247</v>
      </c>
      <c r="T45" s="29">
        <v>48892.385700528168</v>
      </c>
      <c r="U45" s="29">
        <v>442730.1590247252</v>
      </c>
      <c r="V45" s="29">
        <v>28525.262127227128</v>
      </c>
      <c r="W45" s="29">
        <v>42357.505413445404</v>
      </c>
      <c r="X45" s="29">
        <v>277575.44166356121</v>
      </c>
      <c r="Y45" s="29">
        <v>128417.1687004136</v>
      </c>
      <c r="Z45" s="29">
        <v>1139471.3893371057</v>
      </c>
      <c r="AA45" s="29">
        <v>60993.217312046792</v>
      </c>
      <c r="AB45" s="29">
        <v>171651.25349128668</v>
      </c>
      <c r="AC45" s="29">
        <v>2168174.9696430811</v>
      </c>
      <c r="AD45" s="29">
        <v>777039.60029876535</v>
      </c>
      <c r="AE45" s="29">
        <v>2478726.6261491482</v>
      </c>
      <c r="AF45" s="29">
        <v>810624.14605356334</v>
      </c>
      <c r="AG45" s="29">
        <v>688386.37059033592</v>
      </c>
      <c r="AH45" s="29">
        <v>1456463.2506280073</v>
      </c>
      <c r="AI45" s="29">
        <v>82690.380241755542</v>
      </c>
      <c r="AJ45" s="29">
        <v>676512.32433854055</v>
      </c>
      <c r="AK45" s="29">
        <v>95621.638966329803</v>
      </c>
      <c r="AL45" s="29">
        <v>283730.06574770954</v>
      </c>
      <c r="AM45" s="29">
        <v>150884.49554960415</v>
      </c>
      <c r="AN45" s="29">
        <v>75594.106965282204</v>
      </c>
      <c r="AO45" s="29">
        <v>366979.90276026679</v>
      </c>
      <c r="AP45" s="29">
        <v>454810.47119437659</v>
      </c>
      <c r="AQ45" s="29">
        <v>17894806.254422057</v>
      </c>
      <c r="AR45" s="29">
        <v>5486999.0606965041</v>
      </c>
      <c r="AS45" s="29">
        <v>3861849.2216236363</v>
      </c>
      <c r="AT45" s="29">
        <v>488701.86679179256</v>
      </c>
      <c r="AU45" s="29">
        <v>3639511.0340365553</v>
      </c>
      <c r="AV45" s="29">
        <v>7168693.0254911035</v>
      </c>
      <c r="AW45" s="29">
        <v>16435635.679176591</v>
      </c>
      <c r="AX45" s="29">
        <v>2094529.9099848024</v>
      </c>
      <c r="AY45" s="29">
        <v>274315.81642525439</v>
      </c>
      <c r="AZ45" s="29">
        <v>81154.723880461548</v>
      </c>
      <c r="BA45" s="29">
        <v>15816.084038999807</v>
      </c>
      <c r="BB45" s="29">
        <v>70632.796314584004</v>
      </c>
      <c r="BC45" s="29">
        <v>151465.24388101907</v>
      </c>
      <c r="BD45" s="29">
        <v>1077569.9454602557</v>
      </c>
      <c r="BE45" s="29">
        <v>109579.55866516079</v>
      </c>
      <c r="BF45" s="29">
        <v>176410.69500460621</v>
      </c>
      <c r="BG45" s="29">
        <v>478517.71671813179</v>
      </c>
      <c r="BH45" s="29">
        <v>1692522.7779837169</v>
      </c>
      <c r="BI45" s="29">
        <v>31088.786235471263</v>
      </c>
      <c r="BJ45" s="29">
        <v>75459.497444445442</v>
      </c>
      <c r="BK45" s="29">
        <v>8633.0837635006519</v>
      </c>
      <c r="BL45" s="29">
        <v>141548.17771602719</v>
      </c>
      <c r="BM45" s="29">
        <v>72402.383642693472</v>
      </c>
      <c r="BN45" s="29">
        <v>96839.681459091284</v>
      </c>
      <c r="BO45" s="29">
        <v>66635.932658349528</v>
      </c>
      <c r="BP45" s="29">
        <v>469173.14610592695</v>
      </c>
      <c r="BQ45" s="29">
        <v>41252.340346736528</v>
      </c>
      <c r="BR45" s="29">
        <v>60862.052562289609</v>
      </c>
      <c r="BS45" s="29">
        <v>0</v>
      </c>
      <c r="BT45" s="59">
        <f t="shared" si="0"/>
        <v>82214544.285047159</v>
      </c>
      <c r="BU45" s="29">
        <v>46655441.830497913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2493208</v>
      </c>
      <c r="CG45" s="29">
        <v>840.92715576060823</v>
      </c>
      <c r="CH45" s="29">
        <v>-786.67471319138372</v>
      </c>
      <c r="CI45" s="29">
        <v>9839888.5796458591</v>
      </c>
      <c r="CJ45" s="38">
        <f t="shared" si="2"/>
        <v>141203136.9476335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320893.02667242254</v>
      </c>
      <c r="D46" s="29">
        <v>10394.526914627744</v>
      </c>
      <c r="E46" s="29">
        <v>17857.655921621146</v>
      </c>
      <c r="F46" s="29">
        <v>49610.230279553973</v>
      </c>
      <c r="G46" s="29">
        <v>291711.54146567773</v>
      </c>
      <c r="H46" s="29">
        <v>56014.855167533366</v>
      </c>
      <c r="I46" s="29">
        <v>29901.759517543731</v>
      </c>
      <c r="J46" s="29">
        <v>30310.260576340617</v>
      </c>
      <c r="K46" s="29">
        <v>31712.211141582386</v>
      </c>
      <c r="L46" s="29">
        <v>15657.498171178917</v>
      </c>
      <c r="M46" s="29">
        <v>45622.513917024524</v>
      </c>
      <c r="N46" s="29">
        <v>22986.161096109674</v>
      </c>
      <c r="O46" s="29">
        <v>43604.101604469426</v>
      </c>
      <c r="P46" s="29">
        <v>74667.084039769805</v>
      </c>
      <c r="Q46" s="29">
        <v>31625.794607129166</v>
      </c>
      <c r="R46" s="29">
        <v>94355.566690805485</v>
      </c>
      <c r="S46" s="29">
        <v>41646.900592806436</v>
      </c>
      <c r="T46" s="29">
        <v>23471.980935065789</v>
      </c>
      <c r="U46" s="29">
        <v>149522.87326331984</v>
      </c>
      <c r="V46" s="29">
        <v>13243.082911257898</v>
      </c>
      <c r="W46" s="29">
        <v>76565.247751336545</v>
      </c>
      <c r="X46" s="29">
        <v>61115.058681802235</v>
      </c>
      <c r="Y46" s="29">
        <v>28227.670824405181</v>
      </c>
      <c r="Z46" s="29">
        <v>81066.614572225895</v>
      </c>
      <c r="AA46" s="29">
        <v>3980.5442071664647</v>
      </c>
      <c r="AB46" s="29">
        <v>54178.008569936865</v>
      </c>
      <c r="AC46" s="29">
        <v>682923.27664750488</v>
      </c>
      <c r="AD46" s="29">
        <v>194199.36162319881</v>
      </c>
      <c r="AE46" s="29">
        <v>616589.0510811765</v>
      </c>
      <c r="AF46" s="29">
        <v>178271.02310764295</v>
      </c>
      <c r="AG46" s="29">
        <v>942230.47599956905</v>
      </c>
      <c r="AH46" s="29">
        <v>420557.88557068986</v>
      </c>
      <c r="AI46" s="29">
        <v>37565.713760361803</v>
      </c>
      <c r="AJ46" s="29">
        <v>250336.78399269041</v>
      </c>
      <c r="AK46" s="29">
        <v>23515.519021798034</v>
      </c>
      <c r="AL46" s="29">
        <v>66723.820801513604</v>
      </c>
      <c r="AM46" s="29">
        <v>43831.598992334722</v>
      </c>
      <c r="AN46" s="29">
        <v>14087.979985797741</v>
      </c>
      <c r="AO46" s="29">
        <v>52510.145363553493</v>
      </c>
      <c r="AP46" s="29">
        <v>59631.50796918945</v>
      </c>
      <c r="AQ46" s="29">
        <v>151801.46308164796</v>
      </c>
      <c r="AR46" s="29">
        <v>4446284.2495586984</v>
      </c>
      <c r="AS46" s="29">
        <v>29144.731550763805</v>
      </c>
      <c r="AT46" s="29">
        <v>23182.054054957873</v>
      </c>
      <c r="AU46" s="29">
        <v>141533.16936736123</v>
      </c>
      <c r="AV46" s="29">
        <v>72675.948261813886</v>
      </c>
      <c r="AW46" s="29">
        <v>34112.671388661132</v>
      </c>
      <c r="AX46" s="29">
        <v>94586.168013146947</v>
      </c>
      <c r="AY46" s="29">
        <v>103373.41389911648</v>
      </c>
      <c r="AZ46" s="29">
        <v>3290.8924609849141</v>
      </c>
      <c r="BA46" s="29">
        <v>9719.6533061640821</v>
      </c>
      <c r="BB46" s="29">
        <v>64305.438467125707</v>
      </c>
      <c r="BC46" s="29">
        <v>19249.195734290348</v>
      </c>
      <c r="BD46" s="29">
        <v>64997.599556590678</v>
      </c>
      <c r="BE46" s="29">
        <v>14400.266185622126</v>
      </c>
      <c r="BF46" s="29">
        <v>45915.189852847929</v>
      </c>
      <c r="BG46" s="29">
        <v>94547.676500079353</v>
      </c>
      <c r="BH46" s="29">
        <v>246884.08804266472</v>
      </c>
      <c r="BI46" s="29">
        <v>4354.9357222056824</v>
      </c>
      <c r="BJ46" s="29">
        <v>127567.97046000259</v>
      </c>
      <c r="BK46" s="29">
        <v>7938.8571523418086</v>
      </c>
      <c r="BL46" s="29">
        <v>72223.995910887214</v>
      </c>
      <c r="BM46" s="29">
        <v>155203.42375687498</v>
      </c>
      <c r="BN46" s="29">
        <v>25114.040154545131</v>
      </c>
      <c r="BO46" s="29">
        <v>21641.429830796198</v>
      </c>
      <c r="BP46" s="29">
        <v>55163.744349243498</v>
      </c>
      <c r="BQ46" s="29">
        <v>8557.8004354683435</v>
      </c>
      <c r="BR46" s="29">
        <v>16028.307886860364</v>
      </c>
      <c r="BS46" s="29">
        <v>0</v>
      </c>
      <c r="BT46" s="59">
        <f t="shared" si="0"/>
        <v>11436715.288951503</v>
      </c>
      <c r="BU46" s="29">
        <v>29003758.604564961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1659535.0000000002</v>
      </c>
      <c r="CG46" s="29">
        <v>0</v>
      </c>
      <c r="CH46" s="29">
        <v>0</v>
      </c>
      <c r="CI46" s="29">
        <v>1513923</v>
      </c>
      <c r="CJ46" s="38">
        <f t="shared" si="2"/>
        <v>43613931.893516466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7477.642409408445</v>
      </c>
      <c r="D47" s="29">
        <v>411.26484215138663</v>
      </c>
      <c r="E47" s="29">
        <v>1585.0136564462355</v>
      </c>
      <c r="F47" s="29">
        <v>2174.8829356327569</v>
      </c>
      <c r="G47" s="29">
        <v>30545.376524646432</v>
      </c>
      <c r="H47" s="29">
        <v>1874.9923552869082</v>
      </c>
      <c r="I47" s="29">
        <v>8763.8346838325324</v>
      </c>
      <c r="J47" s="29">
        <v>347.76005302419247</v>
      </c>
      <c r="K47" s="29">
        <v>1677.7633297245081</v>
      </c>
      <c r="L47" s="29">
        <v>5555.4053327980273</v>
      </c>
      <c r="M47" s="29">
        <v>31141.053113721926</v>
      </c>
      <c r="N47" s="29">
        <v>278910.66433357098</v>
      </c>
      <c r="O47" s="29">
        <v>4301.1072797826037</v>
      </c>
      <c r="P47" s="29">
        <v>6454.183952885347</v>
      </c>
      <c r="Q47" s="29">
        <v>81.465497994408508</v>
      </c>
      <c r="R47" s="29">
        <v>8832.4236639800783</v>
      </c>
      <c r="S47" s="29">
        <v>16404.875886703765</v>
      </c>
      <c r="T47" s="29">
        <v>5781.9635744138086</v>
      </c>
      <c r="U47" s="29">
        <v>39954.699988605753</v>
      </c>
      <c r="V47" s="29">
        <v>2778.2696494357115</v>
      </c>
      <c r="W47" s="29">
        <v>535.13728086161382</v>
      </c>
      <c r="X47" s="29">
        <v>14543.210624569829</v>
      </c>
      <c r="Y47" s="29">
        <v>30203.688768665736</v>
      </c>
      <c r="Z47" s="29">
        <v>131220.64972815136</v>
      </c>
      <c r="AA47" s="29">
        <v>4329.2414953200168</v>
      </c>
      <c r="AB47" s="29">
        <v>53722.038550184938</v>
      </c>
      <c r="AC47" s="29">
        <v>81536.658198042307</v>
      </c>
      <c r="AD47" s="29">
        <v>43194.346017094998</v>
      </c>
      <c r="AE47" s="29">
        <v>646904.78733690316</v>
      </c>
      <c r="AF47" s="29">
        <v>193933.51850241149</v>
      </c>
      <c r="AG47" s="29">
        <v>65247.292859496636</v>
      </c>
      <c r="AH47" s="29">
        <v>40385.603939981273</v>
      </c>
      <c r="AI47" s="29">
        <v>361.63492615319092</v>
      </c>
      <c r="AJ47" s="29">
        <v>99798.094077996924</v>
      </c>
      <c r="AK47" s="29">
        <v>66260.944334277228</v>
      </c>
      <c r="AL47" s="29">
        <v>76200.556963592098</v>
      </c>
      <c r="AM47" s="29">
        <v>105412.09920764364</v>
      </c>
      <c r="AN47" s="29">
        <v>23620.461565208134</v>
      </c>
      <c r="AO47" s="29">
        <v>74753.418991640589</v>
      </c>
      <c r="AP47" s="29">
        <v>494522.47854389425</v>
      </c>
      <c r="AQ47" s="29">
        <v>7676618.8023783024</v>
      </c>
      <c r="AR47" s="29">
        <v>5129264.4194566216</v>
      </c>
      <c r="AS47" s="29">
        <v>313432.47487120761</v>
      </c>
      <c r="AT47" s="29">
        <v>36977.508722657469</v>
      </c>
      <c r="AU47" s="29">
        <v>4897.3065193920238</v>
      </c>
      <c r="AV47" s="29">
        <v>5.8159025987193251</v>
      </c>
      <c r="AW47" s="29">
        <v>5.8159025987193251</v>
      </c>
      <c r="AX47" s="29">
        <v>360131.31894726062</v>
      </c>
      <c r="AY47" s="29">
        <v>300761.1599292832</v>
      </c>
      <c r="AZ47" s="29">
        <v>69855.37870020933</v>
      </c>
      <c r="BA47" s="29">
        <v>40.101781588562531</v>
      </c>
      <c r="BB47" s="29">
        <v>36123.772679501315</v>
      </c>
      <c r="BC47" s="29">
        <v>88892.460698665891</v>
      </c>
      <c r="BD47" s="29">
        <v>292730.8157665488</v>
      </c>
      <c r="BE47" s="29">
        <v>79797.713500941827</v>
      </c>
      <c r="BF47" s="29">
        <v>549.31658772259891</v>
      </c>
      <c r="BG47" s="29">
        <v>183820.64563660035</v>
      </c>
      <c r="BH47" s="29">
        <v>235495.20034981909</v>
      </c>
      <c r="BI47" s="29">
        <v>4110.6672072258316</v>
      </c>
      <c r="BJ47" s="29">
        <v>80586.472347335337</v>
      </c>
      <c r="BK47" s="29">
        <v>11554.415620492719</v>
      </c>
      <c r="BL47" s="29">
        <v>117420.52166181603</v>
      </c>
      <c r="BM47" s="29">
        <v>196046.9442303043</v>
      </c>
      <c r="BN47" s="29">
        <v>39165.789223167143</v>
      </c>
      <c r="BO47" s="29">
        <v>21223.53110651407</v>
      </c>
      <c r="BP47" s="29">
        <v>61190.089571144184</v>
      </c>
      <c r="BQ47" s="29">
        <v>5493.7935866586959</v>
      </c>
      <c r="BR47" s="29">
        <v>29634.377130619556</v>
      </c>
      <c r="BS47" s="29">
        <v>0</v>
      </c>
      <c r="BT47" s="59">
        <f t="shared" si="0"/>
        <v>18077567.134992931</v>
      </c>
      <c r="BU47" s="29">
        <v>3733783.9735771585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1524007</v>
      </c>
      <c r="CG47" s="29">
        <v>0</v>
      </c>
      <c r="CH47" s="29">
        <v>-4173.2006187923662</v>
      </c>
      <c r="CI47" s="29">
        <v>2565613</v>
      </c>
      <c r="CJ47" s="38">
        <f t="shared" si="2"/>
        <v>25896797.907951299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5496.561371100006</v>
      </c>
      <c r="D48" s="29">
        <v>771.0076530913218</v>
      </c>
      <c r="E48" s="29">
        <v>777.14769620225525</v>
      </c>
      <c r="F48" s="29">
        <v>27506.026393388936</v>
      </c>
      <c r="G48" s="29">
        <v>59855.259157300192</v>
      </c>
      <c r="H48" s="29">
        <v>3426.3822189572929</v>
      </c>
      <c r="I48" s="29">
        <v>5989.1388101477096</v>
      </c>
      <c r="J48" s="29">
        <v>1074.9153630080168</v>
      </c>
      <c r="K48" s="29">
        <v>627.06909855276365</v>
      </c>
      <c r="L48" s="29">
        <v>5389.4214602011116</v>
      </c>
      <c r="M48" s="29">
        <v>25289.66302494242</v>
      </c>
      <c r="N48" s="29">
        <v>36419.760017993933</v>
      </c>
      <c r="O48" s="29">
        <v>4971.4519626312904</v>
      </c>
      <c r="P48" s="29">
        <v>11428.150072354998</v>
      </c>
      <c r="Q48" s="29">
        <v>58.946571311141724</v>
      </c>
      <c r="R48" s="29">
        <v>22328.151462644513</v>
      </c>
      <c r="S48" s="29">
        <v>12763.133173783332</v>
      </c>
      <c r="T48" s="29">
        <v>4047.31171872301</v>
      </c>
      <c r="U48" s="29">
        <v>48060.897310166773</v>
      </c>
      <c r="V48" s="29">
        <v>3198.7983529775092</v>
      </c>
      <c r="W48" s="29">
        <v>304.53644225112112</v>
      </c>
      <c r="X48" s="29">
        <v>13920.803461430396</v>
      </c>
      <c r="Y48" s="29">
        <v>22376.78517175902</v>
      </c>
      <c r="Z48" s="29">
        <v>27385.118073528836</v>
      </c>
      <c r="AA48" s="29">
        <v>1260.261247673202</v>
      </c>
      <c r="AB48" s="29">
        <v>43641.121101156496</v>
      </c>
      <c r="AC48" s="29">
        <v>25997.464330421273</v>
      </c>
      <c r="AD48" s="29">
        <v>36391.609896666079</v>
      </c>
      <c r="AE48" s="29">
        <v>227475.57010738697</v>
      </c>
      <c r="AF48" s="29">
        <v>177971.61582639837</v>
      </c>
      <c r="AG48" s="29">
        <v>14683.460781875114</v>
      </c>
      <c r="AH48" s="29">
        <v>10432.704285156029</v>
      </c>
      <c r="AI48" s="29">
        <v>48.317090762925417</v>
      </c>
      <c r="AJ48" s="29">
        <v>25722.539190273896</v>
      </c>
      <c r="AK48" s="29">
        <v>7603.0559271494649</v>
      </c>
      <c r="AL48" s="29">
        <v>46691.390168807484</v>
      </c>
      <c r="AM48" s="29">
        <v>28506.06469572162</v>
      </c>
      <c r="AN48" s="29">
        <v>11697.425417754383</v>
      </c>
      <c r="AO48" s="29">
        <v>16113.199357717334</v>
      </c>
      <c r="AP48" s="29">
        <v>126540.26427671807</v>
      </c>
      <c r="AQ48" s="29">
        <v>21449.189139377191</v>
      </c>
      <c r="AR48" s="29">
        <v>23945.135343561604</v>
      </c>
      <c r="AS48" s="29">
        <v>5327.9634755274001</v>
      </c>
      <c r="AT48" s="29">
        <v>5096.4216241095</v>
      </c>
      <c r="AU48" s="29">
        <v>10562.876382440392</v>
      </c>
      <c r="AV48" s="29">
        <v>830979.23037850822</v>
      </c>
      <c r="AW48" s="29">
        <v>662761.40249965375</v>
      </c>
      <c r="AX48" s="29">
        <v>59298.253710496887</v>
      </c>
      <c r="AY48" s="29">
        <v>104591.30340372262</v>
      </c>
      <c r="AZ48" s="29">
        <v>97628.40867696896</v>
      </c>
      <c r="BA48" s="29">
        <v>2.3527324480759408</v>
      </c>
      <c r="BB48" s="29">
        <v>21940.26408779433</v>
      </c>
      <c r="BC48" s="29">
        <v>21563.254456464954</v>
      </c>
      <c r="BD48" s="29">
        <v>73393.39829821598</v>
      </c>
      <c r="BE48" s="29">
        <v>15028.394771796291</v>
      </c>
      <c r="BF48" s="29">
        <v>1184.0556422829015</v>
      </c>
      <c r="BG48" s="29">
        <v>35542.344948315222</v>
      </c>
      <c r="BH48" s="29">
        <v>28472.251932464569</v>
      </c>
      <c r="BI48" s="29">
        <v>798.60929399248357</v>
      </c>
      <c r="BJ48" s="29">
        <v>13109.310630168022</v>
      </c>
      <c r="BK48" s="29">
        <v>5906.7356539085085</v>
      </c>
      <c r="BL48" s="29">
        <v>23105.611535371354</v>
      </c>
      <c r="BM48" s="29">
        <v>17761.465949040292</v>
      </c>
      <c r="BN48" s="29">
        <v>19676.620746334083</v>
      </c>
      <c r="BO48" s="29">
        <v>12136.54954980078</v>
      </c>
      <c r="BP48" s="29">
        <v>74713.830883765113</v>
      </c>
      <c r="BQ48" s="29">
        <v>3431.8333344211651</v>
      </c>
      <c r="BR48" s="29">
        <v>19770.642933060932</v>
      </c>
      <c r="BS48" s="29">
        <v>0</v>
      </c>
      <c r="BT48" s="59">
        <f t="shared" si="0"/>
        <v>3353420.2117540981</v>
      </c>
      <c r="BU48" s="29">
        <v>3110458</v>
      </c>
      <c r="BV48" s="29">
        <v>0</v>
      </c>
      <c r="BW48" s="29">
        <v>0</v>
      </c>
      <c r="BX48" s="29">
        <v>0</v>
      </c>
      <c r="BY48" s="29">
        <v>0</v>
      </c>
      <c r="BZ48" s="29">
        <v>12111780.999999998</v>
      </c>
      <c r="CA48" s="29">
        <v>4506574</v>
      </c>
      <c r="CB48" s="29">
        <v>0</v>
      </c>
      <c r="CC48" s="29">
        <v>0</v>
      </c>
      <c r="CD48" s="29">
        <v>37363</v>
      </c>
      <c r="CE48" s="29">
        <v>0</v>
      </c>
      <c r="CF48" s="29">
        <v>199071</v>
      </c>
      <c r="CG48" s="29">
        <v>0</v>
      </c>
      <c r="CH48" s="29">
        <v>0</v>
      </c>
      <c r="CI48" s="29">
        <v>45340.788244620082</v>
      </c>
      <c r="CJ48" s="38">
        <f t="shared" si="2"/>
        <v>23364007.999998719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86822.005801466832</v>
      </c>
      <c r="D49" s="29">
        <v>43385.380349274856</v>
      </c>
      <c r="E49" s="29">
        <v>28473.999999999996</v>
      </c>
      <c r="F49" s="29">
        <v>104314.00231287986</v>
      </c>
      <c r="G49" s="29">
        <v>811995.03091416857</v>
      </c>
      <c r="H49" s="29">
        <v>120077.00051488428</v>
      </c>
      <c r="I49" s="29">
        <v>222579.00017504426</v>
      </c>
      <c r="J49" s="29">
        <v>201569.00454479663</v>
      </c>
      <c r="K49" s="29">
        <v>255813.04759830513</v>
      </c>
      <c r="L49" s="29">
        <v>8247.000033615057</v>
      </c>
      <c r="M49" s="29">
        <v>163202.03476001814</v>
      </c>
      <c r="N49" s="29">
        <v>512960.5593260497</v>
      </c>
      <c r="O49" s="29">
        <v>345270.01731072925</v>
      </c>
      <c r="P49" s="29">
        <v>170987.01334538241</v>
      </c>
      <c r="Q49" s="29">
        <v>75634.017259896733</v>
      </c>
      <c r="R49" s="29">
        <v>766630.04083962901</v>
      </c>
      <c r="S49" s="29">
        <v>448327.02393740474</v>
      </c>
      <c r="T49" s="29">
        <v>308864.04870042804</v>
      </c>
      <c r="U49" s="29">
        <v>1409304.1051927852</v>
      </c>
      <c r="V49" s="29">
        <v>12517.000464461695</v>
      </c>
      <c r="W49" s="29">
        <v>14882.001342552561</v>
      </c>
      <c r="X49" s="29">
        <v>733062.55204675021</v>
      </c>
      <c r="Y49" s="29">
        <v>324498.00542616704</v>
      </c>
      <c r="Z49" s="29">
        <v>246317.00125687517</v>
      </c>
      <c r="AA49" s="29">
        <v>28101.000035254812</v>
      </c>
      <c r="AB49" s="29">
        <v>242543.00000409942</v>
      </c>
      <c r="AC49" s="29">
        <v>1089499.1475585662</v>
      </c>
      <c r="AD49" s="29">
        <v>1924096.0044255042</v>
      </c>
      <c r="AE49" s="29">
        <v>10849784.254270436</v>
      </c>
      <c r="AF49" s="29">
        <v>14830317.039076479</v>
      </c>
      <c r="AG49" s="29">
        <v>987419.00024268415</v>
      </c>
      <c r="AH49" s="29">
        <v>103885.00000737891</v>
      </c>
      <c r="AI49" s="29">
        <v>290504</v>
      </c>
      <c r="AJ49" s="29">
        <v>1596595.8773951796</v>
      </c>
      <c r="AK49" s="29">
        <v>318802.00022792647</v>
      </c>
      <c r="AL49" s="29">
        <v>5274794.0480053751</v>
      </c>
      <c r="AM49" s="29">
        <v>568213.01797606144</v>
      </c>
      <c r="AN49" s="29">
        <v>491515.34654540656</v>
      </c>
      <c r="AO49" s="29">
        <v>875271.17677707283</v>
      </c>
      <c r="AP49" s="29">
        <v>2286671.0531300316</v>
      </c>
      <c r="AQ49" s="29">
        <v>2995310.0204863274</v>
      </c>
      <c r="AR49" s="29">
        <v>706092.00001311803</v>
      </c>
      <c r="AS49" s="29">
        <v>1171909.0000049192</v>
      </c>
      <c r="AT49" s="29">
        <v>675493.00186194619</v>
      </c>
      <c r="AU49" s="29">
        <v>77491.540940374281</v>
      </c>
      <c r="AV49" s="29">
        <v>1.0453462698374272E-5</v>
      </c>
      <c r="AW49" s="29">
        <v>0</v>
      </c>
      <c r="AX49" s="29">
        <v>2444410.0543315653</v>
      </c>
      <c r="AY49" s="29">
        <v>1325394.1073870999</v>
      </c>
      <c r="AZ49" s="29">
        <v>530791.06937450764</v>
      </c>
      <c r="BA49" s="29">
        <v>421088.27593737456</v>
      </c>
      <c r="BB49" s="29">
        <v>465945.00141039758</v>
      </c>
      <c r="BC49" s="29">
        <v>791098.00319814472</v>
      </c>
      <c r="BD49" s="29">
        <v>630718.03114598966</v>
      </c>
      <c r="BE49" s="29">
        <v>438005.87103214965</v>
      </c>
      <c r="BF49" s="29">
        <v>172491.60465166016</v>
      </c>
      <c r="BG49" s="29">
        <v>1057651.1569303772</v>
      </c>
      <c r="BH49" s="29">
        <v>7174728.9490040597</v>
      </c>
      <c r="BI49" s="29">
        <v>11539.000111503603</v>
      </c>
      <c r="BJ49" s="29">
        <v>2660760.7249090797</v>
      </c>
      <c r="BK49" s="29">
        <v>174050</v>
      </c>
      <c r="BL49" s="29">
        <v>2213096.5701035978</v>
      </c>
      <c r="BM49" s="29">
        <v>1640230.4539569449</v>
      </c>
      <c r="BN49" s="29">
        <v>894452.56902689324</v>
      </c>
      <c r="BO49" s="29">
        <v>387859.01065998513</v>
      </c>
      <c r="BP49" s="29">
        <v>1138168.9523684813</v>
      </c>
      <c r="BQ49" s="29">
        <v>559073.00008280785</v>
      </c>
      <c r="BR49" s="29">
        <v>244575.00121649611</v>
      </c>
      <c r="BS49" s="29">
        <v>0</v>
      </c>
      <c r="BT49" s="59">
        <f t="shared" si="0"/>
        <v>80176164.829287276</v>
      </c>
      <c r="BU49" s="29">
        <v>94220.999999999985</v>
      </c>
      <c r="BV49" s="29">
        <v>0</v>
      </c>
      <c r="BW49" s="29">
        <v>0</v>
      </c>
      <c r="BX49" s="29">
        <v>0</v>
      </c>
      <c r="BY49" s="29">
        <v>1550536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68823</v>
      </c>
      <c r="CG49" s="29">
        <v>0</v>
      </c>
      <c r="CH49" s="29">
        <v>0</v>
      </c>
      <c r="CI49" s="29">
        <v>78503.170711084371</v>
      </c>
      <c r="CJ49" s="38">
        <f t="shared" si="2"/>
        <v>81968247.999998361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105512757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58721</v>
      </c>
      <c r="CG50" s="29">
        <v>0</v>
      </c>
      <c r="CH50" s="29">
        <v>0</v>
      </c>
      <c r="CI50" s="29">
        <v>0</v>
      </c>
      <c r="CJ50" s="38">
        <f t="shared" si="2"/>
        <v>105571478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138497944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138497944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82315.271399138583</v>
      </c>
      <c r="D52" s="29">
        <v>38574.483546808966</v>
      </c>
      <c r="E52" s="29">
        <v>6027.6986844842704</v>
      </c>
      <c r="F52" s="29">
        <v>265279.84598617605</v>
      </c>
      <c r="G52" s="29">
        <v>371793.68563970912</v>
      </c>
      <c r="H52" s="29">
        <v>32771.797199437744</v>
      </c>
      <c r="I52" s="29">
        <v>50465.217846618536</v>
      </c>
      <c r="J52" s="29">
        <v>4712.6509552196931</v>
      </c>
      <c r="K52" s="29">
        <v>12032.993581353388</v>
      </c>
      <c r="L52" s="29">
        <v>151486.77605201857</v>
      </c>
      <c r="M52" s="29">
        <v>266875.07110430161</v>
      </c>
      <c r="N52" s="29">
        <v>1407965.515113363</v>
      </c>
      <c r="O52" s="29">
        <v>59196.064851988333</v>
      </c>
      <c r="P52" s="29">
        <v>62604.913021324683</v>
      </c>
      <c r="Q52" s="29">
        <v>1763.3320935291536</v>
      </c>
      <c r="R52" s="29">
        <v>79057.221585717605</v>
      </c>
      <c r="S52" s="29">
        <v>119702.17365042785</v>
      </c>
      <c r="T52" s="29">
        <v>44811.543210887132</v>
      </c>
      <c r="U52" s="29">
        <v>562568.5656750428</v>
      </c>
      <c r="V52" s="29">
        <v>51718.697469053928</v>
      </c>
      <c r="W52" s="29">
        <v>3101.4755342575254</v>
      </c>
      <c r="X52" s="29">
        <v>971653.47992390429</v>
      </c>
      <c r="Y52" s="29">
        <v>558888.74267681502</v>
      </c>
      <c r="Z52" s="29">
        <v>6466524.1938590799</v>
      </c>
      <c r="AA52" s="29">
        <v>293441.69487445161</v>
      </c>
      <c r="AB52" s="29">
        <v>1112199.0765756376</v>
      </c>
      <c r="AC52" s="29">
        <v>2601982.4225678495</v>
      </c>
      <c r="AD52" s="29">
        <v>721900.86150430259</v>
      </c>
      <c r="AE52" s="29">
        <v>9445015.8970172517</v>
      </c>
      <c r="AF52" s="29">
        <v>3357759.29779757</v>
      </c>
      <c r="AG52" s="29">
        <v>628084.66075752699</v>
      </c>
      <c r="AH52" s="29">
        <v>371990.41427248763</v>
      </c>
      <c r="AI52" s="29">
        <v>33190.970088935021</v>
      </c>
      <c r="AJ52" s="29">
        <v>2112054.6520997118</v>
      </c>
      <c r="AK52" s="29">
        <v>237405.62118149566</v>
      </c>
      <c r="AL52" s="29">
        <v>926554.07680437271</v>
      </c>
      <c r="AM52" s="29">
        <v>892952.86661072564</v>
      </c>
      <c r="AN52" s="29">
        <v>636291.54595142975</v>
      </c>
      <c r="AO52" s="29">
        <v>474851.18434561975</v>
      </c>
      <c r="AP52" s="29">
        <v>6698940.9660316249</v>
      </c>
      <c r="AQ52" s="29">
        <v>1862006.911047725</v>
      </c>
      <c r="AR52" s="29">
        <v>601308.90912706649</v>
      </c>
      <c r="AS52" s="29">
        <v>49524.053234632738</v>
      </c>
      <c r="AT52" s="29">
        <v>781489.12055171689</v>
      </c>
      <c r="AU52" s="29">
        <v>398950.49727318453</v>
      </c>
      <c r="AV52" s="29">
        <v>7397.0285938718289</v>
      </c>
      <c r="AW52" s="29">
        <v>1479.1623547126928</v>
      </c>
      <c r="AX52" s="29">
        <v>6700720.6955026221</v>
      </c>
      <c r="AY52" s="29">
        <v>3909910.339941307</v>
      </c>
      <c r="AZ52" s="29">
        <v>677503.77104288037</v>
      </c>
      <c r="BA52" s="29">
        <v>85.499371344280576</v>
      </c>
      <c r="BB52" s="29">
        <v>1475389.7762456043</v>
      </c>
      <c r="BC52" s="29">
        <v>1749075.4250815599</v>
      </c>
      <c r="BD52" s="29">
        <v>5046182.0735975597</v>
      </c>
      <c r="BE52" s="29">
        <v>1277585.4001375043</v>
      </c>
      <c r="BF52" s="29">
        <v>11725.009053665028</v>
      </c>
      <c r="BG52" s="29">
        <v>5221746.0916566234</v>
      </c>
      <c r="BH52" s="29">
        <v>1279913.6293342586</v>
      </c>
      <c r="BI52" s="29">
        <v>34546.068307687077</v>
      </c>
      <c r="BJ52" s="29">
        <v>813203.21922083199</v>
      </c>
      <c r="BK52" s="29">
        <v>147764.39809771284</v>
      </c>
      <c r="BL52" s="29">
        <v>505406.41163242888</v>
      </c>
      <c r="BM52" s="29">
        <v>430917.83204993285</v>
      </c>
      <c r="BN52" s="29">
        <v>641700.11599993519</v>
      </c>
      <c r="BO52" s="29">
        <v>396654.80112746562</v>
      </c>
      <c r="BP52" s="29">
        <v>539795.41422397923</v>
      </c>
      <c r="BQ52" s="29">
        <v>134003.72139964619</v>
      </c>
      <c r="BR52" s="29">
        <v>544812.47661419678</v>
      </c>
      <c r="BS52" s="29">
        <v>0</v>
      </c>
      <c r="BT52" s="59">
        <f t="shared" si="0"/>
        <v>77457305.470963314</v>
      </c>
      <c r="BU52" s="29">
        <v>597795.93932301528</v>
      </c>
      <c r="BV52" s="29">
        <v>0</v>
      </c>
      <c r="BW52" s="29">
        <v>0</v>
      </c>
      <c r="BX52" s="29">
        <v>0</v>
      </c>
      <c r="BY52" s="29">
        <v>0</v>
      </c>
      <c r="BZ52" s="29">
        <v>2418695.8591740411</v>
      </c>
      <c r="CA52" s="29">
        <v>827834.75800278212</v>
      </c>
      <c r="CB52" s="29">
        <v>0</v>
      </c>
      <c r="CC52" s="29">
        <v>0</v>
      </c>
      <c r="CD52" s="29">
        <v>77371</v>
      </c>
      <c r="CE52" s="29">
        <v>0</v>
      </c>
      <c r="CF52" s="29">
        <v>3426332</v>
      </c>
      <c r="CG52" s="29">
        <v>0</v>
      </c>
      <c r="CH52" s="29">
        <v>0</v>
      </c>
      <c r="CI52" s="29">
        <v>22309813.065768108</v>
      </c>
      <c r="CJ52" s="38">
        <f t="shared" si="2"/>
        <v>107115148.09323126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32467.069101421086</v>
      </c>
      <c r="D53" s="29">
        <v>10138.487062160078</v>
      </c>
      <c r="E53" s="29">
        <v>22130.858635364166</v>
      </c>
      <c r="F53" s="29">
        <v>758919.43211108143</v>
      </c>
      <c r="G53" s="29">
        <v>924949.96785062761</v>
      </c>
      <c r="H53" s="29">
        <v>6222.4996336689901</v>
      </c>
      <c r="I53" s="29">
        <v>24632.978432383123</v>
      </c>
      <c r="J53" s="29">
        <v>10344.033203027935</v>
      </c>
      <c r="K53" s="29">
        <v>80029.608647066227</v>
      </c>
      <c r="L53" s="29">
        <v>18532.535564721395</v>
      </c>
      <c r="M53" s="29">
        <v>163462.53106782376</v>
      </c>
      <c r="N53" s="29">
        <v>322531.9201103613</v>
      </c>
      <c r="O53" s="29">
        <v>20020.747440270359</v>
      </c>
      <c r="P53" s="29">
        <v>57463.538878553089</v>
      </c>
      <c r="Q53" s="29">
        <v>21.578172049293222</v>
      </c>
      <c r="R53" s="29">
        <v>221537.02369023225</v>
      </c>
      <c r="S53" s="29">
        <v>44519.196745853609</v>
      </c>
      <c r="T53" s="29">
        <v>33197.736919077099</v>
      </c>
      <c r="U53" s="29">
        <v>2354046.3823763584</v>
      </c>
      <c r="V53" s="29">
        <v>8217.088147932016</v>
      </c>
      <c r="W53" s="29">
        <v>2328.8513111552056</v>
      </c>
      <c r="X53" s="29">
        <v>37046.27908508305</v>
      </c>
      <c r="Y53" s="29">
        <v>247263.67038505987</v>
      </c>
      <c r="Z53" s="29">
        <v>471087.23889741884</v>
      </c>
      <c r="AA53" s="29">
        <v>192014.8579339667</v>
      </c>
      <c r="AB53" s="29">
        <v>2729407.5699425591</v>
      </c>
      <c r="AC53" s="29">
        <v>30272677.422943722</v>
      </c>
      <c r="AD53" s="29">
        <v>145279.00697298025</v>
      </c>
      <c r="AE53" s="29">
        <v>2391740.448067327</v>
      </c>
      <c r="AF53" s="29">
        <v>686633.41093728831</v>
      </c>
      <c r="AG53" s="29">
        <v>180910.7856410431</v>
      </c>
      <c r="AH53" s="29">
        <v>60659.878643060561</v>
      </c>
      <c r="AI53" s="29">
        <v>160.69757838355505</v>
      </c>
      <c r="AJ53" s="29">
        <v>1250867.0912841377</v>
      </c>
      <c r="AK53" s="29">
        <v>541640.07869757351</v>
      </c>
      <c r="AL53" s="29">
        <v>431320.46635849052</v>
      </c>
      <c r="AM53" s="29">
        <v>277482.06538055744</v>
      </c>
      <c r="AN53" s="29">
        <v>342787.86506990454</v>
      </c>
      <c r="AO53" s="29">
        <v>882108.11164000351</v>
      </c>
      <c r="AP53" s="29">
        <v>2089176.9318783586</v>
      </c>
      <c r="AQ53" s="29">
        <v>81475.73880484316</v>
      </c>
      <c r="AR53" s="29">
        <v>35087.569184078566</v>
      </c>
      <c r="AS53" s="29">
        <v>6529.770490171265</v>
      </c>
      <c r="AT53" s="29">
        <v>328213.33962456806</v>
      </c>
      <c r="AU53" s="29">
        <v>30184.8015089705</v>
      </c>
      <c r="AV53" s="29">
        <v>98.231547213119853</v>
      </c>
      <c r="AW53" s="29">
        <v>26.105374582271875</v>
      </c>
      <c r="AX53" s="29">
        <v>1702051.4729511773</v>
      </c>
      <c r="AY53" s="29">
        <v>3764425.4212239981</v>
      </c>
      <c r="AZ53" s="29">
        <v>119884.54187368648</v>
      </c>
      <c r="BA53" s="29">
        <v>61.740966030605271</v>
      </c>
      <c r="BB53" s="29">
        <v>14255.594400919519</v>
      </c>
      <c r="BC53" s="29">
        <v>976059.14858799893</v>
      </c>
      <c r="BD53" s="29">
        <v>993936.22096821154</v>
      </c>
      <c r="BE53" s="29">
        <v>141082.35907188919</v>
      </c>
      <c r="BF53" s="29">
        <v>64.73823071262278</v>
      </c>
      <c r="BG53" s="29">
        <v>809060.64879508701</v>
      </c>
      <c r="BH53" s="29">
        <v>943911.21348593943</v>
      </c>
      <c r="BI53" s="29">
        <v>3583.7288006884601</v>
      </c>
      <c r="BJ53" s="29">
        <v>492567.40839575016</v>
      </c>
      <c r="BK53" s="29">
        <v>47145.318020508937</v>
      </c>
      <c r="BL53" s="29">
        <v>303833.2538415211</v>
      </c>
      <c r="BM53" s="29">
        <v>153139.34328898726</v>
      </c>
      <c r="BN53" s="29">
        <v>108817.53860084912</v>
      </c>
      <c r="BO53" s="29">
        <v>124859.81271141939</v>
      </c>
      <c r="BP53" s="29">
        <v>180043.28380667188</v>
      </c>
      <c r="BQ53" s="29">
        <v>6908.3121002759517</v>
      </c>
      <c r="BR53" s="29">
        <v>41743.268961028727</v>
      </c>
      <c r="BS53" s="29">
        <v>0</v>
      </c>
      <c r="BT53" s="59">
        <f t="shared" si="0"/>
        <v>59755027.868055895</v>
      </c>
      <c r="BU53" s="29">
        <v>591109</v>
      </c>
      <c r="BV53" s="29">
        <v>0</v>
      </c>
      <c r="BW53" s="29">
        <v>0</v>
      </c>
      <c r="BX53" s="29">
        <v>0</v>
      </c>
      <c r="BY53" s="29">
        <v>835708</v>
      </c>
      <c r="BZ53" s="29">
        <v>0</v>
      </c>
      <c r="CA53" s="29">
        <v>0</v>
      </c>
      <c r="CB53" s="29">
        <v>0</v>
      </c>
      <c r="CC53" s="29">
        <v>0</v>
      </c>
      <c r="CD53" s="29">
        <v>464905.40442811459</v>
      </c>
      <c r="CE53" s="29">
        <v>0</v>
      </c>
      <c r="CF53" s="29">
        <v>2050763</v>
      </c>
      <c r="CG53" s="29">
        <v>0</v>
      </c>
      <c r="CH53" s="29">
        <v>300396.00000000006</v>
      </c>
      <c r="CI53" s="29">
        <v>18876836.914530277</v>
      </c>
      <c r="CJ53" s="38">
        <f t="shared" si="2"/>
        <v>82874746.187014282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1.1900569517890938</v>
      </c>
      <c r="D54" s="29">
        <v>3.8681896397893094E-3</v>
      </c>
      <c r="E54" s="29">
        <v>0</v>
      </c>
      <c r="F54" s="29">
        <v>0.47444186842807134</v>
      </c>
      <c r="G54" s="29">
        <v>6.341434413499381</v>
      </c>
      <c r="H54" s="29">
        <v>0.10561839538207335</v>
      </c>
      <c r="I54" s="29">
        <v>3.5906890786739892E-2</v>
      </c>
      <c r="J54" s="29">
        <v>0.9322757487287866</v>
      </c>
      <c r="K54" s="29">
        <v>9.7638572428425352</v>
      </c>
      <c r="L54" s="29">
        <v>6.8954684883200728E-3</v>
      </c>
      <c r="M54" s="29">
        <v>7.1303348723185858</v>
      </c>
      <c r="N54" s="29">
        <v>114.73475131564678</v>
      </c>
      <c r="O54" s="29">
        <v>3.5509560437870236</v>
      </c>
      <c r="P54" s="29">
        <v>2.737543035402632</v>
      </c>
      <c r="Q54" s="29">
        <v>3.5405287499754174</v>
      </c>
      <c r="R54" s="29">
        <v>8.3774476212945714</v>
      </c>
      <c r="S54" s="29">
        <v>4.9102883378564623</v>
      </c>
      <c r="T54" s="29">
        <v>9.9899361090723957</v>
      </c>
      <c r="U54" s="29">
        <v>2463131.5782334041</v>
      </c>
      <c r="V54" s="29">
        <v>9.5275192649593207E-2</v>
      </c>
      <c r="W54" s="29">
        <v>0.27539828413717365</v>
      </c>
      <c r="X54" s="29">
        <v>113.24154602360898</v>
      </c>
      <c r="Y54" s="29">
        <v>1.1130715688493737</v>
      </c>
      <c r="Z54" s="29">
        <v>0.25782324859987005</v>
      </c>
      <c r="AA54" s="29">
        <v>7.2318328048234905E-3</v>
      </c>
      <c r="AB54" s="29">
        <v>8.4091079125854561E-4</v>
      </c>
      <c r="AC54" s="29">
        <v>8.2409257543337458E-2</v>
      </c>
      <c r="AD54" s="29">
        <v>0.90780524470316282</v>
      </c>
      <c r="AE54" s="29">
        <v>2400052.158585012</v>
      </c>
      <c r="AF54" s="29">
        <v>8.0157718899742711</v>
      </c>
      <c r="AG54" s="29">
        <v>4.97819188425059E-2</v>
      </c>
      <c r="AH54" s="29">
        <v>1.5136394242653819E-3</v>
      </c>
      <c r="AI54" s="29">
        <v>0</v>
      </c>
      <c r="AJ54" s="29">
        <v>0.14905143775057719</v>
      </c>
      <c r="AK54" s="29">
        <v>4.6754639993975132E-2</v>
      </c>
      <c r="AL54" s="29">
        <v>9.8473596844145099</v>
      </c>
      <c r="AM54" s="29">
        <v>3.6874358652082848</v>
      </c>
      <c r="AN54" s="29">
        <v>71.086982376595017</v>
      </c>
      <c r="AO54" s="29">
        <v>36.262343778204887</v>
      </c>
      <c r="AP54" s="29">
        <v>10.898582264566816</v>
      </c>
      <c r="AQ54" s="29">
        <v>4.2023675882354556</v>
      </c>
      <c r="AR54" s="29">
        <v>2.6909145320273466E-3</v>
      </c>
      <c r="AS54" s="29">
        <v>1.0090929495102546E-3</v>
      </c>
      <c r="AT54" s="29">
        <v>0.3819416813896313</v>
      </c>
      <c r="AU54" s="29">
        <v>6.777909159702129</v>
      </c>
      <c r="AV54" s="29">
        <v>2.144322517709291E-3</v>
      </c>
      <c r="AW54" s="29">
        <v>0</v>
      </c>
      <c r="AX54" s="29">
        <v>11.145053217484698</v>
      </c>
      <c r="AY54" s="29">
        <v>2.2533466017959616</v>
      </c>
      <c r="AZ54" s="29">
        <v>3908669.1519217682</v>
      </c>
      <c r="BA54" s="29">
        <v>0</v>
      </c>
      <c r="BB54" s="29">
        <v>0.28931535773250261</v>
      </c>
      <c r="BC54" s="29">
        <v>0.65603655380035442</v>
      </c>
      <c r="BD54" s="29">
        <v>6.3889879187450518</v>
      </c>
      <c r="BE54" s="29">
        <v>0.17036852630898133</v>
      </c>
      <c r="BF54" s="29">
        <v>0</v>
      </c>
      <c r="BG54" s="29">
        <v>4.6028933981119007</v>
      </c>
      <c r="BH54" s="29">
        <v>578279.87792479759</v>
      </c>
      <c r="BI54" s="29">
        <v>2.287277352223244E-2</v>
      </c>
      <c r="BJ54" s="29">
        <v>368732.60994908708</v>
      </c>
      <c r="BK54" s="29">
        <v>0</v>
      </c>
      <c r="BL54" s="29">
        <v>482980.93432991242</v>
      </c>
      <c r="BM54" s="29">
        <v>16538.559866242154</v>
      </c>
      <c r="BN54" s="29">
        <v>23.107850133928764</v>
      </c>
      <c r="BO54" s="29">
        <v>2.0751576051282759</v>
      </c>
      <c r="BP54" s="29">
        <v>86071.464301654138</v>
      </c>
      <c r="BQ54" s="29">
        <v>1.6986397983422621E-2</v>
      </c>
      <c r="BR54" s="29">
        <v>0.24954027730597339</v>
      </c>
      <c r="BS54" s="29">
        <v>0</v>
      </c>
      <c r="BT54" s="59">
        <f t="shared" si="0"/>
        <v>10304948.534703711</v>
      </c>
      <c r="BU54" s="29">
        <v>77114.999999999971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629380</v>
      </c>
      <c r="CE54" s="29">
        <v>0</v>
      </c>
      <c r="CF54" s="29">
        <v>17366957.838000506</v>
      </c>
      <c r="CG54" s="29">
        <v>0</v>
      </c>
      <c r="CH54" s="29">
        <v>0</v>
      </c>
      <c r="CI54" s="29">
        <v>19851883.626959417</v>
      </c>
      <c r="CJ54" s="38">
        <f t="shared" si="2"/>
        <v>48230284.999663636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7</v>
      </c>
      <c r="D55" s="29">
        <v>167.31987233953046</v>
      </c>
      <c r="E55" s="29">
        <v>1</v>
      </c>
      <c r="F55" s="29">
        <v>2</v>
      </c>
      <c r="G55" s="29">
        <v>5</v>
      </c>
      <c r="H55" s="29">
        <v>0</v>
      </c>
      <c r="I55" s="29">
        <v>0</v>
      </c>
      <c r="J55" s="29">
        <v>0</v>
      </c>
      <c r="K55" s="29">
        <v>0</v>
      </c>
      <c r="L55" s="29">
        <v>6</v>
      </c>
      <c r="M55" s="29">
        <v>3</v>
      </c>
      <c r="N55" s="29">
        <v>1897.0000000000002</v>
      </c>
      <c r="O55" s="29">
        <v>0</v>
      </c>
      <c r="P55" s="29">
        <v>0.99999999999999989</v>
      </c>
      <c r="Q55" s="29">
        <v>0</v>
      </c>
      <c r="R55" s="29">
        <v>1</v>
      </c>
      <c r="S55" s="29">
        <v>6</v>
      </c>
      <c r="T55" s="29">
        <v>0</v>
      </c>
      <c r="U55" s="29">
        <v>11</v>
      </c>
      <c r="V55" s="29">
        <v>0</v>
      </c>
      <c r="W55" s="29">
        <v>0</v>
      </c>
      <c r="X55" s="29">
        <v>2.9999999999999996</v>
      </c>
      <c r="Y55" s="29">
        <v>10</v>
      </c>
      <c r="Z55" s="29">
        <v>9</v>
      </c>
      <c r="AA55" s="29">
        <v>3.9999999999999996</v>
      </c>
      <c r="AB55" s="29">
        <v>22</v>
      </c>
      <c r="AC55" s="29">
        <v>826.62271094287132</v>
      </c>
      <c r="AD55" s="29">
        <v>26</v>
      </c>
      <c r="AE55" s="29">
        <v>207</v>
      </c>
      <c r="AF55" s="29">
        <v>96</v>
      </c>
      <c r="AG55" s="29">
        <v>40</v>
      </c>
      <c r="AH55" s="29">
        <v>0</v>
      </c>
      <c r="AI55" s="29">
        <v>0</v>
      </c>
      <c r="AJ55" s="29">
        <v>332.11608054578772</v>
      </c>
      <c r="AK55" s="29">
        <v>19</v>
      </c>
      <c r="AL55" s="29">
        <v>43</v>
      </c>
      <c r="AM55" s="29">
        <v>224</v>
      </c>
      <c r="AN55" s="29">
        <v>14</v>
      </c>
      <c r="AO55" s="29">
        <v>92</v>
      </c>
      <c r="AP55" s="29">
        <v>457</v>
      </c>
      <c r="AQ55" s="29">
        <v>44</v>
      </c>
      <c r="AR55" s="29">
        <v>7.9999999999999991</v>
      </c>
      <c r="AS55" s="29">
        <v>0</v>
      </c>
      <c r="AT55" s="29">
        <v>44</v>
      </c>
      <c r="AU55" s="29">
        <v>659.71034592307853</v>
      </c>
      <c r="AV55" s="29">
        <v>0</v>
      </c>
      <c r="AW55" s="29">
        <v>0</v>
      </c>
      <c r="AX55" s="29">
        <v>376</v>
      </c>
      <c r="AY55" s="29">
        <v>1041.129935841215</v>
      </c>
      <c r="AZ55" s="29">
        <v>779.66341989364241</v>
      </c>
      <c r="BA55" s="29">
        <v>227.29614755991201</v>
      </c>
      <c r="BB55" s="29">
        <v>17</v>
      </c>
      <c r="BC55" s="29">
        <v>68</v>
      </c>
      <c r="BD55" s="29">
        <v>118</v>
      </c>
      <c r="BE55" s="29">
        <v>714.69527799054003</v>
      </c>
      <c r="BF55" s="29">
        <v>25.065711098545702</v>
      </c>
      <c r="BG55" s="29">
        <v>657.09031018806343</v>
      </c>
      <c r="BH55" s="29">
        <v>26532.271783507043</v>
      </c>
      <c r="BI55" s="29">
        <v>1</v>
      </c>
      <c r="BJ55" s="29">
        <v>8096.6387619904854</v>
      </c>
      <c r="BK55" s="29">
        <v>8</v>
      </c>
      <c r="BL55" s="29">
        <v>8832.1865958288163</v>
      </c>
      <c r="BM55" s="29">
        <v>8254.5255873282185</v>
      </c>
      <c r="BN55" s="29">
        <v>1008.5363610303701</v>
      </c>
      <c r="BO55" s="29">
        <v>418.58644744487663</v>
      </c>
      <c r="BP55" s="29">
        <v>324.67673877639061</v>
      </c>
      <c r="BQ55" s="29">
        <v>0</v>
      </c>
      <c r="BR55" s="29">
        <v>18</v>
      </c>
      <c r="BS55" s="29">
        <v>0</v>
      </c>
      <c r="BT55" s="59">
        <f t="shared" si="0"/>
        <v>62806.13208822938</v>
      </c>
      <c r="BU55" s="29">
        <v>0</v>
      </c>
      <c r="BV55" s="29">
        <v>0</v>
      </c>
      <c r="BW55" s="29">
        <v>0</v>
      </c>
      <c r="BX55" s="29">
        <v>0</v>
      </c>
      <c r="BY55" s="29">
        <v>1781058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1070426.6513952597</v>
      </c>
      <c r="CG55" s="29">
        <v>0</v>
      </c>
      <c r="CH55" s="29">
        <v>0</v>
      </c>
      <c r="CI55" s="29">
        <v>63512.216516511027</v>
      </c>
      <c r="CJ55" s="38">
        <f t="shared" si="2"/>
        <v>2977803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11944.023061697771</v>
      </c>
      <c r="D56" s="29">
        <v>780.27813104782081</v>
      </c>
      <c r="E56" s="29">
        <v>224.56578314730467</v>
      </c>
      <c r="F56" s="29">
        <v>6448.166780719599</v>
      </c>
      <c r="G56" s="29">
        <v>1109864.8749498033</v>
      </c>
      <c r="H56" s="29">
        <v>47610.688505856553</v>
      </c>
      <c r="I56" s="29">
        <v>52304.677273713423</v>
      </c>
      <c r="J56" s="29">
        <v>1125.4591702204732</v>
      </c>
      <c r="K56" s="29">
        <v>16897.168927322095</v>
      </c>
      <c r="L56" s="29">
        <v>41172.312029765802</v>
      </c>
      <c r="M56" s="29">
        <v>110295.0035963558</v>
      </c>
      <c r="N56" s="29">
        <v>163026.31298867625</v>
      </c>
      <c r="O56" s="29">
        <v>71872.657190691316</v>
      </c>
      <c r="P56" s="29">
        <v>25979.368290733233</v>
      </c>
      <c r="Q56" s="29">
        <v>2312.6427045219484</v>
      </c>
      <c r="R56" s="29">
        <v>23628.405353154962</v>
      </c>
      <c r="S56" s="29">
        <v>83260.558911159358</v>
      </c>
      <c r="T56" s="29">
        <v>23317.284828863401</v>
      </c>
      <c r="U56" s="29">
        <v>253257.65926040168</v>
      </c>
      <c r="V56" s="29">
        <v>9074.3203523688098</v>
      </c>
      <c r="W56" s="29">
        <v>808.06435369809924</v>
      </c>
      <c r="X56" s="29">
        <v>610311.11271256604</v>
      </c>
      <c r="Y56" s="29">
        <v>66564.684932909309</v>
      </c>
      <c r="Z56" s="29">
        <v>95512.602821543813</v>
      </c>
      <c r="AA56" s="29">
        <v>14975.561190420376</v>
      </c>
      <c r="AB56" s="29">
        <v>199113.2355860825</v>
      </c>
      <c r="AC56" s="29">
        <v>22459.993229263331</v>
      </c>
      <c r="AD56" s="29">
        <v>308439.04553091619</v>
      </c>
      <c r="AE56" s="29">
        <v>3662699.5201784144</v>
      </c>
      <c r="AF56" s="29">
        <v>1532759.2395335231</v>
      </c>
      <c r="AG56" s="29">
        <v>119301.04919958</v>
      </c>
      <c r="AH56" s="29">
        <v>47138.700909801948</v>
      </c>
      <c r="AI56" s="29">
        <v>9457.4130414563624</v>
      </c>
      <c r="AJ56" s="29">
        <v>381728.33299001824</v>
      </c>
      <c r="AK56" s="29">
        <v>77726.95260587988</v>
      </c>
      <c r="AL56" s="29">
        <v>329806.82676246006</v>
      </c>
      <c r="AM56" s="29">
        <v>190094.50555332768</v>
      </c>
      <c r="AN56" s="29">
        <v>200518.04541719213</v>
      </c>
      <c r="AO56" s="29">
        <v>135196.05216587157</v>
      </c>
      <c r="AP56" s="29">
        <v>423926.15707104793</v>
      </c>
      <c r="AQ56" s="29">
        <v>665489.74784300604</v>
      </c>
      <c r="AR56" s="29">
        <v>200694.03900929517</v>
      </c>
      <c r="AS56" s="29">
        <v>11169.408020799372</v>
      </c>
      <c r="AT56" s="29">
        <v>149566.42340672555</v>
      </c>
      <c r="AU56" s="29">
        <v>9961.8200194348283</v>
      </c>
      <c r="AV56" s="29">
        <v>16.969105176996575</v>
      </c>
      <c r="AW56" s="29">
        <v>8.8089265432955806</v>
      </c>
      <c r="AX56" s="29">
        <v>502379.59772988141</v>
      </c>
      <c r="AY56" s="29">
        <v>432495.29792504973</v>
      </c>
      <c r="AZ56" s="29">
        <v>16573.417672857446</v>
      </c>
      <c r="BA56" s="29">
        <v>17.570709789841068</v>
      </c>
      <c r="BB56" s="29">
        <v>562636.07272958104</v>
      </c>
      <c r="BC56" s="29">
        <v>125558.44965406187</v>
      </c>
      <c r="BD56" s="29">
        <v>286843.11875878478</v>
      </c>
      <c r="BE56" s="29">
        <v>112210.87615907732</v>
      </c>
      <c r="BF56" s="29">
        <v>7334.4027365943957</v>
      </c>
      <c r="BG56" s="29">
        <v>293872.97848746041</v>
      </c>
      <c r="BH56" s="29">
        <v>60032.21342714515</v>
      </c>
      <c r="BI56" s="29">
        <v>5269.8503626169395</v>
      </c>
      <c r="BJ56" s="29">
        <v>32861.729076615993</v>
      </c>
      <c r="BK56" s="29">
        <v>64301.1964072872</v>
      </c>
      <c r="BL56" s="29">
        <v>26918.091174202611</v>
      </c>
      <c r="BM56" s="29">
        <v>44476.335026432025</v>
      </c>
      <c r="BN56" s="29">
        <v>208907.32135932735</v>
      </c>
      <c r="BO56" s="29">
        <v>118820.28570407527</v>
      </c>
      <c r="BP56" s="29">
        <v>70825.821532568691</v>
      </c>
      <c r="BQ56" s="29">
        <v>36703.608734818714</v>
      </c>
      <c r="BR56" s="29">
        <v>139119.30481030536</v>
      </c>
      <c r="BS56" s="29">
        <v>0</v>
      </c>
      <c r="BT56" s="59">
        <f t="shared" si="0"/>
        <v>14667998.280385708</v>
      </c>
      <c r="BU56" s="29">
        <v>52786.999999999993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8200</v>
      </c>
      <c r="CE56" s="29">
        <v>0</v>
      </c>
      <c r="CF56" s="29">
        <v>283933</v>
      </c>
      <c r="CG56" s="29">
        <v>0</v>
      </c>
      <c r="CH56" s="29">
        <v>0</v>
      </c>
      <c r="CI56" s="29">
        <v>6126841.1552082701</v>
      </c>
      <c r="CJ56" s="38">
        <f t="shared" si="2"/>
        <v>21139759.435593978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3131179.9171112739</v>
      </c>
      <c r="D57" s="29">
        <v>17795.831726724973</v>
      </c>
      <c r="E57" s="29">
        <v>107.95410436601688</v>
      </c>
      <c r="F57" s="29">
        <v>248.44594402914311</v>
      </c>
      <c r="G57" s="29">
        <v>217558.95557828163</v>
      </c>
      <c r="H57" s="29">
        <v>7870.7647396618695</v>
      </c>
      <c r="I57" s="29">
        <v>20142.455952283675</v>
      </c>
      <c r="J57" s="29">
        <v>722.9024152973542</v>
      </c>
      <c r="K57" s="29">
        <v>5418.0075361604786</v>
      </c>
      <c r="L57" s="29">
        <v>13453.977604874342</v>
      </c>
      <c r="M57" s="29">
        <v>73919.191708793398</v>
      </c>
      <c r="N57" s="29">
        <v>370395.28148495615</v>
      </c>
      <c r="O57" s="29">
        <v>30304.380730384655</v>
      </c>
      <c r="P57" s="29">
        <v>5043.6923965249825</v>
      </c>
      <c r="Q57" s="29">
        <v>61.463510817346311</v>
      </c>
      <c r="R57" s="29">
        <v>59968.223904060644</v>
      </c>
      <c r="S57" s="29">
        <v>72127.308996682594</v>
      </c>
      <c r="T57" s="29">
        <v>97388.103240986515</v>
      </c>
      <c r="U57" s="29">
        <v>262286.2980278696</v>
      </c>
      <c r="V57" s="29">
        <v>17770.628432817044</v>
      </c>
      <c r="W57" s="29">
        <v>2286.0796050546037</v>
      </c>
      <c r="X57" s="29">
        <v>323846.13089124474</v>
      </c>
      <c r="Y57" s="29">
        <v>22274.653462073165</v>
      </c>
      <c r="Z57" s="29">
        <v>161498.23782342675</v>
      </c>
      <c r="AA57" s="29">
        <v>40950.275718957622</v>
      </c>
      <c r="AB57" s="29">
        <v>437097.44559066871</v>
      </c>
      <c r="AC57" s="29">
        <v>380028.54119727097</v>
      </c>
      <c r="AD57" s="29">
        <v>18324.016149980551</v>
      </c>
      <c r="AE57" s="29">
        <v>2644859.9845237751</v>
      </c>
      <c r="AF57" s="29">
        <v>1081511.4407180096</v>
      </c>
      <c r="AG57" s="29">
        <v>41332.995333913037</v>
      </c>
      <c r="AH57" s="29">
        <v>26158.411577661023</v>
      </c>
      <c r="AI57" s="29">
        <v>510.99288501344768</v>
      </c>
      <c r="AJ57" s="29">
        <v>74500.299143136843</v>
      </c>
      <c r="AK57" s="29">
        <v>121422.00833508064</v>
      </c>
      <c r="AL57" s="29">
        <v>286094.04525225767</v>
      </c>
      <c r="AM57" s="29">
        <v>300955.18463234149</v>
      </c>
      <c r="AN57" s="29">
        <v>601345.83592186868</v>
      </c>
      <c r="AO57" s="29">
        <v>320276.47539670026</v>
      </c>
      <c r="AP57" s="29">
        <v>1696850.6636835663</v>
      </c>
      <c r="AQ57" s="29">
        <v>402200.07160849561</v>
      </c>
      <c r="AR57" s="29">
        <v>27009.422921090849</v>
      </c>
      <c r="AS57" s="29">
        <v>11474.487811863826</v>
      </c>
      <c r="AT57" s="29">
        <v>142102.72776151003</v>
      </c>
      <c r="AU57" s="29">
        <v>3893.6089729467049</v>
      </c>
      <c r="AV57" s="29">
        <v>9.9361975547617458</v>
      </c>
      <c r="AW57" s="29">
        <v>6.7983712864978969</v>
      </c>
      <c r="AX57" s="29">
        <v>1596222.436081178</v>
      </c>
      <c r="AY57" s="29">
        <v>2304780.8698659372</v>
      </c>
      <c r="AZ57" s="29">
        <v>661262.20548991289</v>
      </c>
      <c r="BA57" s="29">
        <v>82.07173195360501</v>
      </c>
      <c r="BB57" s="29">
        <v>178845.54209272796</v>
      </c>
      <c r="BC57" s="29">
        <v>697658.31758765352</v>
      </c>
      <c r="BD57" s="29">
        <v>392169.91943652806</v>
      </c>
      <c r="BE57" s="29">
        <v>185880.77895029043</v>
      </c>
      <c r="BF57" s="29">
        <v>6449.8649622266958</v>
      </c>
      <c r="BG57" s="29">
        <v>1062502.7438822796</v>
      </c>
      <c r="BH57" s="29">
        <v>349590.57647373428</v>
      </c>
      <c r="BI57" s="29">
        <v>3108.2465923493082</v>
      </c>
      <c r="BJ57" s="29">
        <v>301867.39149843459</v>
      </c>
      <c r="BK57" s="29">
        <v>15748.71382029714</v>
      </c>
      <c r="BL57" s="29">
        <v>158558.06924603376</v>
      </c>
      <c r="BM57" s="29">
        <v>255930.81276717884</v>
      </c>
      <c r="BN57" s="29">
        <v>518721.28955604607</v>
      </c>
      <c r="BO57" s="29">
        <v>841492.75283369888</v>
      </c>
      <c r="BP57" s="29">
        <v>124686.36180132575</v>
      </c>
      <c r="BQ57" s="29">
        <v>4767.7056624138868</v>
      </c>
      <c r="BR57" s="29">
        <v>33842.352914720133</v>
      </c>
      <c r="BS57" s="29">
        <v>0</v>
      </c>
      <c r="BT57" s="59">
        <f t="shared" si="0"/>
        <v>23266753.579880524</v>
      </c>
      <c r="BU57" s="29">
        <v>2277177.6447010976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69847</v>
      </c>
      <c r="CE57" s="29">
        <v>0</v>
      </c>
      <c r="CF57" s="29">
        <v>336412.99999999994</v>
      </c>
      <c r="CG57" s="29">
        <v>0</v>
      </c>
      <c r="CH57" s="29">
        <v>-2670.7364352739864</v>
      </c>
      <c r="CI57" s="29">
        <v>2398053.3397279643</v>
      </c>
      <c r="CJ57" s="38">
        <f t="shared" si="2"/>
        <v>28345573.82787431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394209.71144293272</v>
      </c>
      <c r="D58" s="29">
        <v>194762.40165304529</v>
      </c>
      <c r="E58" s="29">
        <v>3688.9351490227732</v>
      </c>
      <c r="F58" s="29">
        <v>115091.00089343595</v>
      </c>
      <c r="G58" s="29">
        <v>150111.7060489727</v>
      </c>
      <c r="H58" s="29">
        <v>39620.025530802945</v>
      </c>
      <c r="I58" s="29">
        <v>22185.316285286004</v>
      </c>
      <c r="J58" s="29">
        <v>2464.3281521467438</v>
      </c>
      <c r="K58" s="29">
        <v>14358.700330271284</v>
      </c>
      <c r="L58" s="29">
        <v>16460.651944068017</v>
      </c>
      <c r="M58" s="29">
        <v>55003.77365225261</v>
      </c>
      <c r="N58" s="29">
        <v>110392.38941070403</v>
      </c>
      <c r="O58" s="29">
        <v>28795.531502672515</v>
      </c>
      <c r="P58" s="29">
        <v>83646.457136286568</v>
      </c>
      <c r="Q58" s="29">
        <v>1971.9603931702354</v>
      </c>
      <c r="R58" s="29">
        <v>38392.292616884646</v>
      </c>
      <c r="S58" s="29">
        <v>593052.42227801983</v>
      </c>
      <c r="T58" s="29">
        <v>21001.095334893573</v>
      </c>
      <c r="U58" s="29">
        <v>311450.61511131137</v>
      </c>
      <c r="V58" s="29">
        <v>8687.0853095622897</v>
      </c>
      <c r="W58" s="29">
        <v>1462.1731355332383</v>
      </c>
      <c r="X58" s="29">
        <v>1334923.4339904452</v>
      </c>
      <c r="Y58" s="29">
        <v>229449.9506799251</v>
      </c>
      <c r="Z58" s="29">
        <v>54737.015132792141</v>
      </c>
      <c r="AA58" s="29">
        <v>68378.426978901785</v>
      </c>
      <c r="AB58" s="29">
        <v>799148.93913325958</v>
      </c>
      <c r="AC58" s="29">
        <v>6810240.5481844209</v>
      </c>
      <c r="AD58" s="29">
        <v>175527.81227668971</v>
      </c>
      <c r="AE58" s="29">
        <v>5223964.1169333514</v>
      </c>
      <c r="AF58" s="29">
        <v>1479036.0554386773</v>
      </c>
      <c r="AG58" s="29">
        <v>81581.410631284947</v>
      </c>
      <c r="AH58" s="29">
        <v>426045.88854215061</v>
      </c>
      <c r="AI58" s="29">
        <v>82599.823861985074</v>
      </c>
      <c r="AJ58" s="29">
        <v>2677540.8332137056</v>
      </c>
      <c r="AK58" s="29">
        <v>87957.895224103893</v>
      </c>
      <c r="AL58" s="29">
        <v>672971.71142692002</v>
      </c>
      <c r="AM58" s="29">
        <v>384204.49787381676</v>
      </c>
      <c r="AN58" s="29">
        <v>418724.26320399297</v>
      </c>
      <c r="AO58" s="29">
        <v>174759.43978925838</v>
      </c>
      <c r="AP58" s="29">
        <v>2266997.725773558</v>
      </c>
      <c r="AQ58" s="29">
        <v>294365.62758493942</v>
      </c>
      <c r="AR58" s="29">
        <v>44042.989361819891</v>
      </c>
      <c r="AS58" s="29">
        <v>4580.2777112464582</v>
      </c>
      <c r="AT58" s="29">
        <v>420272.30425637634</v>
      </c>
      <c r="AU58" s="29">
        <v>44739.984480284817</v>
      </c>
      <c r="AV58" s="29">
        <v>96.264363842151937</v>
      </c>
      <c r="AW58" s="29">
        <v>1757.9464502428737</v>
      </c>
      <c r="AX58" s="29">
        <v>1880452.6595312606</v>
      </c>
      <c r="AY58" s="29">
        <v>1325351.4014622075</v>
      </c>
      <c r="AZ58" s="29">
        <v>48858.672874620075</v>
      </c>
      <c r="BA58" s="29">
        <v>12.349816124350784</v>
      </c>
      <c r="BB58" s="29">
        <v>140560.06002981085</v>
      </c>
      <c r="BC58" s="29">
        <v>512992.86003671086</v>
      </c>
      <c r="BD58" s="29">
        <v>1204269.0190682388</v>
      </c>
      <c r="BE58" s="29">
        <v>389826.38943803217</v>
      </c>
      <c r="BF58" s="29">
        <v>29874.432899486026</v>
      </c>
      <c r="BG58" s="29">
        <v>992513.15898794739</v>
      </c>
      <c r="BH58" s="29">
        <v>398426.86484866025</v>
      </c>
      <c r="BI58" s="29">
        <v>28711.624550395849</v>
      </c>
      <c r="BJ58" s="29">
        <v>468374.59589451348</v>
      </c>
      <c r="BK58" s="29">
        <v>19171.03701601132</v>
      </c>
      <c r="BL58" s="29">
        <v>348821.5507124766</v>
      </c>
      <c r="BM58" s="29">
        <v>376887.01293917757</v>
      </c>
      <c r="BN58" s="29">
        <v>314526.6834015004</v>
      </c>
      <c r="BO58" s="29">
        <v>362566.21846078086</v>
      </c>
      <c r="BP58" s="29">
        <v>192070.87995997816</v>
      </c>
      <c r="BQ58" s="29">
        <v>45609.59888814437</v>
      </c>
      <c r="BR58" s="29">
        <v>270399.37181470275</v>
      </c>
      <c r="BS58" s="29">
        <v>0</v>
      </c>
      <c r="BT58" s="59">
        <f t="shared" si="0"/>
        <v>35815730.198440053</v>
      </c>
      <c r="BU58" s="29">
        <v>4099287.333068083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48040.90222527182</v>
      </c>
      <c r="CE58" s="29">
        <v>0</v>
      </c>
      <c r="CF58" s="29">
        <v>102468.59031143018</v>
      </c>
      <c r="CG58" s="29">
        <v>0</v>
      </c>
      <c r="CH58" s="29">
        <v>-15202.774950318444</v>
      </c>
      <c r="CI58" s="29">
        <v>3180489.9092640174</v>
      </c>
      <c r="CJ58" s="38">
        <f t="shared" si="2"/>
        <v>43230814.158358537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21863.00734152889</v>
      </c>
      <c r="D59" s="29">
        <v>842.7858959658605</v>
      </c>
      <c r="E59" s="29">
        <v>403.24495712730959</v>
      </c>
      <c r="F59" s="29">
        <v>11019.821184515338</v>
      </c>
      <c r="G59" s="29">
        <v>181619.90299916733</v>
      </c>
      <c r="H59" s="29">
        <v>4327.5408397548417</v>
      </c>
      <c r="I59" s="29">
        <v>14481.382757245563</v>
      </c>
      <c r="J59" s="29">
        <v>946.03212438832736</v>
      </c>
      <c r="K59" s="29">
        <v>5002.9575322971668</v>
      </c>
      <c r="L59" s="29">
        <v>120003.44943877154</v>
      </c>
      <c r="M59" s="29">
        <v>73313.63111026198</v>
      </c>
      <c r="N59" s="29">
        <v>269822.55907148385</v>
      </c>
      <c r="O59" s="29">
        <v>8445.7500455137288</v>
      </c>
      <c r="P59" s="29">
        <v>17904.853815123777</v>
      </c>
      <c r="Q59" s="29">
        <v>40.570813911429113</v>
      </c>
      <c r="R59" s="29">
        <v>25368.593672471583</v>
      </c>
      <c r="S59" s="29">
        <v>63087.818370232599</v>
      </c>
      <c r="T59" s="29">
        <v>11768.231807052784</v>
      </c>
      <c r="U59" s="29">
        <v>114936.53235105544</v>
      </c>
      <c r="V59" s="29">
        <v>6446.5390042942454</v>
      </c>
      <c r="W59" s="29">
        <v>1272.0860187521566</v>
      </c>
      <c r="X59" s="29">
        <v>46162.822958033445</v>
      </c>
      <c r="Y59" s="29">
        <v>70031.154497151641</v>
      </c>
      <c r="Z59" s="29">
        <v>259410.61341764173</v>
      </c>
      <c r="AA59" s="29">
        <v>26973.394211129016</v>
      </c>
      <c r="AB59" s="29">
        <v>397032.57567945583</v>
      </c>
      <c r="AC59" s="29">
        <v>92011.666948681348</v>
      </c>
      <c r="AD59" s="29">
        <v>87273.264178349869</v>
      </c>
      <c r="AE59" s="29">
        <v>3684336.2677111593</v>
      </c>
      <c r="AF59" s="29">
        <v>848473.95350810396</v>
      </c>
      <c r="AG59" s="29">
        <v>79886.464694190174</v>
      </c>
      <c r="AH59" s="29">
        <v>37430.045506205461</v>
      </c>
      <c r="AI59" s="29">
        <v>339.15793376144205</v>
      </c>
      <c r="AJ59" s="29">
        <v>370431.34566885355</v>
      </c>
      <c r="AK59" s="29">
        <v>91057.448310591528</v>
      </c>
      <c r="AL59" s="29">
        <v>134829.06016410576</v>
      </c>
      <c r="AM59" s="29">
        <v>463203.14434364159</v>
      </c>
      <c r="AN59" s="29">
        <v>151846.11170155607</v>
      </c>
      <c r="AO59" s="29">
        <v>161513.88291228074</v>
      </c>
      <c r="AP59" s="29">
        <v>2366990.8560661627</v>
      </c>
      <c r="AQ59" s="29">
        <v>237184.3087190892</v>
      </c>
      <c r="AR59" s="29">
        <v>59505.134909687309</v>
      </c>
      <c r="AS59" s="29">
        <v>33720.267613923621</v>
      </c>
      <c r="AT59" s="29">
        <v>359614.13061434001</v>
      </c>
      <c r="AU59" s="29">
        <v>31908.229271700533</v>
      </c>
      <c r="AV59" s="29">
        <v>359.34671444653759</v>
      </c>
      <c r="AW59" s="29">
        <v>20.671768667516723</v>
      </c>
      <c r="AX59" s="29">
        <v>1668506.2471474893</v>
      </c>
      <c r="AY59" s="29">
        <v>1234106.0052353472</v>
      </c>
      <c r="AZ59" s="29">
        <v>40782.856790188554</v>
      </c>
      <c r="BA59" s="29">
        <v>622.22244214129728</v>
      </c>
      <c r="BB59" s="29">
        <v>201869.76633245021</v>
      </c>
      <c r="BC59" s="29">
        <v>511711.28712776524</v>
      </c>
      <c r="BD59" s="29">
        <v>1344284.7331988816</v>
      </c>
      <c r="BE59" s="29">
        <v>476144.4879580948</v>
      </c>
      <c r="BF59" s="29">
        <v>2085.2884169786694</v>
      </c>
      <c r="BG59" s="29">
        <v>936478.40563325409</v>
      </c>
      <c r="BH59" s="29">
        <v>519725.62585493946</v>
      </c>
      <c r="BI59" s="29">
        <v>16126.729427448601</v>
      </c>
      <c r="BJ59" s="29">
        <v>159939.34661756357</v>
      </c>
      <c r="BK59" s="29">
        <v>42826.715098971901</v>
      </c>
      <c r="BL59" s="29">
        <v>2526803.717652489</v>
      </c>
      <c r="BM59" s="29">
        <v>617710.80299645837</v>
      </c>
      <c r="BN59" s="29">
        <v>135757.17975981004</v>
      </c>
      <c r="BO59" s="29">
        <v>103970.25065843824</v>
      </c>
      <c r="BP59" s="29">
        <v>179350.15928112002</v>
      </c>
      <c r="BQ59" s="29">
        <v>33400.079223712761</v>
      </c>
      <c r="BR59" s="29">
        <v>125928.74853213166</v>
      </c>
      <c r="BS59" s="29">
        <v>0</v>
      </c>
      <c r="BT59" s="59">
        <f t="shared" si="0"/>
        <v>21922593.266559497</v>
      </c>
      <c r="BU59" s="29">
        <v>191211.40902561884</v>
      </c>
      <c r="BV59" s="29">
        <v>0</v>
      </c>
      <c r="BW59" s="29">
        <v>0</v>
      </c>
      <c r="BX59" s="29">
        <v>10918426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3321</v>
      </c>
      <c r="CE59" s="29">
        <v>0</v>
      </c>
      <c r="CF59" s="29">
        <v>102629.99999999999</v>
      </c>
      <c r="CG59" s="29">
        <v>0</v>
      </c>
      <c r="CH59" s="29">
        <v>0</v>
      </c>
      <c r="CI59" s="29">
        <v>707440.39246167429</v>
      </c>
      <c r="CJ59" s="38">
        <f t="shared" si="2"/>
        <v>33845622.068046793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657.55639090578416</v>
      </c>
      <c r="D60" s="29">
        <v>33.548615332200072</v>
      </c>
      <c r="E60" s="29">
        <v>12.592802727298723</v>
      </c>
      <c r="F60" s="29">
        <v>310.94920588420086</v>
      </c>
      <c r="G60" s="29">
        <v>7599.7527682761192</v>
      </c>
      <c r="H60" s="29">
        <v>1002.6582183302818</v>
      </c>
      <c r="I60" s="29">
        <v>1658.1012937050998</v>
      </c>
      <c r="J60" s="29">
        <v>62.735684906428389</v>
      </c>
      <c r="K60" s="29">
        <v>428.51248286208317</v>
      </c>
      <c r="L60" s="29">
        <v>5189.7853828062589</v>
      </c>
      <c r="M60" s="29">
        <v>7005.9987951525181</v>
      </c>
      <c r="N60" s="29">
        <v>91588.094436780302</v>
      </c>
      <c r="O60" s="29">
        <v>1104.7773362090766</v>
      </c>
      <c r="P60" s="29">
        <v>1439.2434794026231</v>
      </c>
      <c r="Q60" s="29">
        <v>7.4241163996851354</v>
      </c>
      <c r="R60" s="29">
        <v>2571.6860168941434</v>
      </c>
      <c r="S60" s="29">
        <v>6329.8507276229493</v>
      </c>
      <c r="T60" s="29">
        <v>1502.1265137972662</v>
      </c>
      <c r="U60" s="29">
        <v>20045.873324921024</v>
      </c>
      <c r="V60" s="29">
        <v>814.02039394746657</v>
      </c>
      <c r="W60" s="29">
        <v>104.19161220363098</v>
      </c>
      <c r="X60" s="29">
        <v>3233.1790191832706</v>
      </c>
      <c r="Y60" s="29">
        <v>9493.0362123244577</v>
      </c>
      <c r="Z60" s="29">
        <v>1278.0790858704358</v>
      </c>
      <c r="AA60" s="29">
        <v>926.06956608557437</v>
      </c>
      <c r="AB60" s="29">
        <v>6062.0666597761856</v>
      </c>
      <c r="AC60" s="29">
        <v>23337.092734578142</v>
      </c>
      <c r="AD60" s="29">
        <v>18031.894974052891</v>
      </c>
      <c r="AE60" s="29">
        <v>304734.04387649061</v>
      </c>
      <c r="AF60" s="29">
        <v>31650.786100755078</v>
      </c>
      <c r="AG60" s="29">
        <v>8253.6706451647824</v>
      </c>
      <c r="AH60" s="29">
        <v>2477.0797528346211</v>
      </c>
      <c r="AI60" s="29">
        <v>39.347717632458505</v>
      </c>
      <c r="AJ60" s="29">
        <v>16256.114212990127</v>
      </c>
      <c r="AK60" s="29">
        <v>6562.7159711550948</v>
      </c>
      <c r="AL60" s="29">
        <v>5136.0178839487871</v>
      </c>
      <c r="AM60" s="29">
        <v>7780.1459697569499</v>
      </c>
      <c r="AN60" s="29">
        <v>135478.17946546079</v>
      </c>
      <c r="AO60" s="29">
        <v>7606.958874829199</v>
      </c>
      <c r="AP60" s="29">
        <v>53515.656373722763</v>
      </c>
      <c r="AQ60" s="29">
        <v>4222.3606119340875</v>
      </c>
      <c r="AR60" s="29">
        <v>320.32299452484216</v>
      </c>
      <c r="AS60" s="29">
        <v>194.34309588896343</v>
      </c>
      <c r="AT60" s="29">
        <v>5203.6767768308046</v>
      </c>
      <c r="AU60" s="29">
        <v>76.016360424188477</v>
      </c>
      <c r="AV60" s="29">
        <v>5.6365771560880331</v>
      </c>
      <c r="AW60" s="29">
        <v>5.3272653903975106E-2</v>
      </c>
      <c r="AX60" s="29">
        <v>68686.744104311423</v>
      </c>
      <c r="AY60" s="29">
        <v>29009.699238200687</v>
      </c>
      <c r="AZ60" s="29">
        <v>3348.5899062262051</v>
      </c>
      <c r="BA60" s="29">
        <v>23.016931618682658</v>
      </c>
      <c r="BB60" s="29">
        <v>22022.894777609359</v>
      </c>
      <c r="BC60" s="29">
        <v>23171.181588957043</v>
      </c>
      <c r="BD60" s="29">
        <v>26532.181018872921</v>
      </c>
      <c r="BE60" s="29">
        <v>11307.152985650184</v>
      </c>
      <c r="BF60" s="29">
        <v>59.521146826780026</v>
      </c>
      <c r="BG60" s="29">
        <v>21709.78307267476</v>
      </c>
      <c r="BH60" s="29">
        <v>36849.902732600749</v>
      </c>
      <c r="BI60" s="29">
        <v>165.74725212698931</v>
      </c>
      <c r="BJ60" s="29">
        <v>112864.34215336715</v>
      </c>
      <c r="BK60" s="29">
        <v>1773.5082740848975</v>
      </c>
      <c r="BL60" s="29">
        <v>29153.2812974193</v>
      </c>
      <c r="BM60" s="29">
        <v>202081.82174503108</v>
      </c>
      <c r="BN60" s="29">
        <v>74809.603669672477</v>
      </c>
      <c r="BO60" s="29">
        <v>85120.341548491342</v>
      </c>
      <c r="BP60" s="29">
        <v>18613.683786616984</v>
      </c>
      <c r="BQ60" s="29">
        <v>1701.6974501296684</v>
      </c>
      <c r="BR60" s="29">
        <v>3217.280934419784</v>
      </c>
      <c r="BS60" s="29">
        <v>0</v>
      </c>
      <c r="BT60" s="59">
        <f t="shared" si="0"/>
        <v>1573566.0000000002</v>
      </c>
      <c r="BU60" s="29">
        <v>10725580.000000002</v>
      </c>
      <c r="BV60" s="29">
        <v>0</v>
      </c>
      <c r="BW60" s="29">
        <v>0</v>
      </c>
      <c r="BX60" s="29">
        <v>0</v>
      </c>
      <c r="BY60" s="29">
        <v>339443</v>
      </c>
      <c r="BZ60" s="29">
        <v>0</v>
      </c>
      <c r="CA60" s="29">
        <v>0</v>
      </c>
      <c r="CB60" s="29">
        <v>0</v>
      </c>
      <c r="CC60" s="29">
        <v>0</v>
      </c>
      <c r="CD60" s="29">
        <v>3110</v>
      </c>
      <c r="CE60" s="29">
        <v>0</v>
      </c>
      <c r="CF60" s="29">
        <v>68112</v>
      </c>
      <c r="CG60" s="29">
        <v>0</v>
      </c>
      <c r="CH60" s="29">
        <v>-4812</v>
      </c>
      <c r="CI60" s="29">
        <v>439733</v>
      </c>
      <c r="CJ60" s="38">
        <f t="shared" si="2"/>
        <v>13144732.000000002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187627.03174539347</v>
      </c>
      <c r="D61" s="29">
        <v>7891.3096061873184</v>
      </c>
      <c r="E61" s="29">
        <v>3684.7591310040425</v>
      </c>
      <c r="F61" s="29">
        <v>22259.759460611494</v>
      </c>
      <c r="G61" s="29">
        <v>1361190.8281373561</v>
      </c>
      <c r="H61" s="29">
        <v>42769.784480374197</v>
      </c>
      <c r="I61" s="29">
        <v>109431.89593662534</v>
      </c>
      <c r="J61" s="29">
        <v>7107.6008756788933</v>
      </c>
      <c r="K61" s="29">
        <v>25085.579929222156</v>
      </c>
      <c r="L61" s="29">
        <v>293765.53036696621</v>
      </c>
      <c r="M61" s="29">
        <v>349009.34598664212</v>
      </c>
      <c r="N61" s="29">
        <v>587777.60529710096</v>
      </c>
      <c r="O61" s="29">
        <v>74370.831449368881</v>
      </c>
      <c r="P61" s="29">
        <v>91082.442149154667</v>
      </c>
      <c r="Q61" s="29">
        <v>5679.0542116920078</v>
      </c>
      <c r="R61" s="29">
        <v>100016.97106768102</v>
      </c>
      <c r="S61" s="29">
        <v>147843.00505551745</v>
      </c>
      <c r="T61" s="29">
        <v>69792.858330921517</v>
      </c>
      <c r="U61" s="29">
        <v>460309.84378603403</v>
      </c>
      <c r="V61" s="29">
        <v>27310.400699498092</v>
      </c>
      <c r="W61" s="29">
        <v>5616.7602334429557</v>
      </c>
      <c r="X61" s="29">
        <v>139581.77838439686</v>
      </c>
      <c r="Y61" s="29">
        <v>307484.74138676561</v>
      </c>
      <c r="Z61" s="29">
        <v>266441.10499389097</v>
      </c>
      <c r="AA61" s="29">
        <v>97264.506611381978</v>
      </c>
      <c r="AB61" s="29">
        <v>2115093.2634618487</v>
      </c>
      <c r="AC61" s="29">
        <v>4103091.3841525726</v>
      </c>
      <c r="AD61" s="29">
        <v>254599.93468389247</v>
      </c>
      <c r="AE61" s="29">
        <v>7451077.5530041428</v>
      </c>
      <c r="AF61" s="29">
        <v>2575679.0911466815</v>
      </c>
      <c r="AG61" s="29">
        <v>299030.13155455748</v>
      </c>
      <c r="AH61" s="29">
        <v>165975.2060339537</v>
      </c>
      <c r="AI61" s="29">
        <v>161368.8904084494</v>
      </c>
      <c r="AJ61" s="29">
        <v>869004.5535552908</v>
      </c>
      <c r="AK61" s="29">
        <v>374278.1691129161</v>
      </c>
      <c r="AL61" s="29">
        <v>1169660.3462206791</v>
      </c>
      <c r="AM61" s="29">
        <v>482664.6143688396</v>
      </c>
      <c r="AN61" s="29">
        <v>833037.15913675865</v>
      </c>
      <c r="AO61" s="29">
        <v>642165.28423724521</v>
      </c>
      <c r="AP61" s="29">
        <v>3384545.3014872028</v>
      </c>
      <c r="AQ61" s="29">
        <v>1587004.8150914605</v>
      </c>
      <c r="AR61" s="29">
        <v>118443.27691334621</v>
      </c>
      <c r="AS61" s="29">
        <v>79542.696356883491</v>
      </c>
      <c r="AT61" s="29">
        <v>924715.58105625131</v>
      </c>
      <c r="AU61" s="29">
        <v>781910.33769967081</v>
      </c>
      <c r="AV61" s="29">
        <v>1928.2114752772895</v>
      </c>
      <c r="AW61" s="29">
        <v>1129.1555241018841</v>
      </c>
      <c r="AX61" s="29">
        <v>2967995.1919380352</v>
      </c>
      <c r="AY61" s="29">
        <v>1944787.3066301595</v>
      </c>
      <c r="AZ61" s="29">
        <v>1133004.4601539075</v>
      </c>
      <c r="BA61" s="29">
        <v>2230.3541977099821</v>
      </c>
      <c r="BB61" s="29">
        <v>358621.77478522173</v>
      </c>
      <c r="BC61" s="29">
        <v>1030037.4542138651</v>
      </c>
      <c r="BD61" s="29">
        <v>2228469.7645003884</v>
      </c>
      <c r="BE61" s="29">
        <v>777390.93609138275</v>
      </c>
      <c r="BF61" s="29">
        <v>13723.786358609728</v>
      </c>
      <c r="BG61" s="29">
        <v>2297767.9843288073</v>
      </c>
      <c r="BH61" s="29">
        <v>2882231.2317197314</v>
      </c>
      <c r="BI61" s="29">
        <v>49100.926101018085</v>
      </c>
      <c r="BJ61" s="29">
        <v>2639054.9438383454</v>
      </c>
      <c r="BK61" s="29">
        <v>137853.7225828782</v>
      </c>
      <c r="BL61" s="29">
        <v>1755239.5447877699</v>
      </c>
      <c r="BM61" s="29">
        <v>2346801.377465345</v>
      </c>
      <c r="BN61" s="29">
        <v>825022.69625859009</v>
      </c>
      <c r="BO61" s="29">
        <v>652369.80839694373</v>
      </c>
      <c r="BP61" s="29">
        <v>555915.08198569261</v>
      </c>
      <c r="BQ61" s="29">
        <v>61258.575345648278</v>
      </c>
      <c r="BR61" s="29">
        <v>281133.20893537166</v>
      </c>
      <c r="BS61" s="29">
        <v>0</v>
      </c>
      <c r="BT61" s="59">
        <f t="shared" si="0"/>
        <v>58106350.416610353</v>
      </c>
      <c r="BU61" s="29">
        <v>2437255.5242565717</v>
      </c>
      <c r="BV61" s="29">
        <v>0</v>
      </c>
      <c r="BW61" s="29">
        <v>0</v>
      </c>
      <c r="BX61" s="29">
        <v>1437151</v>
      </c>
      <c r="BY61" s="29">
        <v>201838</v>
      </c>
      <c r="BZ61" s="29">
        <v>0</v>
      </c>
      <c r="CA61" s="29">
        <v>0</v>
      </c>
      <c r="CB61" s="29">
        <v>0</v>
      </c>
      <c r="CC61" s="29">
        <v>0</v>
      </c>
      <c r="CD61" s="29">
        <v>74114</v>
      </c>
      <c r="CE61" s="29">
        <v>0</v>
      </c>
      <c r="CF61" s="29">
        <v>380631.00000000012</v>
      </c>
      <c r="CG61" s="29">
        <v>0</v>
      </c>
      <c r="CH61" s="29">
        <v>-122007.88791315367</v>
      </c>
      <c r="CI61" s="29">
        <v>1410391.5261326311</v>
      </c>
      <c r="CJ61" s="38">
        <f t="shared" si="2"/>
        <v>63925723.579086401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62881</v>
      </c>
      <c r="D62" s="29">
        <v>18524.268970767509</v>
      </c>
      <c r="E62" s="29">
        <v>6920</v>
      </c>
      <c r="F62" s="29">
        <v>12501</v>
      </c>
      <c r="G62" s="29">
        <v>46285</v>
      </c>
      <c r="H62" s="29">
        <v>1629</v>
      </c>
      <c r="I62" s="29">
        <v>2980</v>
      </c>
      <c r="J62" s="29">
        <v>357</v>
      </c>
      <c r="K62" s="29">
        <v>2027.9999999999998</v>
      </c>
      <c r="L62" s="29">
        <v>15027.999999999998</v>
      </c>
      <c r="M62" s="29">
        <v>18936</v>
      </c>
      <c r="N62" s="29">
        <v>128567.99999999999</v>
      </c>
      <c r="O62" s="29">
        <v>2253</v>
      </c>
      <c r="P62" s="29">
        <v>6182</v>
      </c>
      <c r="Q62" s="29">
        <v>31</v>
      </c>
      <c r="R62" s="29">
        <v>7167</v>
      </c>
      <c r="S62" s="29">
        <v>18484</v>
      </c>
      <c r="T62" s="29">
        <v>3821.0000000000005</v>
      </c>
      <c r="U62" s="29">
        <v>36508</v>
      </c>
      <c r="V62" s="29">
        <v>2246</v>
      </c>
      <c r="W62" s="29">
        <v>869.00000000000011</v>
      </c>
      <c r="X62" s="29">
        <v>5095</v>
      </c>
      <c r="Y62" s="29">
        <v>28746</v>
      </c>
      <c r="Z62" s="29">
        <v>190791</v>
      </c>
      <c r="AA62" s="29">
        <v>31275.000000000004</v>
      </c>
      <c r="AB62" s="29">
        <v>212097</v>
      </c>
      <c r="AC62" s="29">
        <v>182762.21422448894</v>
      </c>
      <c r="AD62" s="29">
        <v>57719.000000000007</v>
      </c>
      <c r="AE62" s="29">
        <v>784936</v>
      </c>
      <c r="AF62" s="29">
        <v>276435</v>
      </c>
      <c r="AG62" s="29">
        <v>214052</v>
      </c>
      <c r="AH62" s="29">
        <v>15485</v>
      </c>
      <c r="AI62" s="29">
        <v>30643</v>
      </c>
      <c r="AJ62" s="29">
        <v>339252.15651729552</v>
      </c>
      <c r="AK62" s="29">
        <v>94788</v>
      </c>
      <c r="AL62" s="29">
        <v>159172</v>
      </c>
      <c r="AM62" s="29">
        <v>155059</v>
      </c>
      <c r="AN62" s="29">
        <v>49596</v>
      </c>
      <c r="AO62" s="29">
        <v>154409</v>
      </c>
      <c r="AP62" s="29">
        <v>662565</v>
      </c>
      <c r="AQ62" s="29">
        <v>296602</v>
      </c>
      <c r="AR62" s="29">
        <v>321842</v>
      </c>
      <c r="AS62" s="29">
        <v>3437.0000000000005</v>
      </c>
      <c r="AT62" s="29">
        <v>141307</v>
      </c>
      <c r="AU62" s="29">
        <v>146331.50078066869</v>
      </c>
      <c r="AV62" s="29">
        <v>37</v>
      </c>
      <c r="AW62" s="29">
        <v>18</v>
      </c>
      <c r="AX62" s="29">
        <v>410081</v>
      </c>
      <c r="AY62" s="29">
        <v>393748.28911867656</v>
      </c>
      <c r="AZ62" s="29">
        <v>75419.48361970851</v>
      </c>
      <c r="BA62" s="29">
        <v>51051.16464843737</v>
      </c>
      <c r="BB62" s="29">
        <v>49952.999999999993</v>
      </c>
      <c r="BC62" s="29">
        <v>140810</v>
      </c>
      <c r="BD62" s="29">
        <v>1215531</v>
      </c>
      <c r="BE62" s="29">
        <v>230453.31445881011</v>
      </c>
      <c r="BF62" s="29">
        <v>3181.0648517094187</v>
      </c>
      <c r="BG62" s="29">
        <v>392493.90980227012</v>
      </c>
      <c r="BH62" s="29">
        <v>3929002.5746745998</v>
      </c>
      <c r="BI62" s="29">
        <v>252</v>
      </c>
      <c r="BJ62" s="29">
        <v>739131.90661235142</v>
      </c>
      <c r="BK62" s="29">
        <v>36963</v>
      </c>
      <c r="BL62" s="29">
        <v>800630.11194380745</v>
      </c>
      <c r="BM62" s="29">
        <v>1461166.4743815036</v>
      </c>
      <c r="BN62" s="29">
        <v>228796.06962268215</v>
      </c>
      <c r="BO62" s="29">
        <v>97032.085369367298</v>
      </c>
      <c r="BP62" s="29">
        <v>88420.415382792911</v>
      </c>
      <c r="BQ62" s="29">
        <v>7917</v>
      </c>
      <c r="BR62" s="29">
        <v>92258</v>
      </c>
      <c r="BS62" s="29">
        <v>0</v>
      </c>
      <c r="BT62" s="59">
        <f t="shared" si="0"/>
        <v>15392942.004979938</v>
      </c>
      <c r="BU62" s="29">
        <v>1439337</v>
      </c>
      <c r="BV62" s="29">
        <v>0</v>
      </c>
      <c r="BW62" s="29">
        <v>0</v>
      </c>
      <c r="BX62" s="29">
        <v>15471367.000000002</v>
      </c>
      <c r="BY62" s="29">
        <v>142442094</v>
      </c>
      <c r="BZ62" s="29">
        <v>220551.00000000003</v>
      </c>
      <c r="CA62" s="29">
        <v>202845</v>
      </c>
      <c r="CB62" s="29">
        <v>0</v>
      </c>
      <c r="CC62" s="29">
        <v>0</v>
      </c>
      <c r="CD62" s="29">
        <v>0</v>
      </c>
      <c r="CE62" s="29">
        <v>0</v>
      </c>
      <c r="CF62" s="29">
        <v>1999747.9157617136</v>
      </c>
      <c r="CG62" s="29">
        <v>0</v>
      </c>
      <c r="CH62" s="29">
        <v>0</v>
      </c>
      <c r="CI62" s="29">
        <v>1298442.0792583486</v>
      </c>
      <c r="CJ62" s="38">
        <f t="shared" si="2"/>
        <v>178467326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6296.0442880774117</v>
      </c>
      <c r="D63" s="29">
        <v>1.9712104781178736</v>
      </c>
      <c r="E63" s="29">
        <v>78.848391698622237</v>
      </c>
      <c r="F63" s="29">
        <v>14062.610743546022</v>
      </c>
      <c r="G63" s="29">
        <v>79282.058977009656</v>
      </c>
      <c r="H63" s="29">
        <v>2768.5641722391629</v>
      </c>
      <c r="I63" s="29">
        <v>9949.6814338345357</v>
      </c>
      <c r="J63" s="29">
        <v>2447.257122595649</v>
      </c>
      <c r="K63" s="29">
        <v>29243.884606806092</v>
      </c>
      <c r="L63" s="29">
        <v>9465.7494246418501</v>
      </c>
      <c r="M63" s="29">
        <v>57647.046039639754</v>
      </c>
      <c r="N63" s="29">
        <v>16287.141247447125</v>
      </c>
      <c r="O63" s="29">
        <v>6798.7032036350774</v>
      </c>
      <c r="P63" s="29">
        <v>9104.0329117427864</v>
      </c>
      <c r="Q63" s="29">
        <v>5566.6970814958249</v>
      </c>
      <c r="R63" s="29">
        <v>21552.22375085876</v>
      </c>
      <c r="S63" s="29">
        <v>31681.284654874955</v>
      </c>
      <c r="T63" s="29">
        <v>7752.7698845237646</v>
      </c>
      <c r="U63" s="29">
        <v>75305.14592149487</v>
      </c>
      <c r="V63" s="29">
        <v>2764.621750820857</v>
      </c>
      <c r="W63" s="29">
        <v>2830.6573107960021</v>
      </c>
      <c r="X63" s="29">
        <v>11999.759684157842</v>
      </c>
      <c r="Y63" s="29">
        <v>5531.2148749548051</v>
      </c>
      <c r="Z63" s="29">
        <v>1229.0493513024919</v>
      </c>
      <c r="AA63" s="29">
        <v>739.20367345645525</v>
      </c>
      <c r="AB63" s="29">
        <v>22683.696686946438</v>
      </c>
      <c r="AC63" s="29">
        <v>24800.77601851277</v>
      </c>
      <c r="AD63" s="29">
        <v>90330.688900646273</v>
      </c>
      <c r="AE63" s="29">
        <v>270287.3679637168</v>
      </c>
      <c r="AF63" s="29">
        <v>55430.42078495954</v>
      </c>
      <c r="AG63" s="29">
        <v>138838.21932155054</v>
      </c>
      <c r="AH63" s="29">
        <v>12301.334710149602</v>
      </c>
      <c r="AI63" s="29">
        <v>2.956814688698334</v>
      </c>
      <c r="AJ63" s="29">
        <v>97361.00849098248</v>
      </c>
      <c r="AK63" s="29">
        <v>20115.210335502215</v>
      </c>
      <c r="AL63" s="29">
        <v>18942.342246182245</v>
      </c>
      <c r="AM63" s="29">
        <v>7408.7926585947689</v>
      </c>
      <c r="AN63" s="29">
        <v>3240.6814992695981</v>
      </c>
      <c r="AO63" s="29">
        <v>22273.691477612203</v>
      </c>
      <c r="AP63" s="29">
        <v>103249.01404647509</v>
      </c>
      <c r="AQ63" s="29">
        <v>23430.785943028546</v>
      </c>
      <c r="AR63" s="29">
        <v>27107.091461567066</v>
      </c>
      <c r="AS63" s="29">
        <v>102.50290938707477</v>
      </c>
      <c r="AT63" s="29">
        <v>12437.348253262138</v>
      </c>
      <c r="AU63" s="29">
        <v>17606.847067714265</v>
      </c>
      <c r="AV63" s="29">
        <v>529.26982965709169</v>
      </c>
      <c r="AW63" s="29">
        <v>540.11148313556237</v>
      </c>
      <c r="AX63" s="29">
        <v>66918.632010126632</v>
      </c>
      <c r="AY63" s="29">
        <v>33514.509290914219</v>
      </c>
      <c r="AZ63" s="29">
        <v>7712.3608354916487</v>
      </c>
      <c r="BA63" s="29">
        <v>0</v>
      </c>
      <c r="BB63" s="29">
        <v>2551.7311276289838</v>
      </c>
      <c r="BC63" s="29">
        <v>22595.977967317813</v>
      </c>
      <c r="BD63" s="29">
        <v>53004.846846976616</v>
      </c>
      <c r="BE63" s="29">
        <v>16513.81006657871</v>
      </c>
      <c r="BF63" s="29">
        <v>182.33690580306393</v>
      </c>
      <c r="BG63" s="29">
        <v>32168.173419126953</v>
      </c>
      <c r="BH63" s="29">
        <v>193466.35630524618</v>
      </c>
      <c r="BI63" s="29">
        <v>4.0542919652884789E-6</v>
      </c>
      <c r="BJ63" s="29">
        <v>151260.78343400388</v>
      </c>
      <c r="BK63" s="29">
        <v>12226.428737767612</v>
      </c>
      <c r="BL63" s="29">
        <v>2276733.5118291699</v>
      </c>
      <c r="BM63" s="29">
        <v>492949.30325029499</v>
      </c>
      <c r="BN63" s="29">
        <v>5437.5863084764851</v>
      </c>
      <c r="BO63" s="29">
        <v>3846.8162778266428</v>
      </c>
      <c r="BP63" s="29">
        <v>3844.8447091771691</v>
      </c>
      <c r="BQ63" s="29">
        <v>2081.5975438545352</v>
      </c>
      <c r="BR63" s="29">
        <v>19851.068259256408</v>
      </c>
      <c r="BS63" s="29">
        <v>0</v>
      </c>
      <c r="BT63" s="59">
        <f t="shared" si="0"/>
        <v>4776267.0557447616</v>
      </c>
      <c r="BU63" s="29">
        <v>375126.52458207629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894</v>
      </c>
      <c r="CG63" s="29">
        <v>0</v>
      </c>
      <c r="CH63" s="29">
        <v>-8183.4774534207563</v>
      </c>
      <c r="CI63" s="29">
        <v>3410.8971265223686</v>
      </c>
      <c r="CJ63" s="38">
        <f t="shared" si="2"/>
        <v>5147514.9999999385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5520.9250177297299</v>
      </c>
      <c r="D64" s="29">
        <v>30660.599391173899</v>
      </c>
      <c r="E64" s="29">
        <v>440.8120029556901</v>
      </c>
      <c r="F64" s="29">
        <v>6989.5465138274931</v>
      </c>
      <c r="G64" s="29">
        <v>7596.1134846778205</v>
      </c>
      <c r="H64" s="29">
        <v>463.84764797196033</v>
      </c>
      <c r="I64" s="29">
        <v>888.45468127337972</v>
      </c>
      <c r="J64" s="29">
        <v>109.61762086435708</v>
      </c>
      <c r="K64" s="29">
        <v>392.86027883754161</v>
      </c>
      <c r="L64" s="29">
        <v>1081.6773614114645</v>
      </c>
      <c r="M64" s="29">
        <v>6558.6721283766647</v>
      </c>
      <c r="N64" s="29">
        <v>172657.93695871427</v>
      </c>
      <c r="O64" s="29">
        <v>706.10535893570227</v>
      </c>
      <c r="P64" s="29">
        <v>2106.09774973304</v>
      </c>
      <c r="Q64" s="29">
        <v>14.336552243630937</v>
      </c>
      <c r="R64" s="29">
        <v>2818.2552591054382</v>
      </c>
      <c r="S64" s="29">
        <v>5786.0262321048313</v>
      </c>
      <c r="T64" s="29">
        <v>1243.4644885523758</v>
      </c>
      <c r="U64" s="29">
        <v>9663.4936191014549</v>
      </c>
      <c r="V64" s="29">
        <v>604.82450659100584</v>
      </c>
      <c r="W64" s="29">
        <v>175.07408252867515</v>
      </c>
      <c r="X64" s="29">
        <v>1755.9086557633568</v>
      </c>
      <c r="Y64" s="29">
        <v>6420.1845641712607</v>
      </c>
      <c r="Z64" s="29">
        <v>6858.7528277736174</v>
      </c>
      <c r="AA64" s="29">
        <v>3526.9662710561079</v>
      </c>
      <c r="AB64" s="29">
        <v>15352.263576448628</v>
      </c>
      <c r="AC64" s="29">
        <v>97754.7230832309</v>
      </c>
      <c r="AD64" s="29">
        <v>9358.8380738713422</v>
      </c>
      <c r="AE64" s="29">
        <v>270382.84139678662</v>
      </c>
      <c r="AF64" s="29">
        <v>75462.137512136615</v>
      </c>
      <c r="AG64" s="29">
        <v>71172.163253363949</v>
      </c>
      <c r="AH64" s="29">
        <v>2305.6311754679318</v>
      </c>
      <c r="AI64" s="29">
        <v>62.9156543224316</v>
      </c>
      <c r="AJ64" s="29">
        <v>73917.663513919717</v>
      </c>
      <c r="AK64" s="29">
        <v>45339.442540915174</v>
      </c>
      <c r="AL64" s="29">
        <v>45442.197787266748</v>
      </c>
      <c r="AM64" s="29">
        <v>39656.195098004464</v>
      </c>
      <c r="AN64" s="29">
        <v>13032.763530568622</v>
      </c>
      <c r="AO64" s="29">
        <v>39734.843415044161</v>
      </c>
      <c r="AP64" s="29">
        <v>165181.00994061632</v>
      </c>
      <c r="AQ64" s="29">
        <v>106320.40718635403</v>
      </c>
      <c r="AR64" s="29">
        <v>100898.36597543774</v>
      </c>
      <c r="AS64" s="29">
        <v>802.24070371630512</v>
      </c>
      <c r="AT64" s="29">
        <v>27052.060578786368</v>
      </c>
      <c r="AU64" s="29">
        <v>11739.893414848266</v>
      </c>
      <c r="AV64" s="29">
        <v>33.053166088917884</v>
      </c>
      <c r="AW64" s="29">
        <v>2.2934909828903516</v>
      </c>
      <c r="AX64" s="29">
        <v>253758.02885699627</v>
      </c>
      <c r="AY64" s="29">
        <v>232153.01831865861</v>
      </c>
      <c r="AZ64" s="29">
        <v>74817.532221206551</v>
      </c>
      <c r="BA64" s="29">
        <v>2510.2341464570482</v>
      </c>
      <c r="BB64" s="29">
        <v>10746.877696676322</v>
      </c>
      <c r="BC64" s="29">
        <v>76802.930132663998</v>
      </c>
      <c r="BD64" s="29">
        <v>306683.86754015414</v>
      </c>
      <c r="BE64" s="29">
        <v>101717.00029310747</v>
      </c>
      <c r="BF64" s="29">
        <v>4924.2096920509266</v>
      </c>
      <c r="BG64" s="29">
        <v>189025.07350435786</v>
      </c>
      <c r="BH64" s="29">
        <v>1276653.7306537111</v>
      </c>
      <c r="BI64" s="29">
        <v>2371.6628992936821</v>
      </c>
      <c r="BJ64" s="29">
        <v>2807158.8189022057</v>
      </c>
      <c r="BK64" s="29">
        <v>6831.1876033553126</v>
      </c>
      <c r="BL64" s="29">
        <v>963021.05312344804</v>
      </c>
      <c r="BM64" s="29">
        <v>349079.4714796755</v>
      </c>
      <c r="BN64" s="29">
        <v>52542.741718553145</v>
      </c>
      <c r="BO64" s="29">
        <v>45109.024234010867</v>
      </c>
      <c r="BP64" s="29">
        <v>64408.385428933114</v>
      </c>
      <c r="BQ64" s="29">
        <v>2181.0637847423063</v>
      </c>
      <c r="BR64" s="29">
        <v>10106.85753720267</v>
      </c>
      <c r="BS64" s="29">
        <v>0</v>
      </c>
      <c r="BT64" s="59">
        <f t="shared" si="0"/>
        <v>8318647.2670911131</v>
      </c>
      <c r="BU64" s="29">
        <v>6969138</v>
      </c>
      <c r="BV64" s="29">
        <v>15914811</v>
      </c>
      <c r="BW64" s="29">
        <v>0</v>
      </c>
      <c r="BX64" s="29">
        <v>104883985</v>
      </c>
      <c r="BY64" s="29">
        <v>12000399.999999998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16335160.153133228</v>
      </c>
      <c r="CG64" s="29">
        <v>0</v>
      </c>
      <c r="CH64" s="29">
        <v>-279889</v>
      </c>
      <c r="CI64" s="29">
        <v>438006.57977566036</v>
      </c>
      <c r="CJ64" s="38">
        <f t="shared" si="2"/>
        <v>164580259.00000003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833.99541159236639</v>
      </c>
      <c r="D65" s="29">
        <v>11.687623385678807</v>
      </c>
      <c r="E65" s="29">
        <v>22.540416529523412</v>
      </c>
      <c r="F65" s="29">
        <v>0</v>
      </c>
      <c r="G65" s="29">
        <v>10968.834547459563</v>
      </c>
      <c r="H65" s="29">
        <v>951.70647569098855</v>
      </c>
      <c r="I65" s="29">
        <v>1350.7553312877365</v>
      </c>
      <c r="J65" s="29">
        <v>318.90515238066462</v>
      </c>
      <c r="K65" s="29">
        <v>1135.3691288945126</v>
      </c>
      <c r="L65" s="29">
        <v>3108.9078205905626</v>
      </c>
      <c r="M65" s="29">
        <v>7918.3648437973907</v>
      </c>
      <c r="N65" s="29">
        <v>110666.7665180253</v>
      </c>
      <c r="O65" s="29">
        <v>2553.7457097708193</v>
      </c>
      <c r="P65" s="29">
        <v>2401.8066057569949</v>
      </c>
      <c r="Q65" s="29">
        <v>13.357283869347208</v>
      </c>
      <c r="R65" s="29">
        <v>7289.737671696239</v>
      </c>
      <c r="S65" s="29">
        <v>20099.372902400213</v>
      </c>
      <c r="T65" s="29">
        <v>2983.6832843154325</v>
      </c>
      <c r="U65" s="29">
        <v>35734.908501712955</v>
      </c>
      <c r="V65" s="29">
        <v>979.25587367151707</v>
      </c>
      <c r="W65" s="29">
        <v>119.38072458229067</v>
      </c>
      <c r="X65" s="29">
        <v>4441.2968865579469</v>
      </c>
      <c r="Y65" s="29">
        <v>17260.115249922095</v>
      </c>
      <c r="Z65" s="29">
        <v>0</v>
      </c>
      <c r="AA65" s="29">
        <v>365.65564592337984</v>
      </c>
      <c r="AB65" s="29">
        <v>0</v>
      </c>
      <c r="AC65" s="29">
        <v>4235.0938168248995</v>
      </c>
      <c r="AD65" s="29">
        <v>1049.3816139855901</v>
      </c>
      <c r="AE65" s="29">
        <v>187413.54548008519</v>
      </c>
      <c r="AF65" s="29">
        <v>46622.764515714596</v>
      </c>
      <c r="AG65" s="29">
        <v>2330.0112049592535</v>
      </c>
      <c r="AH65" s="29">
        <v>0</v>
      </c>
      <c r="AI65" s="29">
        <v>3.3393209673368021</v>
      </c>
      <c r="AJ65" s="29">
        <v>6924.9168560146945</v>
      </c>
      <c r="AK65" s="29">
        <v>4023.046935399012</v>
      </c>
      <c r="AL65" s="29">
        <v>5180.956480823048</v>
      </c>
      <c r="AM65" s="29">
        <v>3519.6442995729894</v>
      </c>
      <c r="AN65" s="29">
        <v>13926.638094278132</v>
      </c>
      <c r="AO65" s="29">
        <v>3098.8898576885517</v>
      </c>
      <c r="AP65" s="29">
        <v>25178.480093719489</v>
      </c>
      <c r="AQ65" s="29">
        <v>68803.369211007463</v>
      </c>
      <c r="AR65" s="29">
        <v>292156.35660205496</v>
      </c>
      <c r="AS65" s="29">
        <v>311.39168020415678</v>
      </c>
      <c r="AT65" s="29">
        <v>1140.3781103455178</v>
      </c>
      <c r="AU65" s="29">
        <v>0</v>
      </c>
      <c r="AV65" s="29">
        <v>0</v>
      </c>
      <c r="AW65" s="29">
        <v>0</v>
      </c>
      <c r="AX65" s="29">
        <v>19552.559093998811</v>
      </c>
      <c r="AY65" s="29">
        <v>250589.3240308883</v>
      </c>
      <c r="AZ65" s="29">
        <v>8880.0892823903905</v>
      </c>
      <c r="BA65" s="29">
        <v>0</v>
      </c>
      <c r="BB65" s="29">
        <v>19761.266654457362</v>
      </c>
      <c r="BC65" s="29">
        <v>13968.379606369843</v>
      </c>
      <c r="BD65" s="29">
        <v>5596.7019412564814</v>
      </c>
      <c r="BE65" s="29">
        <v>3901.1617200912192</v>
      </c>
      <c r="BF65" s="29">
        <v>203.69857900754496</v>
      </c>
      <c r="BG65" s="29">
        <v>7841.5604615486445</v>
      </c>
      <c r="BH65" s="29">
        <v>164798.82905903851</v>
      </c>
      <c r="BI65" s="29">
        <v>7253.0051410555343</v>
      </c>
      <c r="BJ65" s="29">
        <v>185938.40044276416</v>
      </c>
      <c r="BK65" s="29">
        <v>1099.4714284956422</v>
      </c>
      <c r="BL65" s="29">
        <v>52108.434034807135</v>
      </c>
      <c r="BM65" s="29">
        <v>90870.436993410898</v>
      </c>
      <c r="BN65" s="29">
        <v>32189.384464643103</v>
      </c>
      <c r="BO65" s="29">
        <v>16532.978109284504</v>
      </c>
      <c r="BP65" s="29">
        <v>40764.760708764014</v>
      </c>
      <c r="BQ65" s="29">
        <v>1037.6939905999113</v>
      </c>
      <c r="BR65" s="29">
        <v>2734.0690420070068</v>
      </c>
      <c r="BS65" s="29">
        <v>0</v>
      </c>
      <c r="BT65" s="59">
        <f t="shared" si="0"/>
        <v>1823070.5585683375</v>
      </c>
      <c r="BU65" s="29">
        <v>3722251.2689718418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49197</v>
      </c>
      <c r="CG65" s="29">
        <v>0</v>
      </c>
      <c r="CH65" s="29">
        <v>-11150.827540179416</v>
      </c>
      <c r="CI65" s="29">
        <v>464491</v>
      </c>
      <c r="CJ65" s="38">
        <f t="shared" si="2"/>
        <v>6047859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345.34928524789092</v>
      </c>
      <c r="D66" s="29">
        <v>48.441924357467109</v>
      </c>
      <c r="E66" s="29">
        <v>48.827686638240493</v>
      </c>
      <c r="F66" s="29">
        <v>29039.187383201199</v>
      </c>
      <c r="G66" s="29">
        <v>131616.68792636241</v>
      </c>
      <c r="H66" s="29">
        <v>6603.2777221064362</v>
      </c>
      <c r="I66" s="29">
        <v>8096.2938316120062</v>
      </c>
      <c r="J66" s="29">
        <v>5031.5392858624282</v>
      </c>
      <c r="K66" s="29">
        <v>3166.4302832436661</v>
      </c>
      <c r="L66" s="29">
        <v>36918.613883866339</v>
      </c>
      <c r="M66" s="29">
        <v>23252.956479138287</v>
      </c>
      <c r="N66" s="29">
        <v>2021144.6052435578</v>
      </c>
      <c r="O66" s="29">
        <v>20471.364723601633</v>
      </c>
      <c r="P66" s="29">
        <v>13867.032225175582</v>
      </c>
      <c r="Q66" s="29">
        <v>5252.7151560418815</v>
      </c>
      <c r="R66" s="29">
        <v>36021.890704244979</v>
      </c>
      <c r="S66" s="29">
        <v>13467.915456275116</v>
      </c>
      <c r="T66" s="29">
        <v>10413.322652361172</v>
      </c>
      <c r="U66" s="29">
        <v>91446.705646824965</v>
      </c>
      <c r="V66" s="29">
        <v>3464.9787413086337</v>
      </c>
      <c r="W66" s="29">
        <v>1502.1347283464622</v>
      </c>
      <c r="X66" s="29">
        <v>29347.965543357102</v>
      </c>
      <c r="Y66" s="29">
        <v>12552.922566810781</v>
      </c>
      <c r="Z66" s="29">
        <v>47202.590083175623</v>
      </c>
      <c r="AA66" s="29">
        <v>1645.1814219718972</v>
      </c>
      <c r="AB66" s="29">
        <v>27032.943388907443</v>
      </c>
      <c r="AC66" s="29">
        <v>21739.640729688632</v>
      </c>
      <c r="AD66" s="29">
        <v>2286.4642598529181</v>
      </c>
      <c r="AE66" s="29">
        <v>14292.313417048481</v>
      </c>
      <c r="AF66" s="29">
        <v>11181.867625850928</v>
      </c>
      <c r="AG66" s="29">
        <v>4053.5524979031361</v>
      </c>
      <c r="AH66" s="29">
        <v>44677.480061206043</v>
      </c>
      <c r="AI66" s="29">
        <v>10798.035731532851</v>
      </c>
      <c r="AJ66" s="29">
        <v>42089.183208469323</v>
      </c>
      <c r="AK66" s="29">
        <v>8919.6952347298575</v>
      </c>
      <c r="AL66" s="29">
        <v>2933.622027852256</v>
      </c>
      <c r="AM66" s="29">
        <v>28087.029652082478</v>
      </c>
      <c r="AN66" s="29">
        <v>30710.174192938161</v>
      </c>
      <c r="AO66" s="29">
        <v>47940.500498914516</v>
      </c>
      <c r="AP66" s="29">
        <v>114687.47853361553</v>
      </c>
      <c r="AQ66" s="29">
        <v>68214.652413746342</v>
      </c>
      <c r="AR66" s="29">
        <v>90418.457360704662</v>
      </c>
      <c r="AS66" s="29">
        <v>7070.7524992218659</v>
      </c>
      <c r="AT66" s="29">
        <v>22400.206120630857</v>
      </c>
      <c r="AU66" s="29">
        <v>29051.64444520104</v>
      </c>
      <c r="AV66" s="29">
        <v>49.20986464379348</v>
      </c>
      <c r="AW66" s="29">
        <v>0.4650942609712046</v>
      </c>
      <c r="AX66" s="29">
        <v>60908.707347452801</v>
      </c>
      <c r="AY66" s="29">
        <v>87368.396490452462</v>
      </c>
      <c r="AZ66" s="29">
        <v>118308.97626319507</v>
      </c>
      <c r="BA66" s="29">
        <v>17861.339619993996</v>
      </c>
      <c r="BB66" s="29">
        <v>19875.493535182632</v>
      </c>
      <c r="BC66" s="29">
        <v>33379.682719944656</v>
      </c>
      <c r="BD66" s="29">
        <v>48866.28059973949</v>
      </c>
      <c r="BE66" s="29">
        <v>37660.375516488304</v>
      </c>
      <c r="BF66" s="29">
        <v>12964.393449464187</v>
      </c>
      <c r="BG66" s="29">
        <v>81929.616694461874</v>
      </c>
      <c r="BH66" s="29">
        <v>1282056.8457298395</v>
      </c>
      <c r="BI66" s="29">
        <v>4229.1761797506906</v>
      </c>
      <c r="BJ66" s="29">
        <v>886538.32743351767</v>
      </c>
      <c r="BK66" s="29">
        <v>3996.1163772000773</v>
      </c>
      <c r="BL66" s="29">
        <v>2013763.9513524333</v>
      </c>
      <c r="BM66" s="29">
        <v>2386438.6194538535</v>
      </c>
      <c r="BN66" s="29">
        <v>56745.827298757358</v>
      </c>
      <c r="BO66" s="29">
        <v>22201.874430966418</v>
      </c>
      <c r="BP66" s="29">
        <v>7414.1011113302557</v>
      </c>
      <c r="BQ66" s="29">
        <v>215.61992224534066</v>
      </c>
      <c r="BR66" s="29">
        <v>1242.1775125070621</v>
      </c>
      <c r="BS66" s="29">
        <v>0</v>
      </c>
      <c r="BT66" s="59">
        <f t="shared" si="0"/>
        <v>10364570.198482467</v>
      </c>
      <c r="BU66" s="29">
        <v>18366386.206718471</v>
      </c>
      <c r="BV66" s="29">
        <v>0</v>
      </c>
      <c r="BW66" s="29">
        <v>20229835.098420501</v>
      </c>
      <c r="BX66" s="29">
        <v>125107389</v>
      </c>
      <c r="BY66" s="29">
        <v>1829603.0000000002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2419027.0000000005</v>
      </c>
      <c r="CG66" s="29">
        <v>0</v>
      </c>
      <c r="CH66" s="29">
        <v>-49060.466249738267</v>
      </c>
      <c r="CI66" s="29">
        <v>433025.96262711537</v>
      </c>
      <c r="CJ66" s="38">
        <f t="shared" si="2"/>
        <v>178700775.99999881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10636.716777275386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5606.6424677343466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15017.963555031536</v>
      </c>
      <c r="AV67" s="29">
        <v>0</v>
      </c>
      <c r="AW67" s="29">
        <v>0</v>
      </c>
      <c r="AX67" s="29">
        <v>0</v>
      </c>
      <c r="AY67" s="29">
        <v>6841.3531101376193</v>
      </c>
      <c r="AZ67" s="29">
        <v>0</v>
      </c>
      <c r="BA67" s="29">
        <v>5350.1388145585406</v>
      </c>
      <c r="BB67" s="29">
        <v>0</v>
      </c>
      <c r="BC67" s="29">
        <v>0</v>
      </c>
      <c r="BD67" s="29">
        <v>0</v>
      </c>
      <c r="BE67" s="29">
        <v>11579.924202611575</v>
      </c>
      <c r="BF67" s="29">
        <v>0</v>
      </c>
      <c r="BG67" s="29">
        <v>12819.086844335654</v>
      </c>
      <c r="BH67" s="29">
        <v>395001.7904466982</v>
      </c>
      <c r="BI67" s="29">
        <v>0</v>
      </c>
      <c r="BJ67" s="29">
        <v>60548.697593533347</v>
      </c>
      <c r="BK67" s="29">
        <v>0</v>
      </c>
      <c r="BL67" s="29">
        <v>63660.439641886682</v>
      </c>
      <c r="BM67" s="29">
        <v>148977.80121058883</v>
      </c>
      <c r="BN67" s="29">
        <v>17777.107257176842</v>
      </c>
      <c r="BO67" s="29">
        <v>5509.4518979462373</v>
      </c>
      <c r="BP67" s="29">
        <v>1438.8861804852691</v>
      </c>
      <c r="BQ67" s="29">
        <v>0</v>
      </c>
      <c r="BR67" s="29">
        <v>0</v>
      </c>
      <c r="BS67" s="29">
        <v>0</v>
      </c>
      <c r="BT67" s="59">
        <f t="shared" si="0"/>
        <v>760765.99999999988</v>
      </c>
      <c r="BU67" s="29">
        <v>18909168</v>
      </c>
      <c r="BV67" s="29">
        <v>5200041.0000000009</v>
      </c>
      <c r="BW67" s="29">
        <v>0</v>
      </c>
      <c r="BX67" s="29">
        <v>132603704</v>
      </c>
      <c r="BY67" s="29">
        <v>135788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226362</v>
      </c>
      <c r="CG67" s="29">
        <v>0</v>
      </c>
      <c r="CH67" s="29">
        <v>0</v>
      </c>
      <c r="CI67" s="29">
        <v>633407</v>
      </c>
      <c r="CJ67" s="38">
        <f t="shared" si="2"/>
        <v>158469236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93.166091109808747</v>
      </c>
      <c r="D68" s="29">
        <v>13.065326861083873</v>
      </c>
      <c r="E68" s="29">
        <v>13.169299001100686</v>
      </c>
      <c r="F68" s="29">
        <v>466.11763116092095</v>
      </c>
      <c r="G68" s="29">
        <v>1014.4113837674081</v>
      </c>
      <c r="H68" s="29">
        <v>58.064439341768043</v>
      </c>
      <c r="I68" s="29">
        <v>101.49074856373086</v>
      </c>
      <c r="J68" s="29">
        <v>18.233272723068847</v>
      </c>
      <c r="K68" s="29">
        <v>10.815647474999926</v>
      </c>
      <c r="L68" s="29">
        <v>91.327564917786205</v>
      </c>
      <c r="M68" s="29">
        <v>428.68904078005994</v>
      </c>
      <c r="N68" s="29">
        <v>619.38492622413605</v>
      </c>
      <c r="O68" s="29">
        <v>84.313582224678115</v>
      </c>
      <c r="P68" s="29">
        <v>193.71095603234585</v>
      </c>
      <c r="Q68" s="29">
        <v>1.0676175741216767</v>
      </c>
      <c r="R68" s="29">
        <v>378.52841130880068</v>
      </c>
      <c r="S68" s="29">
        <v>216.37533397845897</v>
      </c>
      <c r="T68" s="29">
        <v>68.778385458634773</v>
      </c>
      <c r="U68" s="29">
        <v>814.84363110085008</v>
      </c>
      <c r="V68" s="29">
        <v>54.20767436841134</v>
      </c>
      <c r="W68" s="29">
        <v>35.60135551090363</v>
      </c>
      <c r="X68" s="29">
        <v>238.09574056594801</v>
      </c>
      <c r="Y68" s="29">
        <v>379.21152898579072</v>
      </c>
      <c r="Z68" s="29">
        <v>464.06455209099249</v>
      </c>
      <c r="AA68" s="29">
        <v>21.356128788391878</v>
      </c>
      <c r="AB68" s="29">
        <v>739.52864818191142</v>
      </c>
      <c r="AC68" s="29">
        <v>5697.5256229906972</v>
      </c>
      <c r="AD68" s="29">
        <v>616.69833047374391</v>
      </c>
      <c r="AE68" s="29">
        <v>3855.7415327478579</v>
      </c>
      <c r="AF68" s="29">
        <v>3016.0062982560121</v>
      </c>
      <c r="AG68" s="29">
        <v>248.82224749525469</v>
      </c>
      <c r="AH68" s="29">
        <v>176.78933570422197</v>
      </c>
      <c r="AI68" s="29">
        <v>0.81876613445520052</v>
      </c>
      <c r="AJ68" s="29">
        <v>3206.8570098686018</v>
      </c>
      <c r="AK68" s="29">
        <v>128.83988802208455</v>
      </c>
      <c r="AL68" s="29">
        <v>53074.408680328299</v>
      </c>
      <c r="AM68" s="29">
        <v>358204.40463068022</v>
      </c>
      <c r="AN68" s="29">
        <v>695009.41106870933</v>
      </c>
      <c r="AO68" s="29">
        <v>273.75309189397728</v>
      </c>
      <c r="AP68" s="29">
        <v>2144.5228459410223</v>
      </c>
      <c r="AQ68" s="29">
        <v>363.55274851358172</v>
      </c>
      <c r="AR68" s="29">
        <v>405.76674047499182</v>
      </c>
      <c r="AS68" s="29">
        <v>90.286003087915603</v>
      </c>
      <c r="AT68" s="29">
        <v>86.369762667462439</v>
      </c>
      <c r="AU68" s="29">
        <v>7601.4473549603363</v>
      </c>
      <c r="AV68" s="29">
        <v>13.272415836047591</v>
      </c>
      <c r="AW68" s="29">
        <v>0.12544041727401528</v>
      </c>
      <c r="AX68" s="29">
        <v>1005.0657920102833</v>
      </c>
      <c r="AY68" s="29">
        <v>5153.6134089589959</v>
      </c>
      <c r="AZ68" s="29">
        <v>1666.7022774026684</v>
      </c>
      <c r="BA68" s="29">
        <v>4581.6730339557344</v>
      </c>
      <c r="BB68" s="29">
        <v>85083.789675420965</v>
      </c>
      <c r="BC68" s="29">
        <v>40248.416823034051</v>
      </c>
      <c r="BD68" s="29">
        <v>1243.8253298120987</v>
      </c>
      <c r="BE68" s="29">
        <v>5977.8098823386827</v>
      </c>
      <c r="BF68" s="29">
        <v>20.064632325829702</v>
      </c>
      <c r="BG68" s="29">
        <v>116537.94956816932</v>
      </c>
      <c r="BH68" s="29">
        <v>255453.54774936422</v>
      </c>
      <c r="BI68" s="29">
        <v>702.533424446705</v>
      </c>
      <c r="BJ68" s="29">
        <v>1279561.2153504626</v>
      </c>
      <c r="BK68" s="29">
        <v>100.09367373398052</v>
      </c>
      <c r="BL68" s="29">
        <v>41474.288970645692</v>
      </c>
      <c r="BM68" s="29">
        <v>515205.97599050746</v>
      </c>
      <c r="BN68" s="29">
        <v>1479784.4720315249</v>
      </c>
      <c r="BO68" s="29">
        <v>152685.39587874152</v>
      </c>
      <c r="BP68" s="29">
        <v>23354.957945728172</v>
      </c>
      <c r="BQ68" s="29">
        <v>58.155091723582167</v>
      </c>
      <c r="BR68" s="29">
        <v>335.03190449247353</v>
      </c>
      <c r="BS68" s="29">
        <v>0</v>
      </c>
      <c r="BT68" s="59">
        <f t="shared" si="0"/>
        <v>5151067.6171680987</v>
      </c>
      <c r="BU68" s="29">
        <v>14536095.349611089</v>
      </c>
      <c r="BV68" s="29">
        <v>1559543</v>
      </c>
      <c r="BW68" s="29">
        <v>0</v>
      </c>
      <c r="BX68" s="29">
        <v>8862127</v>
      </c>
      <c r="BY68" s="29">
        <v>941641.99999999988</v>
      </c>
      <c r="BZ68" s="29">
        <v>0</v>
      </c>
      <c r="CA68" s="29">
        <v>0</v>
      </c>
      <c r="CB68" s="29">
        <v>0</v>
      </c>
      <c r="CC68" s="29">
        <v>0</v>
      </c>
      <c r="CD68" s="29">
        <v>2611</v>
      </c>
      <c r="CE68" s="29">
        <v>0</v>
      </c>
      <c r="CF68" s="29">
        <v>4374244.2797098011</v>
      </c>
      <c r="CG68" s="29">
        <v>762276.65534304816</v>
      </c>
      <c r="CH68" s="29">
        <v>-15433.722790335609</v>
      </c>
      <c r="CI68" s="29">
        <v>630800.82095174736</v>
      </c>
      <c r="CJ68" s="38">
        <f t="shared" si="2"/>
        <v>36804973.999993443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579.48128964594014</v>
      </c>
      <c r="D69" s="29">
        <v>81.283972356184734</v>
      </c>
      <c r="E69" s="29">
        <v>4598.9312808824479</v>
      </c>
      <c r="F69" s="29">
        <v>2899.8411456441186</v>
      </c>
      <c r="G69" s="29">
        <v>6310.2933810133509</v>
      </c>
      <c r="H69" s="29">
        <v>361.22873911876536</v>
      </c>
      <c r="I69" s="29">
        <v>631.40878362156161</v>
      </c>
      <c r="J69" s="29">
        <v>113.32587659715651</v>
      </c>
      <c r="K69" s="29">
        <v>66.132753419475605</v>
      </c>
      <c r="L69" s="29">
        <v>568.18313759581099</v>
      </c>
      <c r="M69" s="29">
        <v>2666.1957437308738</v>
      </c>
      <c r="N69" s="29">
        <v>3839.8532796001691</v>
      </c>
      <c r="O69" s="29">
        <v>524.12700958848382</v>
      </c>
      <c r="P69" s="29">
        <v>1204.8264710900012</v>
      </c>
      <c r="Q69" s="29">
        <v>6.223037655584239</v>
      </c>
      <c r="R69" s="29">
        <v>2353.9795536942697</v>
      </c>
      <c r="S69" s="29">
        <v>1345.5731499263863</v>
      </c>
      <c r="T69" s="29">
        <v>426.71451269582758</v>
      </c>
      <c r="U69" s="29">
        <v>5066.9022547351315</v>
      </c>
      <c r="V69" s="29">
        <v>337.23554301214773</v>
      </c>
      <c r="W69" s="29">
        <v>32.10661020804082</v>
      </c>
      <c r="X69" s="29">
        <v>1467.8831336909004</v>
      </c>
      <c r="Y69" s="29">
        <v>2359.089232515837</v>
      </c>
      <c r="Z69" s="29">
        <v>2887.0937869288737</v>
      </c>
      <c r="AA69" s="29">
        <v>132.86384603439183</v>
      </c>
      <c r="AB69" s="29">
        <v>4600.8924301217767</v>
      </c>
      <c r="AC69" s="29">
        <v>3512.0934030918784</v>
      </c>
      <c r="AD69" s="29">
        <v>3836.6103794609207</v>
      </c>
      <c r="AE69" s="29">
        <v>280580.28148080356</v>
      </c>
      <c r="AF69" s="29">
        <v>39805.571606816942</v>
      </c>
      <c r="AG69" s="29">
        <v>1548.0131370731478</v>
      </c>
      <c r="AH69" s="29">
        <v>24826.874363870891</v>
      </c>
      <c r="AI69" s="29">
        <v>5.0938594479082431</v>
      </c>
      <c r="AJ69" s="29">
        <v>6129.3664410619676</v>
      </c>
      <c r="AK69" s="29">
        <v>801.55702913393088</v>
      </c>
      <c r="AL69" s="29">
        <v>4922.4927523982697</v>
      </c>
      <c r="AM69" s="29">
        <v>44378.842187900824</v>
      </c>
      <c r="AN69" s="29">
        <v>211762.44701994254</v>
      </c>
      <c r="AO69" s="29">
        <v>1698.8317560280943</v>
      </c>
      <c r="AP69" s="29">
        <v>407843.87079986726</v>
      </c>
      <c r="AQ69" s="29">
        <v>5304.4856319777973</v>
      </c>
      <c r="AR69" s="29">
        <v>2524.4308440260656</v>
      </c>
      <c r="AS69" s="29">
        <v>561.7038769770071</v>
      </c>
      <c r="AT69" s="29">
        <v>537.29435362380775</v>
      </c>
      <c r="AU69" s="29">
        <v>2202.603421523102</v>
      </c>
      <c r="AV69" s="29">
        <v>82.572556644201129</v>
      </c>
      <c r="AW69" s="29">
        <v>0.78041314581967147</v>
      </c>
      <c r="AX69" s="29">
        <v>429662.86846231186</v>
      </c>
      <c r="AY69" s="29">
        <v>151024.00940911987</v>
      </c>
      <c r="AZ69" s="29">
        <v>10292.570314134757</v>
      </c>
      <c r="BA69" s="29">
        <v>388.19966560060237</v>
      </c>
      <c r="BB69" s="29">
        <v>208044.42116051452</v>
      </c>
      <c r="BC69" s="29">
        <v>2273.3211443399591</v>
      </c>
      <c r="BD69" s="29">
        <v>156827.07193366057</v>
      </c>
      <c r="BE69" s="29">
        <v>2424.0668849747576</v>
      </c>
      <c r="BF69" s="29">
        <v>124.82980504529536</v>
      </c>
      <c r="BG69" s="29">
        <v>208254.71342722216</v>
      </c>
      <c r="BH69" s="29">
        <v>48163.249304812853</v>
      </c>
      <c r="BI69" s="29">
        <v>5533.0375389552837</v>
      </c>
      <c r="BJ69" s="29">
        <v>40946.957931872239</v>
      </c>
      <c r="BK69" s="29">
        <v>622.72129264962837</v>
      </c>
      <c r="BL69" s="29">
        <v>7052.0974156273751</v>
      </c>
      <c r="BM69" s="29">
        <v>1303838.8891390837</v>
      </c>
      <c r="BN69" s="29">
        <v>226854.55918127773</v>
      </c>
      <c r="BO69" s="29">
        <v>336439.74044674536</v>
      </c>
      <c r="BP69" s="29">
        <v>50728.786097329546</v>
      </c>
      <c r="BQ69" s="29">
        <v>361.80321211672828</v>
      </c>
      <c r="BR69" s="29">
        <v>2084.3329731025183</v>
      </c>
      <c r="BS69" s="29">
        <v>0</v>
      </c>
      <c r="BT69" s="59">
        <f t="shared" ref="BT69:BT73" si="3">SUM(C69:BS69)</f>
        <v>4280269.7340104356</v>
      </c>
      <c r="BU69" s="29">
        <v>8559538.9021110367</v>
      </c>
      <c r="BV69" s="29">
        <v>2941463</v>
      </c>
      <c r="BW69" s="29">
        <v>0</v>
      </c>
      <c r="BX69" s="29">
        <v>3788818.9999999995</v>
      </c>
      <c r="BY69" s="29">
        <v>4375</v>
      </c>
      <c r="BZ69" s="29">
        <v>0</v>
      </c>
      <c r="CA69" s="29">
        <v>0</v>
      </c>
      <c r="CB69" s="29">
        <v>0</v>
      </c>
      <c r="CC69" s="29">
        <v>0</v>
      </c>
      <c r="CD69" s="29">
        <v>8014</v>
      </c>
      <c r="CE69" s="29">
        <v>0</v>
      </c>
      <c r="CF69" s="29">
        <v>68619</v>
      </c>
      <c r="CG69" s="29">
        <v>0</v>
      </c>
      <c r="CH69" s="29">
        <v>-1835</v>
      </c>
      <c r="CI69" s="29">
        <v>39167.363877578609</v>
      </c>
      <c r="CJ69" s="38">
        <f t="shared" ref="CJ69:CJ73" si="4">SUM(BT69:CI69)</f>
        <v>19688430.99999905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8747.2423422390311</v>
      </c>
      <c r="D70" s="29">
        <v>5018.1425513409476</v>
      </c>
      <c r="E70" s="29">
        <v>1075.5290662810316</v>
      </c>
      <c r="F70" s="29">
        <v>17572.934625677321</v>
      </c>
      <c r="G70" s="29">
        <v>137364.84141650467</v>
      </c>
      <c r="H70" s="29">
        <v>6505.8090660980197</v>
      </c>
      <c r="I70" s="29">
        <v>13246.982750638204</v>
      </c>
      <c r="J70" s="29">
        <v>2167.9433492186254</v>
      </c>
      <c r="K70" s="29">
        <v>3418.2818805400752</v>
      </c>
      <c r="L70" s="29">
        <v>19213.537271723137</v>
      </c>
      <c r="M70" s="29">
        <v>30132.708721343774</v>
      </c>
      <c r="N70" s="29">
        <v>69267.158864669022</v>
      </c>
      <c r="O70" s="29">
        <v>21453.984012777</v>
      </c>
      <c r="P70" s="29">
        <v>39423.1627509557</v>
      </c>
      <c r="Q70" s="29">
        <v>4341.849782641124</v>
      </c>
      <c r="R70" s="29">
        <v>33802.222577037966</v>
      </c>
      <c r="S70" s="29">
        <v>33679.068718401271</v>
      </c>
      <c r="T70" s="29">
        <v>12395.9212275835</v>
      </c>
      <c r="U70" s="29">
        <v>84713.612928524992</v>
      </c>
      <c r="V70" s="29">
        <v>3949.5654405089745</v>
      </c>
      <c r="W70" s="29">
        <v>1150.0124238406354</v>
      </c>
      <c r="X70" s="29">
        <v>28197.436931710563</v>
      </c>
      <c r="Y70" s="29">
        <v>37457.810286463275</v>
      </c>
      <c r="Z70" s="29">
        <v>47470.258646061076</v>
      </c>
      <c r="AA70" s="29">
        <v>10003.512747514693</v>
      </c>
      <c r="AB70" s="29">
        <v>147902.62589442788</v>
      </c>
      <c r="AC70" s="29">
        <v>27778.045938336742</v>
      </c>
      <c r="AD70" s="29">
        <v>82114.610775814581</v>
      </c>
      <c r="AE70" s="29">
        <v>508562.51893315912</v>
      </c>
      <c r="AF70" s="29">
        <v>366512.12310225994</v>
      </c>
      <c r="AG70" s="29">
        <v>46774.093847373981</v>
      </c>
      <c r="AH70" s="29">
        <v>48276.656486084881</v>
      </c>
      <c r="AI70" s="29">
        <v>994.09473254599504</v>
      </c>
      <c r="AJ70" s="29">
        <v>218443.62823564003</v>
      </c>
      <c r="AK70" s="29">
        <v>94513.482339010749</v>
      </c>
      <c r="AL70" s="29">
        <v>147567.97693242441</v>
      </c>
      <c r="AM70" s="29">
        <v>121915.15225888079</v>
      </c>
      <c r="AN70" s="29">
        <v>34088.403264703011</v>
      </c>
      <c r="AO70" s="29">
        <v>136094.74431152132</v>
      </c>
      <c r="AP70" s="29">
        <v>726898.78164137853</v>
      </c>
      <c r="AQ70" s="29">
        <v>217517.07523528411</v>
      </c>
      <c r="AR70" s="29">
        <v>48325.318469142738</v>
      </c>
      <c r="AS70" s="29">
        <v>13887.533209410489</v>
      </c>
      <c r="AT70" s="29">
        <v>177407.6763663537</v>
      </c>
      <c r="AU70" s="29">
        <v>15362.307223859838</v>
      </c>
      <c r="AV70" s="29">
        <v>539.25419131166541</v>
      </c>
      <c r="AW70" s="29">
        <v>131.08941528079055</v>
      </c>
      <c r="AX70" s="29">
        <v>720972.94486772094</v>
      </c>
      <c r="AY70" s="29">
        <v>256776.36370524575</v>
      </c>
      <c r="AZ70" s="29">
        <v>156821.70963197012</v>
      </c>
      <c r="BA70" s="29">
        <v>0</v>
      </c>
      <c r="BB70" s="29">
        <v>35855.935156584863</v>
      </c>
      <c r="BC70" s="29">
        <v>165313.68543683106</v>
      </c>
      <c r="BD70" s="29">
        <v>277511.34369819611</v>
      </c>
      <c r="BE70" s="29">
        <v>128510.33080014323</v>
      </c>
      <c r="BF70" s="29">
        <v>1481.7076333252994</v>
      </c>
      <c r="BG70" s="29">
        <v>280394.31296434009</v>
      </c>
      <c r="BH70" s="29">
        <v>24443.210651396854</v>
      </c>
      <c r="BI70" s="29">
        <v>2118.2858398061539</v>
      </c>
      <c r="BJ70" s="29">
        <v>1.3795590159549977E-4</v>
      </c>
      <c r="BK70" s="29">
        <v>19666.39159701133</v>
      </c>
      <c r="BL70" s="29">
        <v>88496.27943247369</v>
      </c>
      <c r="BM70" s="29">
        <v>6.5778810687520633E-5</v>
      </c>
      <c r="BN70" s="29">
        <v>45025.303434309026</v>
      </c>
      <c r="BO70" s="29">
        <v>26395.653788216827</v>
      </c>
      <c r="BP70" s="29">
        <v>40568.201758030656</v>
      </c>
      <c r="BQ70" s="29">
        <v>16051.501705829649</v>
      </c>
      <c r="BR70" s="29">
        <v>40792.643257674725</v>
      </c>
      <c r="BS70" s="29">
        <v>0</v>
      </c>
      <c r="BT70" s="59">
        <f t="shared" si="3"/>
        <v>6180572.5287473388</v>
      </c>
      <c r="BU70" s="29">
        <v>5145531</v>
      </c>
      <c r="BV70" s="29">
        <v>12195655</v>
      </c>
      <c r="BW70" s="29">
        <v>0</v>
      </c>
      <c r="BX70" s="29">
        <v>0</v>
      </c>
      <c r="BY70" s="29">
        <v>7638797.9999999991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773418</v>
      </c>
      <c r="CG70" s="29">
        <v>0</v>
      </c>
      <c r="CH70" s="29">
        <v>0</v>
      </c>
      <c r="CI70" s="29">
        <v>168282.4505566539</v>
      </c>
      <c r="CJ70" s="38">
        <f t="shared" si="4"/>
        <v>32102256.979303993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88196.156817730021</v>
      </c>
      <c r="D71" s="29">
        <v>203.13549624055378</v>
      </c>
      <c r="E71" s="29">
        <v>1691.0373471813014</v>
      </c>
      <c r="F71" s="29">
        <v>14476.696992896907</v>
      </c>
      <c r="G71" s="29">
        <v>110624.92033165591</v>
      </c>
      <c r="H71" s="29">
        <v>5671.0013278874003</v>
      </c>
      <c r="I71" s="29">
        <v>14600.280424271232</v>
      </c>
      <c r="J71" s="29">
        <v>3634.5066351345199</v>
      </c>
      <c r="K71" s="29">
        <v>2185.763351833315</v>
      </c>
      <c r="L71" s="29">
        <v>4285.1162436246113</v>
      </c>
      <c r="M71" s="29">
        <v>31988.908995610145</v>
      </c>
      <c r="N71" s="29">
        <v>95175.679676748201</v>
      </c>
      <c r="O71" s="29">
        <v>20541.358518139223</v>
      </c>
      <c r="P71" s="29">
        <v>35563.224271668427</v>
      </c>
      <c r="Q71" s="29">
        <v>30082.258393442306</v>
      </c>
      <c r="R71" s="29">
        <v>35174.118246902734</v>
      </c>
      <c r="S71" s="29">
        <v>14221.775335092761</v>
      </c>
      <c r="T71" s="29">
        <v>10568.130486861641</v>
      </c>
      <c r="U71" s="29">
        <v>93710.243706331807</v>
      </c>
      <c r="V71" s="29">
        <v>2819.7592499283055</v>
      </c>
      <c r="W71" s="29">
        <v>1650.0563238564007</v>
      </c>
      <c r="X71" s="29">
        <v>121749.93503972937</v>
      </c>
      <c r="Y71" s="29">
        <v>10015.703812466101</v>
      </c>
      <c r="Z71" s="29">
        <v>49895.704729807709</v>
      </c>
      <c r="AA71" s="29">
        <v>2892.7923053465388</v>
      </c>
      <c r="AB71" s="29">
        <v>36814.924649804765</v>
      </c>
      <c r="AC71" s="29">
        <v>46639.170049289009</v>
      </c>
      <c r="AD71" s="29">
        <v>43982.997148305541</v>
      </c>
      <c r="AE71" s="29">
        <v>54741.895699125816</v>
      </c>
      <c r="AF71" s="29">
        <v>28285.246997214217</v>
      </c>
      <c r="AG71" s="29">
        <v>34379.860755985937</v>
      </c>
      <c r="AH71" s="29">
        <v>7870.7443644238365</v>
      </c>
      <c r="AI71" s="29">
        <v>5766.6593345564988</v>
      </c>
      <c r="AJ71" s="29">
        <v>4427.0558174766775</v>
      </c>
      <c r="AK71" s="29">
        <v>5760.5762144000055</v>
      </c>
      <c r="AL71" s="29">
        <v>38526.310399415117</v>
      </c>
      <c r="AM71" s="29">
        <v>19018.158488963749</v>
      </c>
      <c r="AN71" s="29">
        <v>4624.0368037546286</v>
      </c>
      <c r="AO71" s="29">
        <v>18943.954224995858</v>
      </c>
      <c r="AP71" s="29">
        <v>111591.6467047843</v>
      </c>
      <c r="AQ71" s="29">
        <v>4417.9492585923599</v>
      </c>
      <c r="AR71" s="29">
        <v>3946.8091671252096</v>
      </c>
      <c r="AS71" s="29">
        <v>5745.0304490158833</v>
      </c>
      <c r="AT71" s="29">
        <v>12399.688481818532</v>
      </c>
      <c r="AU71" s="29">
        <v>44.040964491454531</v>
      </c>
      <c r="AV71" s="29">
        <v>11.205755068171779</v>
      </c>
      <c r="AW71" s="29">
        <v>4.7668925555851231</v>
      </c>
      <c r="AX71" s="29">
        <v>53357.919196297174</v>
      </c>
      <c r="AY71" s="29">
        <v>16056.744155309363</v>
      </c>
      <c r="AZ71" s="29">
        <v>17786.202239193466</v>
      </c>
      <c r="BA71" s="29">
        <v>287.1903560470455</v>
      </c>
      <c r="BB71" s="29">
        <v>12750.27692283065</v>
      </c>
      <c r="BC71" s="29">
        <v>3961.8569499743408</v>
      </c>
      <c r="BD71" s="29">
        <v>77953.074414269679</v>
      </c>
      <c r="BE71" s="29">
        <v>1.4304558764525952E-5</v>
      </c>
      <c r="BF71" s="29">
        <v>2153.7460894984338</v>
      </c>
      <c r="BG71" s="29">
        <v>44085.808887860978</v>
      </c>
      <c r="BH71" s="29">
        <v>35851.557282234542</v>
      </c>
      <c r="BI71" s="29">
        <v>107.64639649657784</v>
      </c>
      <c r="BJ71" s="29">
        <v>27151.465608593659</v>
      </c>
      <c r="BK71" s="29">
        <v>1465.3570011168838</v>
      </c>
      <c r="BL71" s="29">
        <v>24533.424198593071</v>
      </c>
      <c r="BM71" s="29">
        <v>25221.136369387161</v>
      </c>
      <c r="BN71" s="29">
        <v>10954.484713923139</v>
      </c>
      <c r="BO71" s="29">
        <v>13033.411637299587</v>
      </c>
      <c r="BP71" s="29">
        <v>17765.000017690578</v>
      </c>
      <c r="BQ71" s="29">
        <v>4148.8842983072836</v>
      </c>
      <c r="BR71" s="29">
        <v>7011.3874937168957</v>
      </c>
      <c r="BS71" s="29">
        <v>0</v>
      </c>
      <c r="BT71" s="59">
        <f t="shared" si="3"/>
        <v>1685197.5669244963</v>
      </c>
      <c r="BU71" s="29">
        <v>3268222.1124740276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4256.3588739451652</v>
      </c>
      <c r="CE71" s="29">
        <v>0</v>
      </c>
      <c r="CF71" s="29">
        <v>17189</v>
      </c>
      <c r="CG71" s="29">
        <v>0</v>
      </c>
      <c r="CH71" s="29">
        <v>-877</v>
      </c>
      <c r="CI71" s="29">
        <v>5380.9617275035444</v>
      </c>
      <c r="CJ71" s="38">
        <f t="shared" si="4"/>
        <v>4979368.9999999721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6100.586471563488</v>
      </c>
      <c r="D72" s="29">
        <v>3072.7603396119684</v>
      </c>
      <c r="E72" s="29">
        <v>327.83805286678171</v>
      </c>
      <c r="F72" s="29">
        <v>2049.2055474951289</v>
      </c>
      <c r="G72" s="29">
        <v>111654.74255304979</v>
      </c>
      <c r="H72" s="29">
        <v>946.37559079431708</v>
      </c>
      <c r="I72" s="29">
        <v>3076.8177245768902</v>
      </c>
      <c r="J72" s="29">
        <v>172.61108031942447</v>
      </c>
      <c r="K72" s="29">
        <v>647.97518084775447</v>
      </c>
      <c r="L72" s="29">
        <v>5600.2256845295015</v>
      </c>
      <c r="M72" s="29">
        <v>8059.1734262566233</v>
      </c>
      <c r="N72" s="29">
        <v>39231.479097360643</v>
      </c>
      <c r="O72" s="29">
        <v>9962.9479634420568</v>
      </c>
      <c r="P72" s="29">
        <v>6477.6813870422784</v>
      </c>
      <c r="Q72" s="29">
        <v>223.75963207000402</v>
      </c>
      <c r="R72" s="29">
        <v>8041.6878431159157</v>
      </c>
      <c r="S72" s="29">
        <v>6975.5894125173827</v>
      </c>
      <c r="T72" s="29">
        <v>2354.2735058370808</v>
      </c>
      <c r="U72" s="29">
        <v>19677.493338646775</v>
      </c>
      <c r="V72" s="29">
        <v>1511.4945263882526</v>
      </c>
      <c r="W72" s="29">
        <v>142.85622537269762</v>
      </c>
      <c r="X72" s="29">
        <v>5090.6550895047476</v>
      </c>
      <c r="Y72" s="29">
        <v>8309.2759777464216</v>
      </c>
      <c r="Z72" s="29">
        <v>27208.674126391135</v>
      </c>
      <c r="AA72" s="29">
        <v>6136.9539018629821</v>
      </c>
      <c r="AB72" s="29">
        <v>145415.4608271161</v>
      </c>
      <c r="AC72" s="29">
        <v>20781.106902625343</v>
      </c>
      <c r="AD72" s="29">
        <v>11594.691394054598</v>
      </c>
      <c r="AE72" s="29">
        <v>148973.8519279696</v>
      </c>
      <c r="AF72" s="29">
        <v>88019.005162629735</v>
      </c>
      <c r="AG72" s="29">
        <v>13344.880767262999</v>
      </c>
      <c r="AH72" s="29">
        <v>6418.0694911148621</v>
      </c>
      <c r="AI72" s="29">
        <v>42.611654767321134</v>
      </c>
      <c r="AJ72" s="29">
        <v>43572.626828225439</v>
      </c>
      <c r="AK72" s="29">
        <v>8093.2486335840076</v>
      </c>
      <c r="AL72" s="29">
        <v>494800.11204671027</v>
      </c>
      <c r="AM72" s="29">
        <v>13206.877388351626</v>
      </c>
      <c r="AN72" s="29">
        <v>11788.349201589062</v>
      </c>
      <c r="AO72" s="29">
        <v>15995.117312855788</v>
      </c>
      <c r="AP72" s="29">
        <v>43039.937330639332</v>
      </c>
      <c r="AQ72" s="29">
        <v>34157.545079104428</v>
      </c>
      <c r="AR72" s="29">
        <v>5828.125797693433</v>
      </c>
      <c r="AS72" s="29">
        <v>683.44765450948353</v>
      </c>
      <c r="AT72" s="29">
        <v>22644.517967986729</v>
      </c>
      <c r="AU72" s="29">
        <v>6302.7430422438892</v>
      </c>
      <c r="AV72" s="29">
        <v>15.915062765160025</v>
      </c>
      <c r="AW72" s="29">
        <v>4.093709578366302</v>
      </c>
      <c r="AX72" s="29">
        <v>80474.709523882673</v>
      </c>
      <c r="AY72" s="29">
        <v>74366.048714815959</v>
      </c>
      <c r="AZ72" s="29">
        <v>107947.94956299658</v>
      </c>
      <c r="BA72" s="29">
        <v>22.029783664442004</v>
      </c>
      <c r="BB72" s="29">
        <v>7127.7468569913426</v>
      </c>
      <c r="BC72" s="29">
        <v>44567.975613749557</v>
      </c>
      <c r="BD72" s="29">
        <v>248127.1244786242</v>
      </c>
      <c r="BE72" s="29">
        <v>25607.247805821506</v>
      </c>
      <c r="BF72" s="29">
        <v>211.98917395356804</v>
      </c>
      <c r="BG72" s="29">
        <v>445759.95439837658</v>
      </c>
      <c r="BH72" s="29">
        <v>151250.43567061904</v>
      </c>
      <c r="BI72" s="29">
        <v>5638.1098257805133</v>
      </c>
      <c r="BJ72" s="29">
        <v>36766.95332371995</v>
      </c>
      <c r="BK72" s="29">
        <v>5537.774432089589</v>
      </c>
      <c r="BL72" s="29">
        <v>712309.49810417648</v>
      </c>
      <c r="BM72" s="29">
        <v>759776.84569459932</v>
      </c>
      <c r="BN72" s="29">
        <v>20574.177458182694</v>
      </c>
      <c r="BO72" s="29">
        <v>9609.646633705519</v>
      </c>
      <c r="BP72" s="29">
        <v>18012.816053743776</v>
      </c>
      <c r="BQ72" s="29">
        <v>2771.4442615783496</v>
      </c>
      <c r="BR72" s="29">
        <v>36270.281080713874</v>
      </c>
      <c r="BS72" s="29">
        <v>0</v>
      </c>
      <c r="BT72" s="59">
        <f t="shared" si="3"/>
        <v>4210506.2273143735</v>
      </c>
      <c r="BU72" s="29">
        <v>11831966</v>
      </c>
      <c r="BV72" s="29">
        <v>0</v>
      </c>
      <c r="BW72" s="29">
        <v>0</v>
      </c>
      <c r="BX72" s="29">
        <v>0</v>
      </c>
      <c r="BY72" s="29">
        <v>14223.000000000002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23869</v>
      </c>
      <c r="CG72" s="29">
        <v>0</v>
      </c>
      <c r="CH72" s="29">
        <v>0</v>
      </c>
      <c r="CI72" s="29">
        <v>45659.772684335891</v>
      </c>
      <c r="CJ72" s="38">
        <f t="shared" si="4"/>
        <v>16126223.999998709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900873</v>
      </c>
      <c r="BV73" s="29">
        <v>0</v>
      </c>
      <c r="BW73" s="29">
        <v>4005472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4906345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52" t="s">
        <v>61</v>
      </c>
      <c r="B74" s="12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91</v>
      </c>
      <c r="B75" s="29" t="s">
        <v>1</v>
      </c>
      <c r="C75" s="29">
        <v>1175898.9684480608</v>
      </c>
      <c r="D75" s="29">
        <v>2673.8615206639929</v>
      </c>
      <c r="E75" s="29">
        <v>24.885591108593271</v>
      </c>
      <c r="F75" s="29">
        <v>533.80510219214784</v>
      </c>
      <c r="G75" s="29">
        <v>2495301.6542679039</v>
      </c>
      <c r="H75" s="29">
        <v>122447.77953901805</v>
      </c>
      <c r="I75" s="29">
        <v>2550.4122129624516</v>
      </c>
      <c r="J75" s="29">
        <v>52.037534615147337</v>
      </c>
      <c r="K75" s="29">
        <v>377.62050674708058</v>
      </c>
      <c r="L75" s="29">
        <v>145.29188033161304</v>
      </c>
      <c r="M75" s="29">
        <v>98519.495709678376</v>
      </c>
      <c r="N75" s="29">
        <v>9355.3565436413228</v>
      </c>
      <c r="O75" s="29">
        <v>233.27426329647696</v>
      </c>
      <c r="P75" s="29">
        <v>317.34986660443423</v>
      </c>
      <c r="Q75" s="29">
        <v>131.20418492752299</v>
      </c>
      <c r="R75" s="29">
        <v>670.98094551062832</v>
      </c>
      <c r="S75" s="29">
        <v>451.90792522538914</v>
      </c>
      <c r="T75" s="29">
        <v>455.92758092216411</v>
      </c>
      <c r="U75" s="29">
        <v>1834.1196909796113</v>
      </c>
      <c r="V75" s="29">
        <v>64.381654793741788</v>
      </c>
      <c r="W75" s="29">
        <v>18.020332123568682</v>
      </c>
      <c r="X75" s="29">
        <v>9184.3485942355856</v>
      </c>
      <c r="Y75" s="29">
        <v>539.7050841735188</v>
      </c>
      <c r="Z75" s="29">
        <v>504.93220066583615</v>
      </c>
      <c r="AA75" s="29">
        <v>25.096748947635032</v>
      </c>
      <c r="AB75" s="29">
        <v>875.10903627291771</v>
      </c>
      <c r="AC75" s="29">
        <v>686.96313046634918</v>
      </c>
      <c r="AD75" s="29">
        <v>1202.0375210419572</v>
      </c>
      <c r="AE75" s="29">
        <v>10385.685484536578</v>
      </c>
      <c r="AF75" s="29">
        <v>3850.2964286165438</v>
      </c>
      <c r="AG75" s="29">
        <v>542.69611851133163</v>
      </c>
      <c r="AH75" s="29">
        <v>148.12703558416018</v>
      </c>
      <c r="AI75" s="29">
        <v>16.900385791810191</v>
      </c>
      <c r="AJ75" s="29">
        <v>406.17075859268226</v>
      </c>
      <c r="AK75" s="29">
        <v>183.75528349526812</v>
      </c>
      <c r="AL75" s="29">
        <v>793562.25848114805</v>
      </c>
      <c r="AM75" s="29">
        <v>798.88401284477254</v>
      </c>
      <c r="AN75" s="29">
        <v>13602.721297996781</v>
      </c>
      <c r="AO75" s="29">
        <v>1658.2953801487033</v>
      </c>
      <c r="AP75" s="29">
        <v>3615.5389845476402</v>
      </c>
      <c r="AQ75" s="29">
        <v>2317.1607520284001</v>
      </c>
      <c r="AR75" s="29">
        <v>6467.3844398150059</v>
      </c>
      <c r="AS75" s="29">
        <v>194.34258760790283</v>
      </c>
      <c r="AT75" s="29">
        <v>735.63680588322291</v>
      </c>
      <c r="AU75" s="29">
        <v>435.27779145875024</v>
      </c>
      <c r="AV75" s="29">
        <v>11.361245326846435</v>
      </c>
      <c r="AW75" s="29">
        <v>0.10506374829923243</v>
      </c>
      <c r="AX75" s="29">
        <v>3879.4055729096553</v>
      </c>
      <c r="AY75" s="29">
        <v>1954.9385723015698</v>
      </c>
      <c r="AZ75" s="29">
        <v>2022.8364539717747</v>
      </c>
      <c r="BA75" s="29">
        <v>270.19954444674289</v>
      </c>
      <c r="BB75" s="29">
        <v>555.10399463622991</v>
      </c>
      <c r="BC75" s="29">
        <v>1057.2625527611133</v>
      </c>
      <c r="BD75" s="29">
        <v>1482.1447524030577</v>
      </c>
      <c r="BE75" s="29">
        <v>1176.5138588290804</v>
      </c>
      <c r="BF75" s="29">
        <v>41.5591912006862</v>
      </c>
      <c r="BG75" s="29">
        <v>436077.68987743848</v>
      </c>
      <c r="BH75" s="29">
        <v>73168.733355484525</v>
      </c>
      <c r="BI75" s="29">
        <v>77.419349922990236</v>
      </c>
      <c r="BJ75" s="29">
        <v>31726.32685206478</v>
      </c>
      <c r="BK75" s="29">
        <v>316.4875835719036</v>
      </c>
      <c r="BL75" s="29">
        <v>39851.513733941698</v>
      </c>
      <c r="BM75" s="29">
        <v>220248.52764523102</v>
      </c>
      <c r="BN75" s="29">
        <v>13385.555748574565</v>
      </c>
      <c r="BO75" s="29">
        <v>14750.001560466933</v>
      </c>
      <c r="BP75" s="29">
        <v>3148.3278119766201</v>
      </c>
      <c r="BQ75" s="29">
        <v>90.765267467507599</v>
      </c>
      <c r="BR75" s="29">
        <v>572.88982554493555</v>
      </c>
      <c r="BS75" s="29">
        <v>0</v>
      </c>
      <c r="BT75" s="59">
        <f t="shared" ref="BT75:BT138" si="5">SUM(C75:BS75)</f>
        <v>5609863.3290599408</v>
      </c>
      <c r="BU75" s="29">
        <v>5887531.0136645474</v>
      </c>
      <c r="BV75" s="29">
        <v>0</v>
      </c>
      <c r="BW75" s="29">
        <v>23.528046785204982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-45311.959309964128</v>
      </c>
      <c r="CF75" s="29">
        <v>0</v>
      </c>
      <c r="CG75" s="29">
        <v>0</v>
      </c>
      <c r="CH75" s="29">
        <v>250490.42264127775</v>
      </c>
      <c r="CI75" s="29">
        <v>1976684.9661257446</v>
      </c>
      <c r="CJ75" s="38">
        <f t="shared" ref="CJ75:CJ106" si="6">SUM(BT75:CI75)</f>
        <v>13679281.300228331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92</v>
      </c>
      <c r="B76" t="s">
        <v>2</v>
      </c>
      <c r="C76" s="29">
        <v>2888.4283618822901</v>
      </c>
      <c r="D76" s="29">
        <v>4918.0887989115199</v>
      </c>
      <c r="E76" s="29">
        <v>0</v>
      </c>
      <c r="F76" s="29">
        <v>17553.946242067996</v>
      </c>
      <c r="G76" s="29">
        <v>11368.84658447545</v>
      </c>
      <c r="H76" s="29">
        <v>0</v>
      </c>
      <c r="I76" s="29">
        <v>287554.41457927902</v>
      </c>
      <c r="J76" s="29">
        <v>10801.302478631384</v>
      </c>
      <c r="K76" s="29">
        <v>0</v>
      </c>
      <c r="L76" s="29">
        <v>0</v>
      </c>
      <c r="M76" s="29">
        <v>16541.947900932209</v>
      </c>
      <c r="N76" s="29">
        <v>0</v>
      </c>
      <c r="O76" s="29">
        <v>194.94774092885274</v>
      </c>
      <c r="P76" s="29">
        <v>7908.2492548740183</v>
      </c>
      <c r="Q76" s="29">
        <v>52.990756276039264</v>
      </c>
      <c r="R76" s="29">
        <v>17938.777826602578</v>
      </c>
      <c r="S76" s="29">
        <v>59.837081906776909</v>
      </c>
      <c r="T76" s="29">
        <v>0</v>
      </c>
      <c r="U76" s="29">
        <v>1357.3153293339919</v>
      </c>
      <c r="V76" s="29">
        <v>0</v>
      </c>
      <c r="W76" s="29">
        <v>0</v>
      </c>
      <c r="X76" s="29">
        <v>73534.057897466671</v>
      </c>
      <c r="Y76" s="29">
        <v>350.37541232825163</v>
      </c>
      <c r="Z76" s="29">
        <v>1347510.7221315089</v>
      </c>
      <c r="AA76" s="29">
        <v>0</v>
      </c>
      <c r="AB76" s="29">
        <v>309.38805300995404</v>
      </c>
      <c r="AC76" s="29">
        <v>69074.81555059219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387.23407925116834</v>
      </c>
      <c r="BI76" s="29">
        <v>33.932883233349799</v>
      </c>
      <c r="BJ76" s="29">
        <v>1037.2816658978891</v>
      </c>
      <c r="BK76" s="29">
        <v>0</v>
      </c>
      <c r="BL76" s="29">
        <v>648.05153469181778</v>
      </c>
      <c r="BM76" s="29">
        <v>1134.4228610364983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1873159.375005119</v>
      </c>
      <c r="BU76" s="29">
        <v>134944.17262038623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15441.239135509697</v>
      </c>
      <c r="CI76" s="29">
        <v>41537.27942259844</v>
      </c>
      <c r="CJ76" s="38">
        <f t="shared" si="6"/>
        <v>2065082.0661836134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93</v>
      </c>
      <c r="B77" s="29" t="s">
        <v>3</v>
      </c>
      <c r="C77" s="29">
        <v>25447.465600856671</v>
      </c>
      <c r="D77" s="29">
        <v>22.873917314301057</v>
      </c>
      <c r="E77" s="29">
        <v>3458.8583952988829</v>
      </c>
      <c r="F77" s="29">
        <v>64.060483349948015</v>
      </c>
      <c r="G77" s="29">
        <v>3741880.230847294</v>
      </c>
      <c r="H77" s="29">
        <v>10.761215161897914</v>
      </c>
      <c r="I77" s="29">
        <v>18.71809481849747</v>
      </c>
      <c r="J77" s="29">
        <v>1.300806228361286</v>
      </c>
      <c r="K77" s="29">
        <v>5.2370120882077753</v>
      </c>
      <c r="L77" s="29">
        <v>34.85147076765368</v>
      </c>
      <c r="M77" s="29">
        <v>32985.270759514831</v>
      </c>
      <c r="N77" s="29">
        <v>969.15536298025188</v>
      </c>
      <c r="O77" s="29">
        <v>16.454354109401205</v>
      </c>
      <c r="P77" s="29">
        <v>27.78995124226384</v>
      </c>
      <c r="Q77" s="29">
        <v>0.20272304857578485</v>
      </c>
      <c r="R77" s="29">
        <v>23.667915921222882</v>
      </c>
      <c r="S77" s="29">
        <v>46.018132026703164</v>
      </c>
      <c r="T77" s="29">
        <v>16.150269536537529</v>
      </c>
      <c r="U77" s="29">
        <v>182.97444492702715</v>
      </c>
      <c r="V77" s="29">
        <v>7.8724117196929795</v>
      </c>
      <c r="W77" s="29">
        <v>1.8245074371820638</v>
      </c>
      <c r="X77" s="29">
        <v>892.49720729751539</v>
      </c>
      <c r="Y77" s="29">
        <v>92.154519165075527</v>
      </c>
      <c r="Z77" s="29">
        <v>54.295989843547716</v>
      </c>
      <c r="AA77" s="29">
        <v>3.5307597626949203</v>
      </c>
      <c r="AB77" s="29">
        <v>129.99615489922203</v>
      </c>
      <c r="AC77" s="29">
        <v>160.13431478748873</v>
      </c>
      <c r="AD77" s="29">
        <v>331.6042267078401</v>
      </c>
      <c r="AE77" s="29">
        <v>2665.4364298491819</v>
      </c>
      <c r="AF77" s="29">
        <v>523.7349959955402</v>
      </c>
      <c r="AG77" s="29">
        <v>169.03723533744193</v>
      </c>
      <c r="AH77" s="29">
        <v>0</v>
      </c>
      <c r="AI77" s="29">
        <v>8.2440706420819172</v>
      </c>
      <c r="AJ77" s="29">
        <v>18.109925672770114</v>
      </c>
      <c r="AK77" s="29">
        <v>37.689593447714671</v>
      </c>
      <c r="AL77" s="29">
        <v>588456.17042844056</v>
      </c>
      <c r="AM77" s="29">
        <v>131.65172646259094</v>
      </c>
      <c r="AN77" s="29">
        <v>1118.3892718178424</v>
      </c>
      <c r="AO77" s="29">
        <v>50.055699410837541</v>
      </c>
      <c r="AP77" s="29">
        <v>721.71094651717544</v>
      </c>
      <c r="AQ77" s="29">
        <v>944.90902299911454</v>
      </c>
      <c r="AR77" s="29">
        <v>3115.3971297505173</v>
      </c>
      <c r="AS77" s="29">
        <v>60.343894126058636</v>
      </c>
      <c r="AT77" s="29">
        <v>330.11759101828432</v>
      </c>
      <c r="AU77" s="29">
        <v>18.582946119446945</v>
      </c>
      <c r="AV77" s="29">
        <v>8.4467936906577029E-2</v>
      </c>
      <c r="AW77" s="29">
        <v>0</v>
      </c>
      <c r="AX77" s="29">
        <v>1336.5023784980056</v>
      </c>
      <c r="AY77" s="29">
        <v>197.14816473995077</v>
      </c>
      <c r="AZ77" s="29">
        <v>58.367344402444722</v>
      </c>
      <c r="BA77" s="29">
        <v>137.36175899747556</v>
      </c>
      <c r="BB77" s="29">
        <v>118.50851547992755</v>
      </c>
      <c r="BC77" s="29">
        <v>369.69926625270631</v>
      </c>
      <c r="BD77" s="29">
        <v>104.70645458939288</v>
      </c>
      <c r="BE77" s="29">
        <v>486.55221016926498</v>
      </c>
      <c r="BF77" s="29">
        <v>12.585722599079977</v>
      </c>
      <c r="BG77" s="29">
        <v>578.57158063529005</v>
      </c>
      <c r="BH77" s="29">
        <v>13183.485294980441</v>
      </c>
      <c r="BI77" s="29">
        <v>25.914763042937828</v>
      </c>
      <c r="BJ77" s="29">
        <v>7952.1663457201676</v>
      </c>
      <c r="BK77" s="29">
        <v>118.28889884397047</v>
      </c>
      <c r="BL77" s="29">
        <v>15232.322678998993</v>
      </c>
      <c r="BM77" s="29">
        <v>50601.632580652142</v>
      </c>
      <c r="BN77" s="29">
        <v>571.25665729918046</v>
      </c>
      <c r="BO77" s="29">
        <v>1200.8637654134241</v>
      </c>
      <c r="BP77" s="29">
        <v>5.0005018648693591</v>
      </c>
      <c r="BQ77" s="29">
        <v>24.066303464500308</v>
      </c>
      <c r="BR77" s="29">
        <v>143.95025807618856</v>
      </c>
      <c r="BS77" s="29">
        <v>0</v>
      </c>
      <c r="BT77" s="59">
        <f t="shared" si="5"/>
        <v>4497714.568668372</v>
      </c>
      <c r="BU77" s="29">
        <v>869137.19383500889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-29773.005067754908</v>
      </c>
      <c r="CI77" s="29">
        <v>3947370.1707002888</v>
      </c>
      <c r="CJ77" s="38">
        <f t="shared" si="6"/>
        <v>9284448.9281359147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94</v>
      </c>
      <c r="B78" s="1" t="s">
        <v>95</v>
      </c>
      <c r="C78" s="29">
        <v>64212.558296720737</v>
      </c>
      <c r="D78" s="29">
        <v>12.906342900550429</v>
      </c>
      <c r="E78" s="29">
        <v>12.981791815668393</v>
      </c>
      <c r="F78" s="29">
        <v>563885.09627577709</v>
      </c>
      <c r="G78" s="29">
        <v>126646.31101749462</v>
      </c>
      <c r="H78" s="29">
        <v>2629.958676103965</v>
      </c>
      <c r="I78" s="29">
        <v>2020.2967306074988</v>
      </c>
      <c r="J78" s="29">
        <v>4502.5869157139605</v>
      </c>
      <c r="K78" s="29">
        <v>78.921622200833596</v>
      </c>
      <c r="L78" s="29">
        <v>26387772.890468743</v>
      </c>
      <c r="M78" s="29">
        <v>70405.088606533798</v>
      </c>
      <c r="N78" s="29">
        <v>6903.2550670624369</v>
      </c>
      <c r="O78" s="29">
        <v>14073.247075732417</v>
      </c>
      <c r="P78" s="29">
        <v>592650.4946914824</v>
      </c>
      <c r="Q78" s="29">
        <v>17324.386923493486</v>
      </c>
      <c r="R78" s="29">
        <v>23663.400539958304</v>
      </c>
      <c r="S78" s="29">
        <v>629.55058469832204</v>
      </c>
      <c r="T78" s="29">
        <v>339.72736048790404</v>
      </c>
      <c r="U78" s="29">
        <v>11616.982685018977</v>
      </c>
      <c r="V78" s="29">
        <v>54.101931470233772</v>
      </c>
      <c r="W78" s="29">
        <v>21.777037348580564</v>
      </c>
      <c r="X78" s="29">
        <v>3276.4898603417955</v>
      </c>
      <c r="Y78" s="29">
        <v>456.34639227671499</v>
      </c>
      <c r="Z78" s="29">
        <v>22189799.147018518</v>
      </c>
      <c r="AA78" s="29">
        <v>21.102614206457282</v>
      </c>
      <c r="AB78" s="29">
        <v>3377.4425582050226</v>
      </c>
      <c r="AC78" s="29">
        <v>631272.73450290819</v>
      </c>
      <c r="AD78" s="29">
        <v>614.26419786636507</v>
      </c>
      <c r="AE78" s="29">
        <v>6216.4210717206424</v>
      </c>
      <c r="AF78" s="29">
        <v>3029.1027351017592</v>
      </c>
      <c r="AG78" s="29">
        <v>245.62749490174809</v>
      </c>
      <c r="AH78" s="29">
        <v>174.28275479682392</v>
      </c>
      <c r="AI78" s="29">
        <v>0.80710837397864477</v>
      </c>
      <c r="AJ78" s="29">
        <v>2646.5217869110106</v>
      </c>
      <c r="AK78" s="29">
        <v>127.33230495064176</v>
      </c>
      <c r="AL78" s="29">
        <v>47551.30866100375</v>
      </c>
      <c r="AM78" s="29">
        <v>502.02666440422229</v>
      </c>
      <c r="AN78" s="29">
        <v>3612.3521991156904</v>
      </c>
      <c r="AO78" s="29">
        <v>523.36851959796047</v>
      </c>
      <c r="AP78" s="29">
        <v>2190.1816198357915</v>
      </c>
      <c r="AQ78" s="29">
        <v>387.75552490402595</v>
      </c>
      <c r="AR78" s="29">
        <v>400.00816265630425</v>
      </c>
      <c r="AS78" s="29">
        <v>89.007547078478268</v>
      </c>
      <c r="AT78" s="29">
        <v>87.810199553929166</v>
      </c>
      <c r="AU78" s="29">
        <v>223.96123784163379</v>
      </c>
      <c r="AV78" s="29">
        <v>15.189758015383321</v>
      </c>
      <c r="AW78" s="29">
        <v>0.30550884208229689</v>
      </c>
      <c r="AX78" s="29">
        <v>1625.9851266273538</v>
      </c>
      <c r="AY78" s="29">
        <v>2507.2749929402685</v>
      </c>
      <c r="AZ78" s="29">
        <v>1730.5859092356459</v>
      </c>
      <c r="BA78" s="29">
        <v>33.601484958377732</v>
      </c>
      <c r="BB78" s="29">
        <v>368.52727709427103</v>
      </c>
      <c r="BC78" s="29">
        <v>373.25490240410682</v>
      </c>
      <c r="BD78" s="29">
        <v>1270.7814560753513</v>
      </c>
      <c r="BE78" s="29">
        <v>252.23475169351769</v>
      </c>
      <c r="BF78" s="29">
        <v>19.778947967547932</v>
      </c>
      <c r="BG78" s="29">
        <v>58903.98902705501</v>
      </c>
      <c r="BH78" s="29">
        <v>37433.886167643737</v>
      </c>
      <c r="BI78" s="29">
        <v>560.371683663211</v>
      </c>
      <c r="BJ78" s="29">
        <v>6018.8493004172651</v>
      </c>
      <c r="BK78" s="29">
        <v>98.668519438382219</v>
      </c>
      <c r="BL78" s="29">
        <v>10480.354456855899</v>
      </c>
      <c r="BM78" s="29">
        <v>17039.689546979367</v>
      </c>
      <c r="BN78" s="29">
        <v>2704.1096131533336</v>
      </c>
      <c r="BO78" s="29">
        <v>880.92791819441641</v>
      </c>
      <c r="BP78" s="29">
        <v>1248.4051552509711</v>
      </c>
      <c r="BQ78" s="29">
        <v>57.445820953803612</v>
      </c>
      <c r="BR78" s="29">
        <v>332.00620904129261</v>
      </c>
      <c r="BS78" s="29">
        <v>0</v>
      </c>
      <c r="BT78" s="59">
        <f t="shared" si="5"/>
        <v>50930238.146912947</v>
      </c>
      <c r="BU78" s="29">
        <v>60535.886486828545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197497.55772372388</v>
      </c>
      <c r="CI78" s="29">
        <v>259915.9440860929</v>
      </c>
      <c r="CJ78" s="38">
        <f t="shared" si="6"/>
        <v>51448187.535209589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96</v>
      </c>
      <c r="B79" s="29" t="s">
        <v>97</v>
      </c>
      <c r="C79" s="29">
        <v>8224680.3167079389</v>
      </c>
      <c r="D79" s="29">
        <v>850.64569915667721</v>
      </c>
      <c r="E79" s="29">
        <v>258834.49859119605</v>
      </c>
      <c r="F79" s="29">
        <v>22144.111252358649</v>
      </c>
      <c r="G79" s="29">
        <v>22018195.022615027</v>
      </c>
      <c r="H79" s="29">
        <v>84289.686511674226</v>
      </c>
      <c r="I79" s="29">
        <v>4273.1499230080417</v>
      </c>
      <c r="J79" s="29">
        <v>114912.95134037554</v>
      </c>
      <c r="K79" s="29">
        <v>15131.805924689337</v>
      </c>
      <c r="L79" s="29">
        <v>38585.065089427313</v>
      </c>
      <c r="M79" s="29">
        <v>1749150.164644538</v>
      </c>
      <c r="N79" s="29">
        <v>761306.8105839577</v>
      </c>
      <c r="O79" s="29">
        <v>36212.615411253893</v>
      </c>
      <c r="P79" s="29">
        <v>25969.719724372284</v>
      </c>
      <c r="Q79" s="29">
        <v>20743.528848170554</v>
      </c>
      <c r="R79" s="29">
        <v>27309.148368718856</v>
      </c>
      <c r="S79" s="29">
        <v>17884.705076932125</v>
      </c>
      <c r="T79" s="29">
        <v>8540.8979796723797</v>
      </c>
      <c r="U79" s="29">
        <v>80447.691479545945</v>
      </c>
      <c r="V79" s="29">
        <v>2013.5089897201306</v>
      </c>
      <c r="W79" s="29">
        <v>275.83083849338334</v>
      </c>
      <c r="X79" s="29">
        <v>128459.08317421381</v>
      </c>
      <c r="Y79" s="29">
        <v>14811.862325945824</v>
      </c>
      <c r="Z79" s="29">
        <v>30319.238694650878</v>
      </c>
      <c r="AA79" s="29">
        <v>762.74884579601553</v>
      </c>
      <c r="AB79" s="29">
        <v>39702.795975451307</v>
      </c>
      <c r="AC79" s="29">
        <v>34144.634863410567</v>
      </c>
      <c r="AD79" s="29">
        <v>26708.813829902982</v>
      </c>
      <c r="AE79" s="29">
        <v>252605.02739702055</v>
      </c>
      <c r="AF79" s="29">
        <v>133481.11832588993</v>
      </c>
      <c r="AG79" s="29">
        <v>11299.918273638885</v>
      </c>
      <c r="AH79" s="29">
        <v>5763.928851778297</v>
      </c>
      <c r="AI79" s="29">
        <v>180.42679979262189</v>
      </c>
      <c r="AJ79" s="29">
        <v>26639.569616775512</v>
      </c>
      <c r="AK79" s="29">
        <v>18031.877130614655</v>
      </c>
      <c r="AL79" s="29">
        <v>9106013.7805366777</v>
      </c>
      <c r="AM79" s="29">
        <v>23040.665555899166</v>
      </c>
      <c r="AN79" s="29">
        <v>56771.983562427107</v>
      </c>
      <c r="AO79" s="29">
        <v>20626.400655893427</v>
      </c>
      <c r="AP79" s="29">
        <v>84801.147387868186</v>
      </c>
      <c r="AQ79" s="29">
        <v>29953.373505002004</v>
      </c>
      <c r="AR79" s="29">
        <v>70998.432383222607</v>
      </c>
      <c r="AS79" s="29">
        <v>4062.9744090714385</v>
      </c>
      <c r="AT79" s="29">
        <v>8989.9090471531617</v>
      </c>
      <c r="AU79" s="29">
        <v>7118.7367384945528</v>
      </c>
      <c r="AV79" s="29">
        <v>434.68166575994093</v>
      </c>
      <c r="AW79" s="29">
        <v>4.1758243659042131</v>
      </c>
      <c r="AX79" s="29">
        <v>73842.320638230303</v>
      </c>
      <c r="AY79" s="29">
        <v>81450.120778372424</v>
      </c>
      <c r="AZ79" s="29">
        <v>135107.56104313501</v>
      </c>
      <c r="BA79" s="29">
        <v>2550.3467485225115</v>
      </c>
      <c r="BB79" s="29">
        <v>14358.665572518064</v>
      </c>
      <c r="BC79" s="29">
        <v>18963.858794172211</v>
      </c>
      <c r="BD79" s="29">
        <v>43376.702291137604</v>
      </c>
      <c r="BE79" s="29">
        <v>17360.674169203154</v>
      </c>
      <c r="BF79" s="29">
        <v>887.61255318196856</v>
      </c>
      <c r="BG79" s="29">
        <v>65172.775858877903</v>
      </c>
      <c r="BH79" s="29">
        <v>305442.87004745664</v>
      </c>
      <c r="BI79" s="29">
        <v>1582.382909178712</v>
      </c>
      <c r="BJ79" s="29">
        <v>162678.09785865442</v>
      </c>
      <c r="BK79" s="29">
        <v>5456.6882292074934</v>
      </c>
      <c r="BL79" s="29">
        <v>300146.23049978272</v>
      </c>
      <c r="BM79" s="29">
        <v>1106790.1497564944</v>
      </c>
      <c r="BN79" s="29">
        <v>111278.7426962321</v>
      </c>
      <c r="BO79" s="29">
        <v>57521.315718379366</v>
      </c>
      <c r="BP79" s="29">
        <v>46146.845933680066</v>
      </c>
      <c r="BQ79" s="29">
        <v>2481.4895509750459</v>
      </c>
      <c r="BR79" s="29">
        <v>14188.534364488667</v>
      </c>
      <c r="BS79" s="29">
        <v>0</v>
      </c>
      <c r="BT79" s="59">
        <f t="shared" si="5"/>
        <v>46214263.166988865</v>
      </c>
      <c r="BU79" s="29">
        <v>37409841.216760814</v>
      </c>
      <c r="BV79" s="29">
        <v>0</v>
      </c>
      <c r="BW79" s="29">
        <v>46908.691068757609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36.711157345769408</v>
      </c>
      <c r="CE79" s="29">
        <v>0</v>
      </c>
      <c r="CF79" s="29">
        <v>0</v>
      </c>
      <c r="CG79" s="29">
        <v>0</v>
      </c>
      <c r="CH79" s="29">
        <v>770605.71121320513</v>
      </c>
      <c r="CI79" s="29">
        <v>23096877.947068922</v>
      </c>
      <c r="CJ79" s="38">
        <f t="shared" si="6"/>
        <v>107538533.44425792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98</v>
      </c>
      <c r="B80" s="29" t="s">
        <v>99</v>
      </c>
      <c r="C80" s="29">
        <v>20367.203559100977</v>
      </c>
      <c r="D80" s="29">
        <v>364.61073607302671</v>
      </c>
      <c r="E80" s="29">
        <v>4237.0871524812355</v>
      </c>
      <c r="F80" s="29">
        <v>14123.718362594804</v>
      </c>
      <c r="G80" s="29">
        <v>75442.640124968093</v>
      </c>
      <c r="H80" s="29">
        <v>3057748.2116676616</v>
      </c>
      <c r="I80" s="29">
        <v>19903.458755946973</v>
      </c>
      <c r="J80" s="29">
        <v>145629.43713707602</v>
      </c>
      <c r="K80" s="29">
        <v>2116.8234183894147</v>
      </c>
      <c r="L80" s="29">
        <v>4678.1631817152011</v>
      </c>
      <c r="M80" s="29">
        <v>50905.203152648697</v>
      </c>
      <c r="N80" s="29">
        <v>41372.964097232551</v>
      </c>
      <c r="O80" s="29">
        <v>108415.66697331134</v>
      </c>
      <c r="P80" s="29">
        <v>96184.074937840182</v>
      </c>
      <c r="Q80" s="29">
        <v>31087.97017761492</v>
      </c>
      <c r="R80" s="29">
        <v>123944.61568035217</v>
      </c>
      <c r="S80" s="29">
        <v>33150.997207314358</v>
      </c>
      <c r="T80" s="29">
        <v>17296.666009944463</v>
      </c>
      <c r="U80" s="29">
        <v>215592.16170861106</v>
      </c>
      <c r="V80" s="29">
        <v>22451.244513144342</v>
      </c>
      <c r="W80" s="29">
        <v>116520.60381788202</v>
      </c>
      <c r="X80" s="29">
        <v>405198.25986683415</v>
      </c>
      <c r="Y80" s="29">
        <v>72628.424071763104</v>
      </c>
      <c r="Z80" s="29">
        <v>15878.853482531204</v>
      </c>
      <c r="AA80" s="29">
        <v>725.9711427469457</v>
      </c>
      <c r="AB80" s="29">
        <v>77820.99980601178</v>
      </c>
      <c r="AC80" s="29">
        <v>411266.05513006274</v>
      </c>
      <c r="AD80" s="29">
        <v>32561.301435245798</v>
      </c>
      <c r="AE80" s="29">
        <v>414207.05412997858</v>
      </c>
      <c r="AF80" s="29">
        <v>99718.43077860077</v>
      </c>
      <c r="AG80" s="29">
        <v>40141.050218658507</v>
      </c>
      <c r="AH80" s="29">
        <v>18341.363447142478</v>
      </c>
      <c r="AI80" s="29">
        <v>1707.7421288802784</v>
      </c>
      <c r="AJ80" s="29">
        <v>44031.892247372802</v>
      </c>
      <c r="AK80" s="29">
        <v>105169.90197597367</v>
      </c>
      <c r="AL80" s="29">
        <v>83659.065973242221</v>
      </c>
      <c r="AM80" s="29">
        <v>35488.588017222908</v>
      </c>
      <c r="AN80" s="29">
        <v>52071.330273252519</v>
      </c>
      <c r="AO80" s="29">
        <v>28804.753287055697</v>
      </c>
      <c r="AP80" s="29">
        <v>62672.011526927352</v>
      </c>
      <c r="AQ80" s="29">
        <v>10160.933902725308</v>
      </c>
      <c r="AR80" s="29">
        <v>11284.742970493708</v>
      </c>
      <c r="AS80" s="29">
        <v>2752.8243335831348</v>
      </c>
      <c r="AT80" s="29">
        <v>2500.8658451478082</v>
      </c>
      <c r="AU80" s="29">
        <v>4909.2157935336509</v>
      </c>
      <c r="AV80" s="29">
        <v>799.43617686768539</v>
      </c>
      <c r="AW80" s="29">
        <v>331.49035739573389</v>
      </c>
      <c r="AX80" s="29">
        <v>28970.907665752966</v>
      </c>
      <c r="AY80" s="29">
        <v>49648.184572640661</v>
      </c>
      <c r="AZ80" s="29">
        <v>67787.03691868615</v>
      </c>
      <c r="BA80" s="29">
        <v>61.748579379432996</v>
      </c>
      <c r="BB80" s="29">
        <v>10241.975507667665</v>
      </c>
      <c r="BC80" s="29">
        <v>20839.260631256897</v>
      </c>
      <c r="BD80" s="29">
        <v>39510.20689283689</v>
      </c>
      <c r="BE80" s="29">
        <v>12884.311199361147</v>
      </c>
      <c r="BF80" s="29">
        <v>839.91818143407374</v>
      </c>
      <c r="BG80" s="29">
        <v>204547.10105463001</v>
      </c>
      <c r="BH80" s="29">
        <v>320054.33145483624</v>
      </c>
      <c r="BI80" s="29">
        <v>27496.460520662771</v>
      </c>
      <c r="BJ80" s="29">
        <v>65480.412438509964</v>
      </c>
      <c r="BK80" s="29">
        <v>2807.8756704657367</v>
      </c>
      <c r="BL80" s="29">
        <v>559629.42961406405</v>
      </c>
      <c r="BM80" s="29">
        <v>534943.39956584782</v>
      </c>
      <c r="BN80" s="29">
        <v>67886.324202718431</v>
      </c>
      <c r="BO80" s="29">
        <v>50754.524839811565</v>
      </c>
      <c r="BP80" s="29">
        <v>56584.645823114537</v>
      </c>
      <c r="BQ80" s="29">
        <v>7957.0827293679959</v>
      </c>
      <c r="BR80" s="29">
        <v>194069.89276477089</v>
      </c>
      <c r="BS80" s="29">
        <v>0</v>
      </c>
      <c r="BT80" s="59">
        <f t="shared" si="5"/>
        <v>8559361.1115189679</v>
      </c>
      <c r="BU80" s="29">
        <v>16591977.444306158</v>
      </c>
      <c r="BV80" s="29">
        <v>0</v>
      </c>
      <c r="BW80" s="29">
        <v>57731.431977621636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605074.29854891822</v>
      </c>
      <c r="CE80" s="29">
        <v>0</v>
      </c>
      <c r="CF80" s="29">
        <v>0</v>
      </c>
      <c r="CG80" s="29">
        <v>11591.241471051051</v>
      </c>
      <c r="CH80" s="29">
        <v>4867440.4971277155</v>
      </c>
      <c r="CI80" s="29">
        <v>43004696.631258652</v>
      </c>
      <c r="CJ80" s="38">
        <f t="shared" si="6"/>
        <v>73697872.656209081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100</v>
      </c>
      <c r="B81" s="29" t="s">
        <v>4</v>
      </c>
      <c r="C81" s="29">
        <v>3938.9925235627425</v>
      </c>
      <c r="D81" s="29">
        <v>34.641733839934702</v>
      </c>
      <c r="E81" s="29">
        <v>49.035673682199899</v>
      </c>
      <c r="F81" s="29">
        <v>49994.897541774044</v>
      </c>
      <c r="G81" s="29">
        <v>118199.51537698315</v>
      </c>
      <c r="H81" s="29">
        <v>26877.64783937412</v>
      </c>
      <c r="I81" s="29">
        <v>1788470.0706618649</v>
      </c>
      <c r="J81" s="29">
        <v>296312.10694411019</v>
      </c>
      <c r="K81" s="29">
        <v>7138.6789466967566</v>
      </c>
      <c r="L81" s="29">
        <v>273.42212032973384</v>
      </c>
      <c r="M81" s="29">
        <v>39642.211747534588</v>
      </c>
      <c r="N81" s="29">
        <v>2708.1714948895606</v>
      </c>
      <c r="O81" s="29">
        <v>145782.15414147053</v>
      </c>
      <c r="P81" s="29">
        <v>111254.68812705681</v>
      </c>
      <c r="Q81" s="29">
        <v>46339.061744325707</v>
      </c>
      <c r="R81" s="29">
        <v>347737.64438638068</v>
      </c>
      <c r="S81" s="29">
        <v>80221.186977579695</v>
      </c>
      <c r="T81" s="29">
        <v>44348.090968105127</v>
      </c>
      <c r="U81" s="29">
        <v>239780.67224911042</v>
      </c>
      <c r="V81" s="29">
        <v>39723.905836037397</v>
      </c>
      <c r="W81" s="29">
        <v>40693.08365829273</v>
      </c>
      <c r="X81" s="29">
        <v>1295029.8425377603</v>
      </c>
      <c r="Y81" s="29">
        <v>71894.456847252062</v>
      </c>
      <c r="Z81" s="29">
        <v>3295985.1491844812</v>
      </c>
      <c r="AA81" s="29">
        <v>80.867452917696141</v>
      </c>
      <c r="AB81" s="29">
        <v>114786.13521512285</v>
      </c>
      <c r="AC81" s="29">
        <v>6096987.644998082</v>
      </c>
      <c r="AD81" s="29">
        <v>12739.736888093576</v>
      </c>
      <c r="AE81" s="29">
        <v>355240.71429469291</v>
      </c>
      <c r="AF81" s="29">
        <v>30062.124201639039</v>
      </c>
      <c r="AG81" s="29">
        <v>21825.183775499856</v>
      </c>
      <c r="AH81" s="29">
        <v>527.03064291431724</v>
      </c>
      <c r="AI81" s="29">
        <v>125.29150823385521</v>
      </c>
      <c r="AJ81" s="29">
        <v>27508.842941663999</v>
      </c>
      <c r="AK81" s="29">
        <v>2972.9601790844617</v>
      </c>
      <c r="AL81" s="29">
        <v>14556.817437909951</v>
      </c>
      <c r="AM81" s="29">
        <v>1511.3503445050983</v>
      </c>
      <c r="AN81" s="29">
        <v>9129.7200113447161</v>
      </c>
      <c r="AO81" s="29">
        <v>6050.8969092748484</v>
      </c>
      <c r="AP81" s="29">
        <v>6355.6957400999918</v>
      </c>
      <c r="AQ81" s="29">
        <v>990.05221419905001</v>
      </c>
      <c r="AR81" s="29">
        <v>1086.0060274871682</v>
      </c>
      <c r="AS81" s="29">
        <v>285.94525594901847</v>
      </c>
      <c r="AT81" s="29">
        <v>266.55949500473434</v>
      </c>
      <c r="AU81" s="29">
        <v>461.85428612828338</v>
      </c>
      <c r="AV81" s="29">
        <v>278.90988037897222</v>
      </c>
      <c r="AW81" s="29">
        <v>103.46425172039375</v>
      </c>
      <c r="AX81" s="29">
        <v>16188.811632229565</v>
      </c>
      <c r="AY81" s="29">
        <v>5075.2451154108776</v>
      </c>
      <c r="AZ81" s="29">
        <v>4415.881545868735</v>
      </c>
      <c r="BA81" s="29">
        <v>2.2792945344025797</v>
      </c>
      <c r="BB81" s="29">
        <v>1245.4160336817536</v>
      </c>
      <c r="BC81" s="29">
        <v>1021.3101627913979</v>
      </c>
      <c r="BD81" s="29">
        <v>7937.2415648922215</v>
      </c>
      <c r="BE81" s="29">
        <v>4884.5438662300194</v>
      </c>
      <c r="BF81" s="29">
        <v>72.543318579433048</v>
      </c>
      <c r="BG81" s="29">
        <v>110385.99979171359</v>
      </c>
      <c r="BH81" s="29">
        <v>24019.652485917664</v>
      </c>
      <c r="BI81" s="29">
        <v>1415.6547095944136</v>
      </c>
      <c r="BJ81" s="29">
        <v>44887.953004905772</v>
      </c>
      <c r="BK81" s="29">
        <v>274.01172553803559</v>
      </c>
      <c r="BL81" s="29">
        <v>19293.260508822448</v>
      </c>
      <c r="BM81" s="29">
        <v>38796.705703853848</v>
      </c>
      <c r="BN81" s="29">
        <v>49912.340139481283</v>
      </c>
      <c r="BO81" s="29">
        <v>27799.974202353016</v>
      </c>
      <c r="BP81" s="29">
        <v>4750.9263527191933</v>
      </c>
      <c r="BQ81" s="29">
        <v>19035.002861789977</v>
      </c>
      <c r="BR81" s="29">
        <v>9476.4975586581822</v>
      </c>
      <c r="BS81" s="29">
        <v>0</v>
      </c>
      <c r="BT81" s="59">
        <f t="shared" si="5"/>
        <v>15187254.384794008</v>
      </c>
      <c r="BU81" s="29">
        <v>1760903.445116194</v>
      </c>
      <c r="BV81" s="29">
        <v>0</v>
      </c>
      <c r="BW81" s="29">
        <v>51.854021398286875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259156.26491323739</v>
      </c>
      <c r="CE81" s="29">
        <v>0</v>
      </c>
      <c r="CF81" s="29">
        <v>0</v>
      </c>
      <c r="CG81" s="29">
        <v>0</v>
      </c>
      <c r="CH81" s="29">
        <v>327952.65254872141</v>
      </c>
      <c r="CI81" s="29">
        <v>1261189.7845815928</v>
      </c>
      <c r="CJ81" s="38">
        <f t="shared" si="6"/>
        <v>18796508.385975156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101</v>
      </c>
      <c r="B82" s="29" t="s">
        <v>5</v>
      </c>
      <c r="C82" s="29">
        <v>5143.2456163312172</v>
      </c>
      <c r="D82" s="29">
        <v>73.244614828756539</v>
      </c>
      <c r="E82" s="29">
        <v>88.917015409253906</v>
      </c>
      <c r="F82" s="29">
        <v>14406.643986396202</v>
      </c>
      <c r="G82" s="29">
        <v>1026229.8398304043</v>
      </c>
      <c r="H82" s="29">
        <v>16033.244764916235</v>
      </c>
      <c r="I82" s="29">
        <v>133335.05258451408</v>
      </c>
      <c r="J82" s="29">
        <v>632640.32379891688</v>
      </c>
      <c r="K82" s="29">
        <v>1032491.6219023687</v>
      </c>
      <c r="L82" s="29">
        <v>558.97979824947708</v>
      </c>
      <c r="M82" s="29">
        <v>114245.88749434572</v>
      </c>
      <c r="N82" s="29">
        <v>144971.38881011066</v>
      </c>
      <c r="O82" s="29">
        <v>188859.1564457436</v>
      </c>
      <c r="P82" s="29">
        <v>93620.409874076475</v>
      </c>
      <c r="Q82" s="29">
        <v>83733.517438885843</v>
      </c>
      <c r="R82" s="29">
        <v>195673.21508260304</v>
      </c>
      <c r="S82" s="29">
        <v>52905.880651563959</v>
      </c>
      <c r="T82" s="29">
        <v>38658.136260078703</v>
      </c>
      <c r="U82" s="29">
        <v>93800.15131195201</v>
      </c>
      <c r="V82" s="29">
        <v>4510.6713252812251</v>
      </c>
      <c r="W82" s="29">
        <v>603.74678138957768</v>
      </c>
      <c r="X82" s="29">
        <v>102330.08047724269</v>
      </c>
      <c r="Y82" s="29">
        <v>12715.298513381518</v>
      </c>
      <c r="Z82" s="29">
        <v>3075.4828096696228</v>
      </c>
      <c r="AA82" s="29">
        <v>145.58260345633022</v>
      </c>
      <c r="AB82" s="29">
        <v>40295.05043483388</v>
      </c>
      <c r="AC82" s="29">
        <v>17756.345660677562</v>
      </c>
      <c r="AD82" s="29">
        <v>101036.70892947377</v>
      </c>
      <c r="AE82" s="29">
        <v>1804144.419651699</v>
      </c>
      <c r="AF82" s="29">
        <v>362165.00062745769</v>
      </c>
      <c r="AG82" s="29">
        <v>11182.970879288019</v>
      </c>
      <c r="AH82" s="29">
        <v>1062.97446521656</v>
      </c>
      <c r="AI82" s="29">
        <v>222.0182552328298</v>
      </c>
      <c r="AJ82" s="29">
        <v>4523.2560363212306</v>
      </c>
      <c r="AK82" s="29">
        <v>47521.020985087547</v>
      </c>
      <c r="AL82" s="29">
        <v>52694.778221875291</v>
      </c>
      <c r="AM82" s="29">
        <v>69255.901938287483</v>
      </c>
      <c r="AN82" s="29">
        <v>1409.512358936734</v>
      </c>
      <c r="AO82" s="29">
        <v>59142.445216342661</v>
      </c>
      <c r="AP82" s="29">
        <v>14267.558128369996</v>
      </c>
      <c r="AQ82" s="29">
        <v>37946.29424671473</v>
      </c>
      <c r="AR82" s="29">
        <v>46387.753789041359</v>
      </c>
      <c r="AS82" s="29">
        <v>2761.4995114352632</v>
      </c>
      <c r="AT82" s="29">
        <v>919.8976923397255</v>
      </c>
      <c r="AU82" s="29">
        <v>996.64659205288137</v>
      </c>
      <c r="AV82" s="29">
        <v>147.42294423957031</v>
      </c>
      <c r="AW82" s="29">
        <v>74.271944360028087</v>
      </c>
      <c r="AX82" s="29">
        <v>16482.621802978916</v>
      </c>
      <c r="AY82" s="29">
        <v>10724.480438496308</v>
      </c>
      <c r="AZ82" s="29">
        <v>9573.2246597696285</v>
      </c>
      <c r="BA82" s="29">
        <v>382.54656245264937</v>
      </c>
      <c r="BB82" s="29">
        <v>24675.8092658026</v>
      </c>
      <c r="BC82" s="29">
        <v>8328.8006133750987</v>
      </c>
      <c r="BD82" s="29">
        <v>7261.5144284376547</v>
      </c>
      <c r="BE82" s="29">
        <v>4693.042420140644</v>
      </c>
      <c r="BF82" s="29">
        <v>263.84152135589443</v>
      </c>
      <c r="BG82" s="29">
        <v>68723.671435371536</v>
      </c>
      <c r="BH82" s="29">
        <v>173344.9190005289</v>
      </c>
      <c r="BI82" s="29">
        <v>4134.4864812443302</v>
      </c>
      <c r="BJ82" s="29">
        <v>183200.2527670314</v>
      </c>
      <c r="BK82" s="29">
        <v>945.32517545085284</v>
      </c>
      <c r="BL82" s="29">
        <v>149225.17031187296</v>
      </c>
      <c r="BM82" s="29">
        <v>223201.50991219643</v>
      </c>
      <c r="BN82" s="29">
        <v>26504.260834657409</v>
      </c>
      <c r="BO82" s="29">
        <v>20053.890689122229</v>
      </c>
      <c r="BP82" s="29">
        <v>12315.040267473916</v>
      </c>
      <c r="BQ82" s="29">
        <v>8327.5334497497424</v>
      </c>
      <c r="BR82" s="29">
        <v>41179.123079115016</v>
      </c>
      <c r="BS82" s="29">
        <v>0</v>
      </c>
      <c r="BT82" s="59">
        <f t="shared" si="5"/>
        <v>7660304.5334180268</v>
      </c>
      <c r="BU82" s="29">
        <v>1456646.8595116665</v>
      </c>
      <c r="BV82" s="29">
        <v>0</v>
      </c>
      <c r="BW82" s="29">
        <v>134272.83822501241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677.9444082486234</v>
      </c>
      <c r="CE82" s="29">
        <v>0</v>
      </c>
      <c r="CF82" s="29">
        <v>0</v>
      </c>
      <c r="CG82" s="29">
        <v>0</v>
      </c>
      <c r="CH82" s="29">
        <v>-158663.36780664104</v>
      </c>
      <c r="CI82" s="29">
        <v>2244123.3709605718</v>
      </c>
      <c r="CJ82" s="38">
        <f t="shared" si="6"/>
        <v>11337362.178716887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102</v>
      </c>
      <c r="B83" s="29" t="s">
        <v>6</v>
      </c>
      <c r="C83" s="29">
        <v>829.34874714469265</v>
      </c>
      <c r="D83" s="29">
        <v>24.265098190154625</v>
      </c>
      <c r="E83" s="29">
        <v>35.37177024322655</v>
      </c>
      <c r="F83" s="29">
        <v>969.05639016900534</v>
      </c>
      <c r="G83" s="29">
        <v>33051.514473559902</v>
      </c>
      <c r="H83" s="29">
        <v>4268.4948730034321</v>
      </c>
      <c r="I83" s="29">
        <v>1053.8651951826396</v>
      </c>
      <c r="J83" s="29">
        <v>20819.062233616671</v>
      </c>
      <c r="K83" s="29">
        <v>248948.93128997533</v>
      </c>
      <c r="L83" s="29">
        <v>210.60665560048085</v>
      </c>
      <c r="M83" s="29">
        <v>3250.4338804326699</v>
      </c>
      <c r="N83" s="29">
        <v>10690.734228837788</v>
      </c>
      <c r="O83" s="29">
        <v>5255.4507238262522</v>
      </c>
      <c r="P83" s="29">
        <v>2194.9465896624861</v>
      </c>
      <c r="Q83" s="29">
        <v>1046.9947007798414</v>
      </c>
      <c r="R83" s="29">
        <v>4965.2340288388978</v>
      </c>
      <c r="S83" s="29">
        <v>25520.428940357917</v>
      </c>
      <c r="T83" s="29">
        <v>6310.1019055437355</v>
      </c>
      <c r="U83" s="29">
        <v>13866.263548695924</v>
      </c>
      <c r="V83" s="29">
        <v>397.91322267505348</v>
      </c>
      <c r="W83" s="29">
        <v>1558.6520662700595</v>
      </c>
      <c r="X83" s="29">
        <v>10698.48270552967</v>
      </c>
      <c r="Y83" s="29">
        <v>3281.0747975867548</v>
      </c>
      <c r="Z83" s="29">
        <v>1180.9240223410552</v>
      </c>
      <c r="AA83" s="29">
        <v>58.377849351454437</v>
      </c>
      <c r="AB83" s="29">
        <v>5313.3519089314132</v>
      </c>
      <c r="AC83" s="29">
        <v>28208.61172135899</v>
      </c>
      <c r="AD83" s="29">
        <v>6564.2218726853098</v>
      </c>
      <c r="AE83" s="29">
        <v>106524.10062541955</v>
      </c>
      <c r="AF83" s="29">
        <v>21768.062014573785</v>
      </c>
      <c r="AG83" s="29">
        <v>2020.9771024171894</v>
      </c>
      <c r="AH83" s="29">
        <v>395.66071575666984</v>
      </c>
      <c r="AI83" s="29">
        <v>879.05276858299851</v>
      </c>
      <c r="AJ83" s="29">
        <v>1619.4430180481118</v>
      </c>
      <c r="AK83" s="29">
        <v>9838.7069309235012</v>
      </c>
      <c r="AL83" s="29">
        <v>1599.9502081431633</v>
      </c>
      <c r="AM83" s="29">
        <v>178203.38292614376</v>
      </c>
      <c r="AN83" s="29">
        <v>19138.68440565397</v>
      </c>
      <c r="AO83" s="29">
        <v>17396.960745576202</v>
      </c>
      <c r="AP83" s="29">
        <v>86731.763669238688</v>
      </c>
      <c r="AQ83" s="29">
        <v>10890.691997989474</v>
      </c>
      <c r="AR83" s="29">
        <v>9124.6443990734788</v>
      </c>
      <c r="AS83" s="29">
        <v>2414.0990330304267</v>
      </c>
      <c r="AT83" s="29">
        <v>27291.035959491819</v>
      </c>
      <c r="AU83" s="29">
        <v>325.7360239586028</v>
      </c>
      <c r="AV83" s="29">
        <v>131.69922060370669</v>
      </c>
      <c r="AW83" s="29">
        <v>90.587230581623189</v>
      </c>
      <c r="AX83" s="29">
        <v>41958.168008782195</v>
      </c>
      <c r="AY83" s="29">
        <v>27697.679575850991</v>
      </c>
      <c r="AZ83" s="29">
        <v>12960.863708277728</v>
      </c>
      <c r="BA83" s="29">
        <v>200.03662374151671</v>
      </c>
      <c r="BB83" s="29">
        <v>70715.673289047176</v>
      </c>
      <c r="BC83" s="29">
        <v>14410.628317994437</v>
      </c>
      <c r="BD83" s="29">
        <v>16775.446387150663</v>
      </c>
      <c r="BE83" s="29">
        <v>10517.574138294587</v>
      </c>
      <c r="BF83" s="29">
        <v>324.25963998865751</v>
      </c>
      <c r="BG83" s="29">
        <v>26301.997058731926</v>
      </c>
      <c r="BH83" s="29">
        <v>73286.026625625847</v>
      </c>
      <c r="BI83" s="29">
        <v>2487.7964623580219</v>
      </c>
      <c r="BJ83" s="29">
        <v>42364.158649442994</v>
      </c>
      <c r="BK83" s="29">
        <v>1115.9765715643348</v>
      </c>
      <c r="BL83" s="29">
        <v>20500.999066607055</v>
      </c>
      <c r="BM83" s="29">
        <v>112830.45391107022</v>
      </c>
      <c r="BN83" s="29">
        <v>28577.298766188997</v>
      </c>
      <c r="BO83" s="29">
        <v>13185.692696223432</v>
      </c>
      <c r="BP83" s="29">
        <v>15328.947453485711</v>
      </c>
      <c r="BQ83" s="29">
        <v>682.98714259892517</v>
      </c>
      <c r="BR83" s="29">
        <v>1758.1806173875759</v>
      </c>
      <c r="BS83" s="29">
        <v>0</v>
      </c>
      <c r="BT83" s="59">
        <f t="shared" si="5"/>
        <v>1470938.7991460108</v>
      </c>
      <c r="BU83" s="29">
        <v>380161.31871589518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19602.997612769304</v>
      </c>
      <c r="CE83" s="29">
        <v>0</v>
      </c>
      <c r="CF83" s="29">
        <v>4203.3018290074378</v>
      </c>
      <c r="CG83" s="29">
        <v>0</v>
      </c>
      <c r="CH83" s="29">
        <v>64525.748840579741</v>
      </c>
      <c r="CI83" s="29">
        <v>923227.79575449438</v>
      </c>
      <c r="CJ83" s="38">
        <f t="shared" si="6"/>
        <v>2862659.9618987571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103</v>
      </c>
      <c r="B84" s="29" t="s">
        <v>7</v>
      </c>
      <c r="C84" s="29">
        <v>1525495.3426021303</v>
      </c>
      <c r="D84" s="29">
        <v>42690.928069149319</v>
      </c>
      <c r="E84" s="29">
        <v>592242.19930827711</v>
      </c>
      <c r="F84" s="29">
        <v>119280.86693167043</v>
      </c>
      <c r="G84" s="29">
        <v>485588.11121620791</v>
      </c>
      <c r="H84" s="29">
        <v>1048.0528900216545</v>
      </c>
      <c r="I84" s="29">
        <v>16501.999349548394</v>
      </c>
      <c r="J84" s="29">
        <v>79273.304385578755</v>
      </c>
      <c r="K84" s="29">
        <v>681.46009129472964</v>
      </c>
      <c r="L84" s="29">
        <v>61101.687308159984</v>
      </c>
      <c r="M84" s="29">
        <v>170342.20214204176</v>
      </c>
      <c r="N84" s="29">
        <v>21727.677995444003</v>
      </c>
      <c r="O84" s="29">
        <v>27678.689410163573</v>
      </c>
      <c r="P84" s="29">
        <v>895418.77736801666</v>
      </c>
      <c r="Q84" s="29">
        <v>10424.187990915403</v>
      </c>
      <c r="R84" s="29">
        <v>50696.600985455058</v>
      </c>
      <c r="S84" s="29">
        <v>3038.1076176820311</v>
      </c>
      <c r="T84" s="29">
        <v>3011.3844983173462</v>
      </c>
      <c r="U84" s="29">
        <v>45588.303135456968</v>
      </c>
      <c r="V84" s="29">
        <v>3593.4461346311164</v>
      </c>
      <c r="W84" s="29">
        <v>1178.146971213996</v>
      </c>
      <c r="X84" s="29">
        <v>6354.1214779907114</v>
      </c>
      <c r="Y84" s="29">
        <v>8235.1290049643285</v>
      </c>
      <c r="Z84" s="29">
        <v>589864.73981130728</v>
      </c>
      <c r="AA84" s="29">
        <v>703.17899760855244</v>
      </c>
      <c r="AB84" s="29">
        <v>24178.143593275912</v>
      </c>
      <c r="AC84" s="29">
        <v>1085583.5004780279</v>
      </c>
      <c r="AD84" s="29">
        <v>70849.233129881162</v>
      </c>
      <c r="AE84" s="29">
        <v>43420.486241266488</v>
      </c>
      <c r="AF84" s="29">
        <v>21258.050890825238</v>
      </c>
      <c r="AG84" s="29">
        <v>920552.47819127736</v>
      </c>
      <c r="AH84" s="29">
        <v>1167651.8735045157</v>
      </c>
      <c r="AI84" s="29">
        <v>4512543.8600547258</v>
      </c>
      <c r="AJ84" s="29">
        <v>161739.09597736213</v>
      </c>
      <c r="AK84" s="29">
        <v>2267.4513288151211</v>
      </c>
      <c r="AL84" s="29">
        <v>14776.846091709869</v>
      </c>
      <c r="AM84" s="29">
        <v>1001.21789164986</v>
      </c>
      <c r="AN84" s="29">
        <v>8416.2856061869934</v>
      </c>
      <c r="AO84" s="29">
        <v>2287.5544865413976</v>
      </c>
      <c r="AP84" s="29">
        <v>4916.8135486211277</v>
      </c>
      <c r="AQ84" s="29">
        <v>10044.564084115467</v>
      </c>
      <c r="AR84" s="29">
        <v>2151.2505802473861</v>
      </c>
      <c r="AS84" s="29">
        <v>792.48176886556928</v>
      </c>
      <c r="AT84" s="29">
        <v>3716.4226302259212</v>
      </c>
      <c r="AU84" s="29">
        <v>10493.507957655869</v>
      </c>
      <c r="AV84" s="29">
        <v>4373.7739588030327</v>
      </c>
      <c r="AW84" s="29">
        <v>1306.6981409056559</v>
      </c>
      <c r="AX84" s="29">
        <v>12605.673269807423</v>
      </c>
      <c r="AY84" s="29">
        <v>6211.4140875331868</v>
      </c>
      <c r="AZ84" s="29">
        <v>1101.549718762657</v>
      </c>
      <c r="BA84" s="29">
        <v>764.63165193662417</v>
      </c>
      <c r="BB84" s="29">
        <v>3194.9714988181163</v>
      </c>
      <c r="BC84" s="29">
        <v>3039.7617293591957</v>
      </c>
      <c r="BD84" s="29">
        <v>4540.0844272281684</v>
      </c>
      <c r="BE84" s="29">
        <v>1168.0106549521897</v>
      </c>
      <c r="BF84" s="29">
        <v>753.73590758198839</v>
      </c>
      <c r="BG84" s="29">
        <v>31156.269708014712</v>
      </c>
      <c r="BH84" s="29">
        <v>242031.21086279463</v>
      </c>
      <c r="BI84" s="29">
        <v>873.64493092400005</v>
      </c>
      <c r="BJ84" s="29">
        <v>40603.05078062159</v>
      </c>
      <c r="BK84" s="29">
        <v>557.40083046483289</v>
      </c>
      <c r="BL84" s="29">
        <v>32219.434439993383</v>
      </c>
      <c r="BM84" s="29">
        <v>27792.314185810344</v>
      </c>
      <c r="BN84" s="29">
        <v>13397.145496070398</v>
      </c>
      <c r="BO84" s="29">
        <v>12905.232519162571</v>
      </c>
      <c r="BP84" s="29">
        <v>4002.7539520604037</v>
      </c>
      <c r="BQ84" s="29">
        <v>1104.794786552683</v>
      </c>
      <c r="BR84" s="29">
        <v>4339.0233289984581</v>
      </c>
      <c r="BS84" s="29">
        <v>0</v>
      </c>
      <c r="BT84" s="59">
        <f t="shared" si="5"/>
        <v>13280442.344596198</v>
      </c>
      <c r="BU84" s="29">
        <v>3913630.1575394562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2906690.7475710046</v>
      </c>
      <c r="CI84" s="29">
        <v>16752095.262047144</v>
      </c>
      <c r="CJ84" s="38">
        <f t="shared" si="6"/>
        <v>36852858.511753798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104</v>
      </c>
      <c r="B85" s="29" t="s">
        <v>105</v>
      </c>
      <c r="C85" s="29">
        <v>3963145.9884960302</v>
      </c>
      <c r="D85" s="29">
        <v>396.74356794964814</v>
      </c>
      <c r="E85" s="29">
        <v>2781.8597504576596</v>
      </c>
      <c r="F85" s="29">
        <v>865591.14471116627</v>
      </c>
      <c r="G85" s="29">
        <v>3002471.3291633674</v>
      </c>
      <c r="H85" s="29">
        <v>824181.61693727016</v>
      </c>
      <c r="I85" s="29">
        <v>201693.52380829907</v>
      </c>
      <c r="J85" s="29">
        <v>509899.0486312682</v>
      </c>
      <c r="K85" s="29">
        <v>182352.79472377978</v>
      </c>
      <c r="L85" s="29">
        <v>1710850.4437867964</v>
      </c>
      <c r="M85" s="29">
        <v>11869861.242556449</v>
      </c>
      <c r="N85" s="29">
        <v>4411416.2968858313</v>
      </c>
      <c r="O85" s="29">
        <v>4379402.5943810726</v>
      </c>
      <c r="P85" s="29">
        <v>547612.28297402628</v>
      </c>
      <c r="Q85" s="29">
        <v>251926.18575322133</v>
      </c>
      <c r="R85" s="29">
        <v>500048.71690563892</v>
      </c>
      <c r="S85" s="29">
        <v>243279.18557034459</v>
      </c>
      <c r="T85" s="29">
        <v>311589.12243046775</v>
      </c>
      <c r="U85" s="29">
        <v>1097925.1033222233</v>
      </c>
      <c r="V85" s="29">
        <v>85400.213812562972</v>
      </c>
      <c r="W85" s="29">
        <v>100950.79052414808</v>
      </c>
      <c r="X85" s="29">
        <v>2749306.062043936</v>
      </c>
      <c r="Y85" s="29">
        <v>155389.03122594091</v>
      </c>
      <c r="Z85" s="29">
        <v>224190.20539705025</v>
      </c>
      <c r="AA85" s="29">
        <v>648.88790876199187</v>
      </c>
      <c r="AB85" s="29">
        <v>85894.359480631829</v>
      </c>
      <c r="AC85" s="29">
        <v>1460093.0889996481</v>
      </c>
      <c r="AD85" s="29">
        <v>103554.28309939284</v>
      </c>
      <c r="AE85" s="29">
        <v>318611.20950259967</v>
      </c>
      <c r="AF85" s="29">
        <v>110583.05291633014</v>
      </c>
      <c r="AG85" s="29">
        <v>123285.25092629623</v>
      </c>
      <c r="AH85" s="29">
        <v>35374.323805521359</v>
      </c>
      <c r="AI85" s="29">
        <v>632.74842902038131</v>
      </c>
      <c r="AJ85" s="29">
        <v>42353.357853517075</v>
      </c>
      <c r="AK85" s="29">
        <v>4421.6787266885767</v>
      </c>
      <c r="AL85" s="29">
        <v>235910.53986732772</v>
      </c>
      <c r="AM85" s="29">
        <v>32126.975273092597</v>
      </c>
      <c r="AN85" s="29">
        <v>279848.86594634654</v>
      </c>
      <c r="AO85" s="29">
        <v>66334.033636781125</v>
      </c>
      <c r="AP85" s="29">
        <v>61537.939840925566</v>
      </c>
      <c r="AQ85" s="29">
        <v>18874.290466004695</v>
      </c>
      <c r="AR85" s="29">
        <v>29686.929126459225</v>
      </c>
      <c r="AS85" s="29">
        <v>2154.7098971357027</v>
      </c>
      <c r="AT85" s="29">
        <v>2491.6031843521205</v>
      </c>
      <c r="AU85" s="29">
        <v>25429.958242310233</v>
      </c>
      <c r="AV85" s="29">
        <v>1739.9077592686353</v>
      </c>
      <c r="AW85" s="29">
        <v>11.734825647024046</v>
      </c>
      <c r="AX85" s="29">
        <v>45341.741703643573</v>
      </c>
      <c r="AY85" s="29">
        <v>41511.934180104166</v>
      </c>
      <c r="AZ85" s="29">
        <v>365644.87853812589</v>
      </c>
      <c r="BA85" s="29">
        <v>365.3074201574583</v>
      </c>
      <c r="BB85" s="29">
        <v>7153.4069368106975</v>
      </c>
      <c r="BC85" s="29">
        <v>80851.78901557051</v>
      </c>
      <c r="BD85" s="29">
        <v>33580.820639538077</v>
      </c>
      <c r="BE85" s="29">
        <v>23059.190411791446</v>
      </c>
      <c r="BF85" s="29">
        <v>510.84891873614669</v>
      </c>
      <c r="BG85" s="29">
        <v>710620.84691501979</v>
      </c>
      <c r="BH85" s="29">
        <v>696491.21178368339</v>
      </c>
      <c r="BI85" s="29">
        <v>6345.6205518714214</v>
      </c>
      <c r="BJ85" s="29">
        <v>196623.56823192211</v>
      </c>
      <c r="BK85" s="29">
        <v>2209.7786537711268</v>
      </c>
      <c r="BL85" s="29">
        <v>764157.97746559954</v>
      </c>
      <c r="BM85" s="29">
        <v>190772.16506171957</v>
      </c>
      <c r="BN85" s="29">
        <v>86927.431314670466</v>
      </c>
      <c r="BO85" s="29">
        <v>52400.806853037291</v>
      </c>
      <c r="BP85" s="29">
        <v>23303.318790508121</v>
      </c>
      <c r="BQ85" s="29">
        <v>5843.0024189750893</v>
      </c>
      <c r="BR85" s="29">
        <v>500731.64790122362</v>
      </c>
      <c r="BS85" s="29">
        <v>0</v>
      </c>
      <c r="BT85" s="59">
        <f t="shared" si="5"/>
        <v>45067708.550779827</v>
      </c>
      <c r="BU85" s="29">
        <v>3598135.9881060682</v>
      </c>
      <c r="BV85" s="29">
        <v>0</v>
      </c>
      <c r="BW85" s="29">
        <v>58477.465085833799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37338.669231789172</v>
      </c>
      <c r="CE85" s="29">
        <v>0</v>
      </c>
      <c r="CF85" s="29">
        <v>0</v>
      </c>
      <c r="CG85" s="29">
        <v>0</v>
      </c>
      <c r="CH85" s="29">
        <v>1517983.8589327892</v>
      </c>
      <c r="CI85" s="29">
        <v>23290621.773456316</v>
      </c>
      <c r="CJ85" s="38">
        <f t="shared" si="6"/>
        <v>73570266.305592611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106</v>
      </c>
      <c r="B86" s="29" t="s">
        <v>8</v>
      </c>
      <c r="C86" s="29">
        <v>236596.1724288507</v>
      </c>
      <c r="D86" s="29">
        <v>245.33514447200562</v>
      </c>
      <c r="E86" s="29">
        <v>174.094660336158</v>
      </c>
      <c r="F86" s="29">
        <v>18982.325802877051</v>
      </c>
      <c r="G86" s="29">
        <v>570419.47318195715</v>
      </c>
      <c r="H86" s="29">
        <v>11156.793025671497</v>
      </c>
      <c r="I86" s="29">
        <v>7215.9334266386159</v>
      </c>
      <c r="J86" s="29">
        <v>7226.502961225583</v>
      </c>
      <c r="K86" s="29">
        <v>50963.675058855799</v>
      </c>
      <c r="L86" s="29">
        <v>2217.1288745776455</v>
      </c>
      <c r="M86" s="29">
        <v>300133.42766310775</v>
      </c>
      <c r="N86" s="29">
        <v>12041002.47658864</v>
      </c>
      <c r="O86" s="29">
        <v>87853.689621400874</v>
      </c>
      <c r="P86" s="29">
        <v>18719.946557551877</v>
      </c>
      <c r="Q86" s="29">
        <v>19188.182892917586</v>
      </c>
      <c r="R86" s="29">
        <v>48743.315457676639</v>
      </c>
      <c r="S86" s="29">
        <v>84836.226798907344</v>
      </c>
      <c r="T86" s="29">
        <v>52876.004538361442</v>
      </c>
      <c r="U86" s="29">
        <v>133263.96416477958</v>
      </c>
      <c r="V86" s="29">
        <v>1196.7702562797169</v>
      </c>
      <c r="W86" s="29">
        <v>1676.6072550573624</v>
      </c>
      <c r="X86" s="29">
        <v>761644.38266254473</v>
      </c>
      <c r="Y86" s="29">
        <v>11222.753724426777</v>
      </c>
      <c r="Z86" s="29">
        <v>10066.823918024638</v>
      </c>
      <c r="AA86" s="29">
        <v>436.36973499621996</v>
      </c>
      <c r="AB86" s="29">
        <v>10241.382697702062</v>
      </c>
      <c r="AC86" s="29">
        <v>9858.9443035267432</v>
      </c>
      <c r="AD86" s="29">
        <v>13256.57471339447</v>
      </c>
      <c r="AE86" s="29">
        <v>404215.00101044448</v>
      </c>
      <c r="AF86" s="29">
        <v>81389.848980437906</v>
      </c>
      <c r="AG86" s="29">
        <v>3941.161280808104</v>
      </c>
      <c r="AH86" s="29">
        <v>2435.4773938015555</v>
      </c>
      <c r="AI86" s="29">
        <v>36.471124731684242</v>
      </c>
      <c r="AJ86" s="29">
        <v>10580.101856414791</v>
      </c>
      <c r="AK86" s="29">
        <v>2209.2554512178381</v>
      </c>
      <c r="AL86" s="29">
        <v>71567.935214743076</v>
      </c>
      <c r="AM86" s="29">
        <v>25975.786759827835</v>
      </c>
      <c r="AN86" s="29">
        <v>372256.03969270171</v>
      </c>
      <c r="AO86" s="29">
        <v>192512.74835824687</v>
      </c>
      <c r="AP86" s="29">
        <v>90600.427403548063</v>
      </c>
      <c r="AQ86" s="29">
        <v>28241.350707861799</v>
      </c>
      <c r="AR86" s="29">
        <v>5738.2140932936327</v>
      </c>
      <c r="AS86" s="29">
        <v>1171.9346433155952</v>
      </c>
      <c r="AT86" s="29">
        <v>3276.2178588999554</v>
      </c>
      <c r="AU86" s="29">
        <v>37588.974321514419</v>
      </c>
      <c r="AV86" s="29">
        <v>180.32299750356486</v>
      </c>
      <c r="AW86" s="29">
        <v>1.7608767624432198</v>
      </c>
      <c r="AX86" s="29">
        <v>78896.915460817749</v>
      </c>
      <c r="AY86" s="29">
        <v>43716.649342441953</v>
      </c>
      <c r="AZ86" s="29">
        <v>785822.98169976007</v>
      </c>
      <c r="BA86" s="29">
        <v>6073.6471807648759</v>
      </c>
      <c r="BB86" s="29">
        <v>7784.9416762334331</v>
      </c>
      <c r="BC86" s="29">
        <v>264837.88510526181</v>
      </c>
      <c r="BD86" s="29">
        <v>54933.124044974145</v>
      </c>
      <c r="BE86" s="29">
        <v>4856.1711891596406</v>
      </c>
      <c r="BF86" s="29">
        <v>266.42394328094775</v>
      </c>
      <c r="BG86" s="29">
        <v>34262.399602606361</v>
      </c>
      <c r="BH86" s="29">
        <v>734913.46951291757</v>
      </c>
      <c r="BI86" s="29">
        <v>78024.917551631384</v>
      </c>
      <c r="BJ86" s="29">
        <v>325581.89429746917</v>
      </c>
      <c r="BK86" s="29">
        <v>1403.1083626145296</v>
      </c>
      <c r="BL86" s="29">
        <v>8691631.1489573214</v>
      </c>
      <c r="BM86" s="29">
        <v>1160302.1826388661</v>
      </c>
      <c r="BN86" s="29">
        <v>124966.92275386291</v>
      </c>
      <c r="BO86" s="29">
        <v>13775.379659477318</v>
      </c>
      <c r="BP86" s="29">
        <v>16977.697508530578</v>
      </c>
      <c r="BQ86" s="29">
        <v>1005.7264893901365</v>
      </c>
      <c r="BR86" s="29">
        <v>6205.6566387478215</v>
      </c>
      <c r="BS86" s="29">
        <v>0</v>
      </c>
      <c r="BT86" s="59">
        <f t="shared" si="5"/>
        <v>28281573.551756959</v>
      </c>
      <c r="BU86" s="29">
        <v>5420919.5667082788</v>
      </c>
      <c r="BV86" s="29">
        <v>0</v>
      </c>
      <c r="BW86" s="29">
        <v>3415937.9989704737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83372.375766375539</v>
      </c>
      <c r="CE86" s="29">
        <v>0</v>
      </c>
      <c r="CF86" s="29">
        <v>17986116</v>
      </c>
      <c r="CG86" s="29">
        <v>0</v>
      </c>
      <c r="CH86" s="29">
        <v>563517.85054647527</v>
      </c>
      <c r="CI86" s="29">
        <v>18201920.063175716</v>
      </c>
      <c r="CJ86" s="38">
        <f t="shared" si="6"/>
        <v>73953357.406924278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107</v>
      </c>
      <c r="B87" s="29" t="s">
        <v>9</v>
      </c>
      <c r="C87" s="29">
        <v>113524.37419408539</v>
      </c>
      <c r="D87" s="29">
        <v>532.78289919750398</v>
      </c>
      <c r="E87" s="29">
        <v>6112.0310968396898</v>
      </c>
      <c r="F87" s="29">
        <v>74882.197895910416</v>
      </c>
      <c r="G87" s="29">
        <v>2108614.5984850028</v>
      </c>
      <c r="H87" s="29">
        <v>202916.02472441574</v>
      </c>
      <c r="I87" s="29">
        <v>155274.167457239</v>
      </c>
      <c r="J87" s="29">
        <v>239380.54355786942</v>
      </c>
      <c r="K87" s="29">
        <v>122402.59002561976</v>
      </c>
      <c r="L87" s="29">
        <v>26208.886824136433</v>
      </c>
      <c r="M87" s="29">
        <v>817347.2031424382</v>
      </c>
      <c r="N87" s="29">
        <v>862390.42156980943</v>
      </c>
      <c r="O87" s="29">
        <v>2232317.8303924091</v>
      </c>
      <c r="P87" s="29">
        <v>258934.19483967454</v>
      </c>
      <c r="Q87" s="29">
        <v>236389.53953638504</v>
      </c>
      <c r="R87" s="29">
        <v>545753.98671813367</v>
      </c>
      <c r="S87" s="29">
        <v>457501.16661316395</v>
      </c>
      <c r="T87" s="29">
        <v>334380.11352204753</v>
      </c>
      <c r="U87" s="29">
        <v>1239114.1630128128</v>
      </c>
      <c r="V87" s="29">
        <v>117771.93328530982</v>
      </c>
      <c r="W87" s="29">
        <v>124916.48969792173</v>
      </c>
      <c r="X87" s="29">
        <v>1351266.8954090159</v>
      </c>
      <c r="Y87" s="29">
        <v>278741.19633453421</v>
      </c>
      <c r="Z87" s="29">
        <v>63458.584107197967</v>
      </c>
      <c r="AA87" s="29">
        <v>3893.5620453043389</v>
      </c>
      <c r="AB87" s="29">
        <v>71312.267346853143</v>
      </c>
      <c r="AC87" s="29">
        <v>3983786.5403971425</v>
      </c>
      <c r="AD87" s="29">
        <v>2203429.0622882037</v>
      </c>
      <c r="AE87" s="29">
        <v>3140550.6092806323</v>
      </c>
      <c r="AF87" s="29">
        <v>762499.32942348835</v>
      </c>
      <c r="AG87" s="29">
        <v>118934.08971272201</v>
      </c>
      <c r="AH87" s="29">
        <v>12394.419969018516</v>
      </c>
      <c r="AI87" s="29">
        <v>14608.97482023486</v>
      </c>
      <c r="AJ87" s="29">
        <v>99010.697173192908</v>
      </c>
      <c r="AK87" s="29">
        <v>29644.047701320444</v>
      </c>
      <c r="AL87" s="29">
        <v>53557.67662026461</v>
      </c>
      <c r="AM87" s="29">
        <v>32953.240870058093</v>
      </c>
      <c r="AN87" s="29">
        <v>78624.856643859472</v>
      </c>
      <c r="AO87" s="29">
        <v>57484.16264418442</v>
      </c>
      <c r="AP87" s="29">
        <v>120966.43493046472</v>
      </c>
      <c r="AQ87" s="29">
        <v>10147.665289861208</v>
      </c>
      <c r="AR87" s="29">
        <v>10167.096153505312</v>
      </c>
      <c r="AS87" s="29">
        <v>8778.8255711540842</v>
      </c>
      <c r="AT87" s="29">
        <v>4353.712207176638</v>
      </c>
      <c r="AU87" s="29">
        <v>3115.6101423926189</v>
      </c>
      <c r="AV87" s="29">
        <v>9395.7504240607141</v>
      </c>
      <c r="AW87" s="29">
        <v>6786.5740880099784</v>
      </c>
      <c r="AX87" s="29">
        <v>114405.91189704087</v>
      </c>
      <c r="AY87" s="29">
        <v>46617.450970275284</v>
      </c>
      <c r="AZ87" s="29">
        <v>57888.579778583364</v>
      </c>
      <c r="BA87" s="29">
        <v>504.0199234150482</v>
      </c>
      <c r="BB87" s="29">
        <v>7125.3623264885373</v>
      </c>
      <c r="BC87" s="29">
        <v>24780.22577431651</v>
      </c>
      <c r="BD87" s="29">
        <v>19872.583209820084</v>
      </c>
      <c r="BE87" s="29">
        <v>3846.514203137021</v>
      </c>
      <c r="BF87" s="29">
        <v>5485.386662285774</v>
      </c>
      <c r="BG87" s="29">
        <v>143722.059065265</v>
      </c>
      <c r="BH87" s="29">
        <v>268272.62362698745</v>
      </c>
      <c r="BI87" s="29">
        <v>11143.543664794537</v>
      </c>
      <c r="BJ87" s="29">
        <v>157108.93800674356</v>
      </c>
      <c r="BK87" s="29">
        <v>3645.178337586402</v>
      </c>
      <c r="BL87" s="29">
        <v>145891.26173651082</v>
      </c>
      <c r="BM87" s="29">
        <v>149988.78268691042</v>
      </c>
      <c r="BN87" s="29">
        <v>106651.72933475133</v>
      </c>
      <c r="BO87" s="29">
        <v>81453.366348143987</v>
      </c>
      <c r="BP87" s="29">
        <v>58299.826210558167</v>
      </c>
      <c r="BQ87" s="29">
        <v>28895.52980352514</v>
      </c>
      <c r="BR87" s="29">
        <v>15847.12946844026</v>
      </c>
      <c r="BS87" s="29">
        <v>0</v>
      </c>
      <c r="BT87" s="59">
        <f t="shared" si="5"/>
        <v>24257973.124119852</v>
      </c>
      <c r="BU87" s="29">
        <v>1104899.5410520169</v>
      </c>
      <c r="BV87" s="29">
        <v>0</v>
      </c>
      <c r="BW87" s="29">
        <v>8368.6072568313575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13.321913536451211</v>
      </c>
      <c r="CD87" s="29">
        <v>560687.31554483471</v>
      </c>
      <c r="CE87" s="29">
        <v>0</v>
      </c>
      <c r="CF87" s="29">
        <v>0</v>
      </c>
      <c r="CG87" s="29">
        <v>0</v>
      </c>
      <c r="CH87" s="29">
        <v>199001.77572520319</v>
      </c>
      <c r="CI87" s="29">
        <v>5560810.5583828818</v>
      </c>
      <c r="CJ87" s="38">
        <f t="shared" si="6"/>
        <v>31691754.24399516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108</v>
      </c>
      <c r="B88" s="29" t="s">
        <v>109</v>
      </c>
      <c r="C88" s="29">
        <v>9111.5335517543335</v>
      </c>
      <c r="D88" s="29">
        <v>128.12731326435721</v>
      </c>
      <c r="E88" s="29">
        <v>226.49984426440452</v>
      </c>
      <c r="F88" s="29">
        <v>84230.643331195766</v>
      </c>
      <c r="G88" s="29">
        <v>322893.38406882016</v>
      </c>
      <c r="H88" s="29">
        <v>16919.988640330084</v>
      </c>
      <c r="I88" s="29">
        <v>287645.42675779818</v>
      </c>
      <c r="J88" s="29">
        <v>15563.262045035288</v>
      </c>
      <c r="K88" s="29">
        <v>334.00941160361162</v>
      </c>
      <c r="L88" s="29">
        <v>3740.2818524772988</v>
      </c>
      <c r="M88" s="29">
        <v>72635.702545187407</v>
      </c>
      <c r="N88" s="29">
        <v>136688.88800706287</v>
      </c>
      <c r="O88" s="29">
        <v>74838.643892574968</v>
      </c>
      <c r="P88" s="29">
        <v>1060613.6302621104</v>
      </c>
      <c r="Q88" s="29">
        <v>26587.486753601956</v>
      </c>
      <c r="R88" s="29">
        <v>157742.18417654006</v>
      </c>
      <c r="S88" s="29">
        <v>33718.979728791775</v>
      </c>
      <c r="T88" s="29">
        <v>211260.98897307349</v>
      </c>
      <c r="U88" s="29">
        <v>493050.3964037844</v>
      </c>
      <c r="V88" s="29">
        <v>32158.892278377309</v>
      </c>
      <c r="W88" s="29">
        <v>121673.80191704691</v>
      </c>
      <c r="X88" s="29">
        <v>71972.994117691429</v>
      </c>
      <c r="Y88" s="29">
        <v>275991.0323795827</v>
      </c>
      <c r="Z88" s="29">
        <v>11284.634206144037</v>
      </c>
      <c r="AA88" s="29">
        <v>378.38849344900018</v>
      </c>
      <c r="AB88" s="29">
        <v>37345.95886754182</v>
      </c>
      <c r="AC88" s="29">
        <v>4732110.8562788507</v>
      </c>
      <c r="AD88" s="29">
        <v>52117.060192591925</v>
      </c>
      <c r="AE88" s="29">
        <v>235735.52464240632</v>
      </c>
      <c r="AF88" s="29">
        <v>51587.547590546637</v>
      </c>
      <c r="AG88" s="29">
        <v>33401.528203218229</v>
      </c>
      <c r="AH88" s="29">
        <v>2167.989411896051</v>
      </c>
      <c r="AI88" s="29">
        <v>4003.1077322437095</v>
      </c>
      <c r="AJ88" s="29">
        <v>10664.184215312422</v>
      </c>
      <c r="AK88" s="29">
        <v>2706.7497039099271</v>
      </c>
      <c r="AL88" s="29">
        <v>43570.320665064726</v>
      </c>
      <c r="AM88" s="29">
        <v>5771.3104076438967</v>
      </c>
      <c r="AN88" s="29">
        <v>2701.9105433718605</v>
      </c>
      <c r="AO88" s="29">
        <v>5499.4139165453662</v>
      </c>
      <c r="AP88" s="29">
        <v>25439.08305053231</v>
      </c>
      <c r="AQ88" s="29">
        <v>3763.6367072601097</v>
      </c>
      <c r="AR88" s="29">
        <v>4105.5835701123597</v>
      </c>
      <c r="AS88" s="29">
        <v>1203.9030096811823</v>
      </c>
      <c r="AT88" s="29">
        <v>996.03956870396246</v>
      </c>
      <c r="AU88" s="29">
        <v>2336.9457696886611</v>
      </c>
      <c r="AV88" s="29">
        <v>137.72092552917445</v>
      </c>
      <c r="AW88" s="29">
        <v>9.5180952192809567</v>
      </c>
      <c r="AX88" s="29">
        <v>15467.149277744455</v>
      </c>
      <c r="AY88" s="29">
        <v>23716.395011948462</v>
      </c>
      <c r="AZ88" s="29">
        <v>22222.149496177539</v>
      </c>
      <c r="BA88" s="29">
        <v>14.233809886111301</v>
      </c>
      <c r="BB88" s="29">
        <v>3644.5375640012785</v>
      </c>
      <c r="BC88" s="29">
        <v>4237.4676569922722</v>
      </c>
      <c r="BD88" s="29">
        <v>11980.793626900911</v>
      </c>
      <c r="BE88" s="29">
        <v>2430.3058248748762</v>
      </c>
      <c r="BF88" s="29">
        <v>350.25123716937219</v>
      </c>
      <c r="BG88" s="29">
        <v>7060.794796107959</v>
      </c>
      <c r="BH88" s="29">
        <v>17437.37934763727</v>
      </c>
      <c r="BI88" s="29">
        <v>1056.5869614025391</v>
      </c>
      <c r="BJ88" s="29">
        <v>7627.886415664474</v>
      </c>
      <c r="BK88" s="29">
        <v>1042.0925227416662</v>
      </c>
      <c r="BL88" s="29">
        <v>56490.531458439029</v>
      </c>
      <c r="BM88" s="29">
        <v>21774.53417839374</v>
      </c>
      <c r="BN88" s="29">
        <v>3958.948428144774</v>
      </c>
      <c r="BO88" s="29">
        <v>2649.8953379857821</v>
      </c>
      <c r="BP88" s="29">
        <v>12985.356576479002</v>
      </c>
      <c r="BQ88" s="29">
        <v>1942.0083040505499</v>
      </c>
      <c r="BR88" s="29">
        <v>3615.848825451988</v>
      </c>
      <c r="BS88" s="29">
        <v>0</v>
      </c>
      <c r="BT88" s="59">
        <f t="shared" si="5"/>
        <v>9000470.8406776208</v>
      </c>
      <c r="BU88" s="29">
        <v>1150887.9112431398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156835.38767610557</v>
      </c>
      <c r="CE88" s="29">
        <v>0</v>
      </c>
      <c r="CF88" s="29">
        <v>0</v>
      </c>
      <c r="CG88" s="29">
        <v>0</v>
      </c>
      <c r="CH88" s="29">
        <v>154506.20055625046</v>
      </c>
      <c r="CI88" s="29">
        <v>3492027.6378311948</v>
      </c>
      <c r="CJ88" s="38">
        <f t="shared" si="6"/>
        <v>13954727.977984309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110</v>
      </c>
      <c r="B89" s="29" t="s">
        <v>10</v>
      </c>
      <c r="C89" s="29">
        <v>22729.988252394534</v>
      </c>
      <c r="D89" s="29">
        <v>43.824190605944906</v>
      </c>
      <c r="E89" s="29">
        <v>419.7025174771274</v>
      </c>
      <c r="F89" s="29">
        <v>22477.910779069793</v>
      </c>
      <c r="G89" s="29">
        <v>85585.590216348093</v>
      </c>
      <c r="H89" s="29">
        <v>31423.283433067951</v>
      </c>
      <c r="I89" s="29">
        <v>196798.54750991482</v>
      </c>
      <c r="J89" s="29">
        <v>826714.53793818585</v>
      </c>
      <c r="K89" s="29">
        <v>16980.332744507083</v>
      </c>
      <c r="L89" s="29">
        <v>30288.135825125675</v>
      </c>
      <c r="M89" s="29">
        <v>120956.17637965576</v>
      </c>
      <c r="N89" s="29">
        <v>65822.327315936214</v>
      </c>
      <c r="O89" s="29">
        <v>443470.43992207386</v>
      </c>
      <c r="P89" s="29">
        <v>185856.79474808526</v>
      </c>
      <c r="Q89" s="29">
        <v>2693611.5202453691</v>
      </c>
      <c r="R89" s="29">
        <v>4453714.3862016853</v>
      </c>
      <c r="S89" s="29">
        <v>320402.91691532044</v>
      </c>
      <c r="T89" s="29">
        <v>473119.36213987746</v>
      </c>
      <c r="U89" s="29">
        <v>3280699.4243971677</v>
      </c>
      <c r="V89" s="29">
        <v>463534.2569478277</v>
      </c>
      <c r="W89" s="29">
        <v>243896.29526854921</v>
      </c>
      <c r="X89" s="29">
        <v>795192.03989312786</v>
      </c>
      <c r="Y89" s="29">
        <v>681773.96219028498</v>
      </c>
      <c r="Z89" s="29">
        <v>10614.066307661622</v>
      </c>
      <c r="AA89" s="29">
        <v>680.37997660364317</v>
      </c>
      <c r="AB89" s="29">
        <v>9330.623595198469</v>
      </c>
      <c r="AC89" s="29">
        <v>3046998.2359060463</v>
      </c>
      <c r="AD89" s="29">
        <v>252699.62149789318</v>
      </c>
      <c r="AE89" s="29">
        <v>258060.50964117612</v>
      </c>
      <c r="AF89" s="29">
        <v>66383.833515766644</v>
      </c>
      <c r="AG89" s="29">
        <v>74872.93080236949</v>
      </c>
      <c r="AH89" s="29">
        <v>1724.5804875857054</v>
      </c>
      <c r="AI89" s="29">
        <v>1498.5458724951338</v>
      </c>
      <c r="AJ89" s="29">
        <v>4024.7596974500443</v>
      </c>
      <c r="AK89" s="29">
        <v>1945.4521172169491</v>
      </c>
      <c r="AL89" s="29">
        <v>5440.2087640616219</v>
      </c>
      <c r="AM89" s="29">
        <v>4901.4421849703649</v>
      </c>
      <c r="AN89" s="29">
        <v>4143.4922196517355</v>
      </c>
      <c r="AO89" s="29">
        <v>5705.2153902451937</v>
      </c>
      <c r="AP89" s="29">
        <v>18200.363500541516</v>
      </c>
      <c r="AQ89" s="29">
        <v>1286.5632835923313</v>
      </c>
      <c r="AR89" s="29">
        <v>1108.1039992594217</v>
      </c>
      <c r="AS89" s="29">
        <v>1265.9833781673599</v>
      </c>
      <c r="AT89" s="29">
        <v>638.32564240039517</v>
      </c>
      <c r="AU89" s="29">
        <v>166.19440996249415</v>
      </c>
      <c r="AV89" s="29">
        <v>33.631920262351287</v>
      </c>
      <c r="AW89" s="29">
        <v>16.700038685693194</v>
      </c>
      <c r="AX89" s="29">
        <v>14014.635161861117</v>
      </c>
      <c r="AY89" s="29">
        <v>4950.963483135336</v>
      </c>
      <c r="AZ89" s="29">
        <v>8065.0467007513816</v>
      </c>
      <c r="BA89" s="29">
        <v>47.375146700946296</v>
      </c>
      <c r="BB89" s="29">
        <v>750.48432255221326</v>
      </c>
      <c r="BC89" s="29">
        <v>1114.2974321238466</v>
      </c>
      <c r="BD89" s="29">
        <v>38037.017531474667</v>
      </c>
      <c r="BE89" s="29">
        <v>257.69557884862917</v>
      </c>
      <c r="BF89" s="29">
        <v>452.76820465996957</v>
      </c>
      <c r="BG89" s="29">
        <v>29705.33620278626</v>
      </c>
      <c r="BH89" s="29">
        <v>75304.133641874549</v>
      </c>
      <c r="BI89" s="29">
        <v>485.44944768972954</v>
      </c>
      <c r="BJ89" s="29">
        <v>20916.589921660438</v>
      </c>
      <c r="BK89" s="29">
        <v>372.16691280589504</v>
      </c>
      <c r="BL89" s="29">
        <v>15963.627773405247</v>
      </c>
      <c r="BM89" s="29">
        <v>26525.085408265273</v>
      </c>
      <c r="BN89" s="29">
        <v>4712.2675239523869</v>
      </c>
      <c r="BO89" s="29">
        <v>4480.2704710057951</v>
      </c>
      <c r="BP89" s="29">
        <v>3812.2171490647474</v>
      </c>
      <c r="BQ89" s="29">
        <v>6591.5071624241882</v>
      </c>
      <c r="BR89" s="29">
        <v>1927.282687619447</v>
      </c>
      <c r="BS89" s="29">
        <v>0</v>
      </c>
      <c r="BT89" s="59">
        <f t="shared" si="5"/>
        <v>19485737.737985585</v>
      </c>
      <c r="BU89" s="29">
        <v>127574.29187706413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4838.9601392315617</v>
      </c>
      <c r="CD89" s="29">
        <v>45291.04886999759</v>
      </c>
      <c r="CE89" s="29">
        <v>0</v>
      </c>
      <c r="CF89" s="29">
        <v>0</v>
      </c>
      <c r="CG89" s="29">
        <v>0</v>
      </c>
      <c r="CH89" s="29">
        <v>931238.19444866909</v>
      </c>
      <c r="CI89" s="29">
        <v>7798760.641942881</v>
      </c>
      <c r="CJ89" s="38">
        <f t="shared" si="6"/>
        <v>28393440.875263426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111</v>
      </c>
      <c r="B90" s="29" t="s">
        <v>11</v>
      </c>
      <c r="C90" s="29">
        <v>117431.39413946136</v>
      </c>
      <c r="D90" s="29">
        <v>1232.5252711382559</v>
      </c>
      <c r="E90" s="29">
        <v>1827.5566492114372</v>
      </c>
      <c r="F90" s="29">
        <v>41649.674348394437</v>
      </c>
      <c r="G90" s="29">
        <v>1432406.517307871</v>
      </c>
      <c r="H90" s="29">
        <v>92042.136941991848</v>
      </c>
      <c r="I90" s="29">
        <v>636144.99970821443</v>
      </c>
      <c r="J90" s="29">
        <v>35107.89163952705</v>
      </c>
      <c r="K90" s="29">
        <v>20548.802835288207</v>
      </c>
      <c r="L90" s="29">
        <v>25035.043281998343</v>
      </c>
      <c r="M90" s="29">
        <v>249720.66543931517</v>
      </c>
      <c r="N90" s="29">
        <v>180343.59177231736</v>
      </c>
      <c r="O90" s="29">
        <v>649195.85042699194</v>
      </c>
      <c r="P90" s="29">
        <v>594222.6294408947</v>
      </c>
      <c r="Q90" s="29">
        <v>3507408.8362283241</v>
      </c>
      <c r="R90" s="29">
        <v>5521469.3282208573</v>
      </c>
      <c r="S90" s="29">
        <v>756260.16230010381</v>
      </c>
      <c r="T90" s="29">
        <v>1057424.5034033596</v>
      </c>
      <c r="U90" s="29">
        <v>5972446.7226558421</v>
      </c>
      <c r="V90" s="29">
        <v>345504.23373046436</v>
      </c>
      <c r="W90" s="29">
        <v>291530.20858449052</v>
      </c>
      <c r="X90" s="29">
        <v>1099029.9560237704</v>
      </c>
      <c r="Y90" s="29">
        <v>984928.31351289584</v>
      </c>
      <c r="Z90" s="29">
        <v>52456.394330624244</v>
      </c>
      <c r="AA90" s="29">
        <v>4465.6298431514779</v>
      </c>
      <c r="AB90" s="29">
        <v>119403.8877919863</v>
      </c>
      <c r="AC90" s="29">
        <v>7778035.8863267126</v>
      </c>
      <c r="AD90" s="29">
        <v>255376.8971504785</v>
      </c>
      <c r="AE90" s="29">
        <v>627871.6658942441</v>
      </c>
      <c r="AF90" s="29">
        <v>99356.786999715434</v>
      </c>
      <c r="AG90" s="29">
        <v>73708.35146166473</v>
      </c>
      <c r="AH90" s="29">
        <v>14174.427368277169</v>
      </c>
      <c r="AI90" s="29">
        <v>7009.3673231412886</v>
      </c>
      <c r="AJ90" s="29">
        <v>56195.883885495998</v>
      </c>
      <c r="AK90" s="29">
        <v>27920.978280407828</v>
      </c>
      <c r="AL90" s="29">
        <v>29592.794024654377</v>
      </c>
      <c r="AM90" s="29">
        <v>32153.074725599123</v>
      </c>
      <c r="AN90" s="29">
        <v>8975.0890113942496</v>
      </c>
      <c r="AO90" s="29">
        <v>52658.014109958123</v>
      </c>
      <c r="AP90" s="29">
        <v>143522.45398821472</v>
      </c>
      <c r="AQ90" s="29">
        <v>12426.460669313787</v>
      </c>
      <c r="AR90" s="29">
        <v>7319.7459639675453</v>
      </c>
      <c r="AS90" s="29">
        <v>7415.9393863194591</v>
      </c>
      <c r="AT90" s="29">
        <v>3379.7351844688778</v>
      </c>
      <c r="AU90" s="29">
        <v>6802.5367086554188</v>
      </c>
      <c r="AV90" s="29">
        <v>701.466834308682</v>
      </c>
      <c r="AW90" s="29">
        <v>395.92332511782672</v>
      </c>
      <c r="AX90" s="29">
        <v>39244.311929565127</v>
      </c>
      <c r="AY90" s="29">
        <v>35177.855812393529</v>
      </c>
      <c r="AZ90" s="29">
        <v>31558.375892996188</v>
      </c>
      <c r="BA90" s="29">
        <v>211.986056876258</v>
      </c>
      <c r="BB90" s="29">
        <v>4885.7851301274723</v>
      </c>
      <c r="BC90" s="29">
        <v>7708.0447238766938</v>
      </c>
      <c r="BD90" s="29">
        <v>28700.223864189415</v>
      </c>
      <c r="BE90" s="29">
        <v>2649.2360072087204</v>
      </c>
      <c r="BF90" s="29">
        <v>2256.3215240505183</v>
      </c>
      <c r="BG90" s="29">
        <v>61802.402798455711</v>
      </c>
      <c r="BH90" s="29">
        <v>148719.11593633113</v>
      </c>
      <c r="BI90" s="29">
        <v>6834.5290262519875</v>
      </c>
      <c r="BJ90" s="29">
        <v>122101.64025736392</v>
      </c>
      <c r="BK90" s="29">
        <v>2253.1705568048546</v>
      </c>
      <c r="BL90" s="29">
        <v>54487.690254099209</v>
      </c>
      <c r="BM90" s="29">
        <v>98134.128395680833</v>
      </c>
      <c r="BN90" s="29">
        <v>19768.309112428862</v>
      </c>
      <c r="BO90" s="29">
        <v>18947.072079474619</v>
      </c>
      <c r="BP90" s="29">
        <v>25988.63187894359</v>
      </c>
      <c r="BQ90" s="29">
        <v>41057.433681861439</v>
      </c>
      <c r="BR90" s="29">
        <v>9892.9258717389221</v>
      </c>
      <c r="BS90" s="29">
        <v>0</v>
      </c>
      <c r="BT90" s="59">
        <f t="shared" si="5"/>
        <v>33796610.125241309</v>
      </c>
      <c r="BU90" s="29">
        <v>936808.36260663392</v>
      </c>
      <c r="BV90" s="29">
        <v>0</v>
      </c>
      <c r="BW90" s="29">
        <v>1127.8511298552846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984442</v>
      </c>
      <c r="CD90" s="29">
        <v>2090325.7469632654</v>
      </c>
      <c r="CE90" s="29">
        <v>0</v>
      </c>
      <c r="CF90" s="29">
        <v>0</v>
      </c>
      <c r="CG90" s="29">
        <v>0</v>
      </c>
      <c r="CH90" s="29">
        <v>1065076.4386835329</v>
      </c>
      <c r="CI90" s="29">
        <v>10671937.814401085</v>
      </c>
      <c r="CJ90" s="38">
        <f t="shared" si="6"/>
        <v>49546328.339025676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112</v>
      </c>
      <c r="B91" s="29" t="s">
        <v>113</v>
      </c>
      <c r="C91" s="29">
        <v>107701.96133278277</v>
      </c>
      <c r="D91" s="29">
        <v>306.02439878046613</v>
      </c>
      <c r="E91" s="29">
        <v>1419.4055871472767</v>
      </c>
      <c r="F91" s="29">
        <v>33399.18847338012</v>
      </c>
      <c r="G91" s="29">
        <v>122094.19868647036</v>
      </c>
      <c r="H91" s="29">
        <v>12715.401972564991</v>
      </c>
      <c r="I91" s="29">
        <v>14037.126788808471</v>
      </c>
      <c r="J91" s="29">
        <v>44889.633370200914</v>
      </c>
      <c r="K91" s="29">
        <v>31908.443888212063</v>
      </c>
      <c r="L91" s="29">
        <v>7350.5399267677622</v>
      </c>
      <c r="M91" s="29">
        <v>169580.8758834438</v>
      </c>
      <c r="N91" s="29">
        <v>221115.32181473161</v>
      </c>
      <c r="O91" s="29">
        <v>35058.970704211359</v>
      </c>
      <c r="P91" s="29">
        <v>33826.823935704597</v>
      </c>
      <c r="Q91" s="29">
        <v>30310.572505946926</v>
      </c>
      <c r="R91" s="29">
        <v>285853.91879967297</v>
      </c>
      <c r="S91" s="29">
        <v>3905321.0722334487</v>
      </c>
      <c r="T91" s="29">
        <v>680015.84396193933</v>
      </c>
      <c r="U91" s="29">
        <v>2025854.2870016079</v>
      </c>
      <c r="V91" s="29">
        <v>25286.428363569656</v>
      </c>
      <c r="W91" s="29">
        <v>92125.192015141569</v>
      </c>
      <c r="X91" s="29">
        <v>411115.50322930352</v>
      </c>
      <c r="Y91" s="29">
        <v>301735.87873512506</v>
      </c>
      <c r="Z91" s="29">
        <v>48974.56369234946</v>
      </c>
      <c r="AA91" s="29">
        <v>2406.9221306424761</v>
      </c>
      <c r="AB91" s="29">
        <v>203949.58627150161</v>
      </c>
      <c r="AC91" s="29">
        <v>6325004.6781682223</v>
      </c>
      <c r="AD91" s="29">
        <v>159724.13405956331</v>
      </c>
      <c r="AE91" s="29">
        <v>267193.75715259241</v>
      </c>
      <c r="AF91" s="29">
        <v>203887.25045902681</v>
      </c>
      <c r="AG91" s="29">
        <v>60024.567825822422</v>
      </c>
      <c r="AH91" s="29">
        <v>14559.938217261984</v>
      </c>
      <c r="AI91" s="29">
        <v>44524.903640105505</v>
      </c>
      <c r="AJ91" s="29">
        <v>198789.24786299057</v>
      </c>
      <c r="AK91" s="29">
        <v>162018.02764783805</v>
      </c>
      <c r="AL91" s="29">
        <v>39412.787050457468</v>
      </c>
      <c r="AM91" s="29">
        <v>164699.47176199401</v>
      </c>
      <c r="AN91" s="29">
        <v>61977.733466978832</v>
      </c>
      <c r="AO91" s="29">
        <v>374463.97243230708</v>
      </c>
      <c r="AP91" s="29">
        <v>785920.24247841339</v>
      </c>
      <c r="AQ91" s="29">
        <v>10554.487727760767</v>
      </c>
      <c r="AR91" s="29">
        <v>10999.787276630534</v>
      </c>
      <c r="AS91" s="29">
        <v>6665.197803072745</v>
      </c>
      <c r="AT91" s="29">
        <v>3704.439577163258</v>
      </c>
      <c r="AU91" s="29">
        <v>3864.4289487389001</v>
      </c>
      <c r="AV91" s="29">
        <v>334.46989081123161</v>
      </c>
      <c r="AW91" s="29">
        <v>40.841692311171919</v>
      </c>
      <c r="AX91" s="29">
        <v>63256.80938150295</v>
      </c>
      <c r="AY91" s="29">
        <v>501367.71915509098</v>
      </c>
      <c r="AZ91" s="29">
        <v>322788.89854963438</v>
      </c>
      <c r="BA91" s="29">
        <v>358.28611382425731</v>
      </c>
      <c r="BB91" s="29">
        <v>10011.730040420065</v>
      </c>
      <c r="BC91" s="29">
        <v>129207.65828749869</v>
      </c>
      <c r="BD91" s="29">
        <v>76106.67536064866</v>
      </c>
      <c r="BE91" s="29">
        <v>5254.3245930791054</v>
      </c>
      <c r="BF91" s="29">
        <v>2098.4644793167945</v>
      </c>
      <c r="BG91" s="29">
        <v>43677.51523928676</v>
      </c>
      <c r="BH91" s="29">
        <v>440310.0490749228</v>
      </c>
      <c r="BI91" s="29">
        <v>12756.132193893005</v>
      </c>
      <c r="BJ91" s="29">
        <v>163041.84839773437</v>
      </c>
      <c r="BK91" s="29">
        <v>3049.9949095613747</v>
      </c>
      <c r="BL91" s="29">
        <v>664626.91916628229</v>
      </c>
      <c r="BM91" s="29">
        <v>49301.108672111339</v>
      </c>
      <c r="BN91" s="29">
        <v>58278.89077627095</v>
      </c>
      <c r="BO91" s="29">
        <v>37756.453797125003</v>
      </c>
      <c r="BP91" s="29">
        <v>34496.390489734229</v>
      </c>
      <c r="BQ91" s="29">
        <v>82218.550622763665</v>
      </c>
      <c r="BR91" s="29">
        <v>12569.704287043818</v>
      </c>
      <c r="BS91" s="29">
        <v>0</v>
      </c>
      <c r="BT91" s="59">
        <f t="shared" si="5"/>
        <v>20459252.174431264</v>
      </c>
      <c r="BU91" s="29">
        <v>11385989.239903109</v>
      </c>
      <c r="BV91" s="29">
        <v>0</v>
      </c>
      <c r="BW91" s="29">
        <v>284999.40576625057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45383.085429559287</v>
      </c>
      <c r="CD91" s="29">
        <v>15886155.515276575</v>
      </c>
      <c r="CE91" s="29">
        <v>0</v>
      </c>
      <c r="CF91" s="29">
        <v>6780.9418043335636</v>
      </c>
      <c r="CG91" s="29">
        <v>0</v>
      </c>
      <c r="CH91" s="29">
        <v>1863659.6141920772</v>
      </c>
      <c r="CI91" s="29">
        <v>28956576.506143443</v>
      </c>
      <c r="CJ91" s="38">
        <f t="shared" si="6"/>
        <v>78888796.482946604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114</v>
      </c>
      <c r="B92" s="29" t="s">
        <v>115</v>
      </c>
      <c r="C92" s="29">
        <v>76372.501111427555</v>
      </c>
      <c r="D92" s="29">
        <v>239.78084341895328</v>
      </c>
      <c r="E92" s="29">
        <v>1622.7722974199137</v>
      </c>
      <c r="F92" s="29">
        <v>25367.374753415537</v>
      </c>
      <c r="G92" s="29">
        <v>114960.42739404687</v>
      </c>
      <c r="H92" s="29">
        <v>16237.808938945414</v>
      </c>
      <c r="I92" s="29">
        <v>15979.220373012928</v>
      </c>
      <c r="J92" s="29">
        <v>5064.7472014421846</v>
      </c>
      <c r="K92" s="29">
        <v>8111.7101505157452</v>
      </c>
      <c r="L92" s="29">
        <v>5769.3001205929177</v>
      </c>
      <c r="M92" s="29">
        <v>57604.801394903552</v>
      </c>
      <c r="N92" s="29">
        <v>102804.00701549806</v>
      </c>
      <c r="O92" s="29">
        <v>48050.53398975233</v>
      </c>
      <c r="P92" s="29">
        <v>42187.830333300146</v>
      </c>
      <c r="Q92" s="29">
        <v>64850.516643794334</v>
      </c>
      <c r="R92" s="29">
        <v>601986.56041554152</v>
      </c>
      <c r="S92" s="29">
        <v>1232488.0885037633</v>
      </c>
      <c r="T92" s="29">
        <v>2634038.5806906195</v>
      </c>
      <c r="U92" s="29">
        <v>6649997.1318092402</v>
      </c>
      <c r="V92" s="29">
        <v>110694.03949769595</v>
      </c>
      <c r="W92" s="29">
        <v>158108.911613834</v>
      </c>
      <c r="X92" s="29">
        <v>292380.02901867474</v>
      </c>
      <c r="Y92" s="29">
        <v>428904.69743941724</v>
      </c>
      <c r="Z92" s="29">
        <v>229300.35468246153</v>
      </c>
      <c r="AA92" s="29">
        <v>2750.6612865241473</v>
      </c>
      <c r="AB92" s="29">
        <v>517886.0008834608</v>
      </c>
      <c r="AC92" s="29">
        <v>5062865.390568966</v>
      </c>
      <c r="AD92" s="29">
        <v>411972.71093022428</v>
      </c>
      <c r="AE92" s="29">
        <v>117501.42108227257</v>
      </c>
      <c r="AF92" s="29">
        <v>72347.06238827655</v>
      </c>
      <c r="AG92" s="29">
        <v>53416.726091001532</v>
      </c>
      <c r="AH92" s="29">
        <v>20167.941475983665</v>
      </c>
      <c r="AI92" s="29">
        <v>13449.84021025231</v>
      </c>
      <c r="AJ92" s="29">
        <v>57689.142305857749</v>
      </c>
      <c r="AK92" s="29">
        <v>216574.6548509078</v>
      </c>
      <c r="AL92" s="29">
        <v>32690.526203528112</v>
      </c>
      <c r="AM92" s="29">
        <v>23269.182599583215</v>
      </c>
      <c r="AN92" s="29">
        <v>80360.1375913542</v>
      </c>
      <c r="AO92" s="29">
        <v>422375.38364758366</v>
      </c>
      <c r="AP92" s="29">
        <v>204725.40406218864</v>
      </c>
      <c r="AQ92" s="29">
        <v>9317.9944449180621</v>
      </c>
      <c r="AR92" s="29">
        <v>9286.5866546772231</v>
      </c>
      <c r="AS92" s="29">
        <v>6220.1284662555991</v>
      </c>
      <c r="AT92" s="29">
        <v>3685.7361662521407</v>
      </c>
      <c r="AU92" s="29">
        <v>17195.320952526115</v>
      </c>
      <c r="AV92" s="29">
        <v>487.52760065575126</v>
      </c>
      <c r="AW92" s="29">
        <v>224.4016394951002</v>
      </c>
      <c r="AX92" s="29">
        <v>36152.399913057066</v>
      </c>
      <c r="AY92" s="29">
        <v>40885.103976984559</v>
      </c>
      <c r="AZ92" s="29">
        <v>39713.13060065551</v>
      </c>
      <c r="BA92" s="29">
        <v>202.26913943261297</v>
      </c>
      <c r="BB92" s="29">
        <v>6843.3752028614144</v>
      </c>
      <c r="BC92" s="29">
        <v>9335.5353882984273</v>
      </c>
      <c r="BD92" s="29">
        <v>74803.99204499615</v>
      </c>
      <c r="BE92" s="29">
        <v>3752.568858403808</v>
      </c>
      <c r="BF92" s="29">
        <v>2894.8124421072653</v>
      </c>
      <c r="BG92" s="29">
        <v>39991.599709344766</v>
      </c>
      <c r="BH92" s="29">
        <v>235025.16459869896</v>
      </c>
      <c r="BI92" s="29">
        <v>6616.4873005157788</v>
      </c>
      <c r="BJ92" s="29">
        <v>46200.594001590798</v>
      </c>
      <c r="BK92" s="29">
        <v>2704.2545466980282</v>
      </c>
      <c r="BL92" s="29">
        <v>61780.499823373109</v>
      </c>
      <c r="BM92" s="29">
        <v>45992.341750473992</v>
      </c>
      <c r="BN92" s="29">
        <v>41069.800966271687</v>
      </c>
      <c r="BO92" s="29">
        <v>41160.503570268949</v>
      </c>
      <c r="BP92" s="29">
        <v>34541.084697815386</v>
      </c>
      <c r="BQ92" s="29">
        <v>164051.96775760583</v>
      </c>
      <c r="BR92" s="29">
        <v>10829.431375465991</v>
      </c>
      <c r="BS92" s="29">
        <v>0</v>
      </c>
      <c r="BT92" s="59">
        <f t="shared" si="5"/>
        <v>21224128.526000399</v>
      </c>
      <c r="BU92" s="29">
        <v>4858160.7896675859</v>
      </c>
      <c r="BV92" s="29">
        <v>0</v>
      </c>
      <c r="BW92" s="29">
        <v>140.64774650497367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1418049.7149403417</v>
      </c>
      <c r="CE92" s="29">
        <v>0</v>
      </c>
      <c r="CF92" s="29">
        <v>0</v>
      </c>
      <c r="CG92" s="29">
        <v>0</v>
      </c>
      <c r="CH92" s="29">
        <v>1667160.7104000342</v>
      </c>
      <c r="CI92" s="29">
        <v>10758981.07980942</v>
      </c>
      <c r="CJ92" s="38">
        <f t="shared" si="6"/>
        <v>39926621.468564287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116</v>
      </c>
      <c r="B93" s="29" t="s">
        <v>117</v>
      </c>
      <c r="C93" s="29">
        <v>298040.01563641371</v>
      </c>
      <c r="D93" s="29">
        <v>717.88036022512426</v>
      </c>
      <c r="E93" s="29">
        <v>6105.7081383591494</v>
      </c>
      <c r="F93" s="29">
        <v>117814.834202062</v>
      </c>
      <c r="G93" s="29">
        <v>425660.39784222655</v>
      </c>
      <c r="H93" s="29">
        <v>55260.299759640846</v>
      </c>
      <c r="I93" s="29">
        <v>96751.101252728637</v>
      </c>
      <c r="J93" s="29">
        <v>95434.889650747209</v>
      </c>
      <c r="K93" s="29">
        <v>34996.111150823221</v>
      </c>
      <c r="L93" s="29">
        <v>101104.32014244041</v>
      </c>
      <c r="M93" s="29">
        <v>173121.1671241271</v>
      </c>
      <c r="N93" s="29">
        <v>589386.57391615724</v>
      </c>
      <c r="O93" s="29">
        <v>202275.80327890321</v>
      </c>
      <c r="P93" s="29">
        <v>251209.81991636232</v>
      </c>
      <c r="Q93" s="29">
        <v>687015.49941135221</v>
      </c>
      <c r="R93" s="29">
        <v>3370753.2716689645</v>
      </c>
      <c r="S93" s="29">
        <v>765062.45448080194</v>
      </c>
      <c r="T93" s="29">
        <v>1751864.9654764326</v>
      </c>
      <c r="U93" s="29">
        <v>20535043.181949202</v>
      </c>
      <c r="V93" s="29">
        <v>611974.51917129336</v>
      </c>
      <c r="W93" s="29">
        <v>520562.30055516009</v>
      </c>
      <c r="X93" s="29">
        <v>490252.3332629978</v>
      </c>
      <c r="Y93" s="29">
        <v>1490885.754000017</v>
      </c>
      <c r="Z93" s="29">
        <v>392661.3775716995</v>
      </c>
      <c r="AA93" s="29">
        <v>17355.099773913636</v>
      </c>
      <c r="AB93" s="29">
        <v>285238.98456729809</v>
      </c>
      <c r="AC93" s="29">
        <v>8754341.4232932478</v>
      </c>
      <c r="AD93" s="29">
        <v>647660.48500062048</v>
      </c>
      <c r="AE93" s="29">
        <v>471401.90695937013</v>
      </c>
      <c r="AF93" s="29">
        <v>224633.10458742836</v>
      </c>
      <c r="AG93" s="29">
        <v>249157.0157334517</v>
      </c>
      <c r="AH93" s="29">
        <v>163547.70190652841</v>
      </c>
      <c r="AI93" s="29">
        <v>41573.709151149043</v>
      </c>
      <c r="AJ93" s="29">
        <v>80177.484269187204</v>
      </c>
      <c r="AK93" s="29">
        <v>111589.57394938078</v>
      </c>
      <c r="AL93" s="29">
        <v>134081.59077849341</v>
      </c>
      <c r="AM93" s="29">
        <v>93447.433813069307</v>
      </c>
      <c r="AN93" s="29">
        <v>138050.19262083224</v>
      </c>
      <c r="AO93" s="29">
        <v>271299.74391145963</v>
      </c>
      <c r="AP93" s="29">
        <v>427998.73619404278</v>
      </c>
      <c r="AQ93" s="29">
        <v>32788.478882889947</v>
      </c>
      <c r="AR93" s="29">
        <v>28397.061211156866</v>
      </c>
      <c r="AS93" s="29">
        <v>22420.673904062787</v>
      </c>
      <c r="AT93" s="29">
        <v>12194.467661426026</v>
      </c>
      <c r="AU93" s="29">
        <v>14598.464044162445</v>
      </c>
      <c r="AV93" s="29">
        <v>967.43413851863966</v>
      </c>
      <c r="AW93" s="29">
        <v>295.1678774719602</v>
      </c>
      <c r="AX93" s="29">
        <v>157325.29088963219</v>
      </c>
      <c r="AY93" s="29">
        <v>161136.89043240857</v>
      </c>
      <c r="AZ93" s="29">
        <v>150832.99146365316</v>
      </c>
      <c r="BA93" s="29">
        <v>712.156204663685</v>
      </c>
      <c r="BB93" s="29">
        <v>23299.974810973177</v>
      </c>
      <c r="BC93" s="29">
        <v>31541.517939356108</v>
      </c>
      <c r="BD93" s="29">
        <v>214072.65185894302</v>
      </c>
      <c r="BE93" s="29">
        <v>11802.793750495435</v>
      </c>
      <c r="BF93" s="29">
        <v>7164.5472719456793</v>
      </c>
      <c r="BG93" s="29">
        <v>328827.4596874133</v>
      </c>
      <c r="BH93" s="29">
        <v>253938.07821392431</v>
      </c>
      <c r="BI93" s="29">
        <v>18187.232975187118</v>
      </c>
      <c r="BJ93" s="29">
        <v>142482.10456084562</v>
      </c>
      <c r="BK93" s="29">
        <v>8416.0719212705717</v>
      </c>
      <c r="BL93" s="29">
        <v>401983.30006679089</v>
      </c>
      <c r="BM93" s="29">
        <v>115899.08020471146</v>
      </c>
      <c r="BN93" s="29">
        <v>83442.323917605725</v>
      </c>
      <c r="BO93" s="29">
        <v>55497.067251612491</v>
      </c>
      <c r="BP93" s="29">
        <v>92666.924162127485</v>
      </c>
      <c r="BQ93" s="29">
        <v>48526.046023407267</v>
      </c>
      <c r="BR93" s="29">
        <v>89094.241222469034</v>
      </c>
      <c r="BS93" s="29">
        <v>0</v>
      </c>
      <c r="BT93" s="59">
        <f t="shared" si="5"/>
        <v>47684019.258977726</v>
      </c>
      <c r="BU93" s="29">
        <v>3034336.2008415847</v>
      </c>
      <c r="BV93" s="29">
        <v>0</v>
      </c>
      <c r="BW93" s="29">
        <v>0.47283302186887721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4099788.6829177844</v>
      </c>
      <c r="CD93" s="29">
        <v>16192761.847348474</v>
      </c>
      <c r="CE93" s="29">
        <v>0</v>
      </c>
      <c r="CF93" s="29">
        <v>1361.5487891705336</v>
      </c>
      <c r="CG93" s="29">
        <v>0</v>
      </c>
      <c r="CH93" s="29">
        <v>2391971.08810534</v>
      </c>
      <c r="CI93" s="29">
        <v>32733344.343447503</v>
      </c>
      <c r="CJ93" s="38">
        <f t="shared" si="6"/>
        <v>106137583.4432606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118</v>
      </c>
      <c r="B94" s="29" t="s">
        <v>12</v>
      </c>
      <c r="C94" s="29">
        <v>1492.8548443485308</v>
      </c>
      <c r="D94" s="29">
        <v>10.161435713249691</v>
      </c>
      <c r="E94" s="29">
        <v>36.630755008693058</v>
      </c>
      <c r="F94" s="29">
        <v>666.48541188880051</v>
      </c>
      <c r="G94" s="29">
        <v>6238.5339799887715</v>
      </c>
      <c r="H94" s="29">
        <v>2218.4287782895731</v>
      </c>
      <c r="I94" s="29">
        <v>422.49266232590003</v>
      </c>
      <c r="J94" s="29">
        <v>329.73600970255649</v>
      </c>
      <c r="K94" s="29">
        <v>1429.9101300800023</v>
      </c>
      <c r="L94" s="29">
        <v>134.22480958824153</v>
      </c>
      <c r="M94" s="29">
        <v>1085.4475139202877</v>
      </c>
      <c r="N94" s="29">
        <v>2390.7483027340127</v>
      </c>
      <c r="O94" s="29">
        <v>3230.4856088191545</v>
      </c>
      <c r="P94" s="29">
        <v>836.43343961763833</v>
      </c>
      <c r="Q94" s="29">
        <v>3259.9021575996276</v>
      </c>
      <c r="R94" s="29">
        <v>9879.109855270659</v>
      </c>
      <c r="S94" s="29">
        <v>1907.4552284877439</v>
      </c>
      <c r="T94" s="29">
        <v>1633.6783224321769</v>
      </c>
      <c r="U94" s="29">
        <v>104820.40988950126</v>
      </c>
      <c r="V94" s="29">
        <v>507313.66904522281</v>
      </c>
      <c r="W94" s="29">
        <v>14857.322064725129</v>
      </c>
      <c r="X94" s="29">
        <v>23480.332694733519</v>
      </c>
      <c r="Y94" s="29">
        <v>89980.055323370485</v>
      </c>
      <c r="Z94" s="29">
        <v>1476.6530123070906</v>
      </c>
      <c r="AA94" s="29">
        <v>61.838225603220764</v>
      </c>
      <c r="AB94" s="29">
        <v>1122.3738410613005</v>
      </c>
      <c r="AC94" s="29">
        <v>74356.608420979523</v>
      </c>
      <c r="AD94" s="29">
        <v>1510647.3916801142</v>
      </c>
      <c r="AE94" s="29">
        <v>165967.70166007086</v>
      </c>
      <c r="AF94" s="29">
        <v>2699.8039777940935</v>
      </c>
      <c r="AG94" s="29">
        <v>493797.19893665548</v>
      </c>
      <c r="AH94" s="29">
        <v>252.25267196562518</v>
      </c>
      <c r="AI94" s="29">
        <v>428.04745919501062</v>
      </c>
      <c r="AJ94" s="29">
        <v>2249.274242012968</v>
      </c>
      <c r="AK94" s="29">
        <v>4808.9313939483982</v>
      </c>
      <c r="AL94" s="29">
        <v>956.87610307503462</v>
      </c>
      <c r="AM94" s="29">
        <v>699.73573122428195</v>
      </c>
      <c r="AN94" s="29">
        <v>257.08863760312465</v>
      </c>
      <c r="AO94" s="29">
        <v>11414.494851073816</v>
      </c>
      <c r="AP94" s="29">
        <v>2853.7468778630846</v>
      </c>
      <c r="AQ94" s="29">
        <v>448.16997950085823</v>
      </c>
      <c r="AR94" s="29">
        <v>520.41873883376616</v>
      </c>
      <c r="AS94" s="29">
        <v>164.05062387007092</v>
      </c>
      <c r="AT94" s="29">
        <v>107.29107787300352</v>
      </c>
      <c r="AU94" s="29">
        <v>133.26291625035753</v>
      </c>
      <c r="AV94" s="29">
        <v>9.8542021339730468</v>
      </c>
      <c r="AW94" s="29">
        <v>0.36484779813899681</v>
      </c>
      <c r="AX94" s="29">
        <v>1530.7847473372115</v>
      </c>
      <c r="AY94" s="29">
        <v>2041.4238507275197</v>
      </c>
      <c r="AZ94" s="29">
        <v>1470.7802551692748</v>
      </c>
      <c r="BA94" s="29">
        <v>3.776718973075476</v>
      </c>
      <c r="BB94" s="29">
        <v>367.3416904181064</v>
      </c>
      <c r="BC94" s="29">
        <v>332.19089242463326</v>
      </c>
      <c r="BD94" s="29">
        <v>247248.53114611277</v>
      </c>
      <c r="BE94" s="29">
        <v>180.89942666881649</v>
      </c>
      <c r="BF94" s="29">
        <v>49.317887101848029</v>
      </c>
      <c r="BG94" s="29">
        <v>825.66409898515815</v>
      </c>
      <c r="BH94" s="29">
        <v>184644.83213789292</v>
      </c>
      <c r="BI94" s="29">
        <v>2562.4089575217363</v>
      </c>
      <c r="BJ94" s="29">
        <v>416.0036077354859</v>
      </c>
      <c r="BK94" s="29">
        <v>94.531818991255534</v>
      </c>
      <c r="BL94" s="29">
        <v>589.95306705748339</v>
      </c>
      <c r="BM94" s="29">
        <v>487.142102656757</v>
      </c>
      <c r="BN94" s="29">
        <v>375.41272847168193</v>
      </c>
      <c r="BO94" s="29">
        <v>315.40539369731471</v>
      </c>
      <c r="BP94" s="29">
        <v>1098.4890136833208</v>
      </c>
      <c r="BQ94" s="29">
        <v>1012.9472348126053</v>
      </c>
      <c r="BR94" s="29">
        <v>363.02355764830327</v>
      </c>
      <c r="BS94" s="29">
        <v>0</v>
      </c>
      <c r="BT94" s="59">
        <f t="shared" si="5"/>
        <v>3499098.7987062633</v>
      </c>
      <c r="BU94" s="29">
        <v>16185066.372170677</v>
      </c>
      <c r="BV94" s="29">
        <v>0</v>
      </c>
      <c r="BW94" s="29">
        <v>154152.06608379926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4084948.173541809</v>
      </c>
      <c r="CD94" s="29">
        <v>63061.661773046231</v>
      </c>
      <c r="CE94" s="29">
        <v>0</v>
      </c>
      <c r="CF94" s="29">
        <v>0</v>
      </c>
      <c r="CG94" s="29">
        <v>0</v>
      </c>
      <c r="CH94" s="29">
        <v>2685242.4497792781</v>
      </c>
      <c r="CI94" s="29">
        <v>17961829.227408525</v>
      </c>
      <c r="CJ94" s="38">
        <f t="shared" si="6"/>
        <v>44633398.749463402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119</v>
      </c>
      <c r="B95" s="29" t="s">
        <v>13</v>
      </c>
      <c r="C95" s="29">
        <v>59546.87171873232</v>
      </c>
      <c r="D95" s="29">
        <v>17.879546590189864</v>
      </c>
      <c r="E95" s="29">
        <v>4782.9626511808292</v>
      </c>
      <c r="F95" s="29">
        <v>969.93215288756573</v>
      </c>
      <c r="G95" s="29">
        <v>4288.6722530523075</v>
      </c>
      <c r="H95" s="29">
        <v>3087.2273762398481</v>
      </c>
      <c r="I95" s="29">
        <v>827.34175248787005</v>
      </c>
      <c r="J95" s="29">
        <v>131.35410284884631</v>
      </c>
      <c r="K95" s="29">
        <v>173.03050362688498</v>
      </c>
      <c r="L95" s="29">
        <v>227.71613580979562</v>
      </c>
      <c r="M95" s="29">
        <v>2942.4940219732689</v>
      </c>
      <c r="N95" s="29">
        <v>3986.7787125182299</v>
      </c>
      <c r="O95" s="29">
        <v>83500.351547240134</v>
      </c>
      <c r="P95" s="29">
        <v>1568.1877851020097</v>
      </c>
      <c r="Q95" s="29">
        <v>3063.5639499214203</v>
      </c>
      <c r="R95" s="29">
        <v>3786.8365057295036</v>
      </c>
      <c r="S95" s="29">
        <v>62160.799272562741</v>
      </c>
      <c r="T95" s="29">
        <v>1248.9206983707663</v>
      </c>
      <c r="U95" s="29">
        <v>76333.747599016206</v>
      </c>
      <c r="V95" s="29">
        <v>49357.686678167149</v>
      </c>
      <c r="W95" s="29">
        <v>187066.1145362946</v>
      </c>
      <c r="X95" s="29">
        <v>115428.26868000279</v>
      </c>
      <c r="Y95" s="29">
        <v>689831.65980238037</v>
      </c>
      <c r="Z95" s="29">
        <v>2177.660363007551</v>
      </c>
      <c r="AA95" s="29">
        <v>103.19625144171091</v>
      </c>
      <c r="AB95" s="29">
        <v>37996.168321740515</v>
      </c>
      <c r="AC95" s="29">
        <v>75253.283767343179</v>
      </c>
      <c r="AD95" s="29">
        <v>115286.16860938471</v>
      </c>
      <c r="AE95" s="29">
        <v>7523.848428550712</v>
      </c>
      <c r="AF95" s="29">
        <v>239411.17985757982</v>
      </c>
      <c r="AG95" s="29">
        <v>9440.1787709632299</v>
      </c>
      <c r="AH95" s="29">
        <v>1135964.652366119</v>
      </c>
      <c r="AI95" s="29">
        <v>297813.21501511754</v>
      </c>
      <c r="AJ95" s="29">
        <v>11701.058862945494</v>
      </c>
      <c r="AK95" s="29">
        <v>1830.8148777900694</v>
      </c>
      <c r="AL95" s="29">
        <v>1630.0058825553397</v>
      </c>
      <c r="AM95" s="29">
        <v>1111.6254566380067</v>
      </c>
      <c r="AN95" s="29">
        <v>7301.8119328691391</v>
      </c>
      <c r="AO95" s="29">
        <v>1460.3551465592141</v>
      </c>
      <c r="AP95" s="29">
        <v>4864.2464729896055</v>
      </c>
      <c r="AQ95" s="29">
        <v>575.37256866940288</v>
      </c>
      <c r="AR95" s="29">
        <v>612.18044731864859</v>
      </c>
      <c r="AS95" s="29">
        <v>264.87573435578787</v>
      </c>
      <c r="AT95" s="29">
        <v>183.42417234877584</v>
      </c>
      <c r="AU95" s="29">
        <v>231.0257097869769</v>
      </c>
      <c r="AV95" s="29">
        <v>37.220682384984727</v>
      </c>
      <c r="AW95" s="29">
        <v>15.246912476714039</v>
      </c>
      <c r="AX95" s="29">
        <v>2375.2779215092005</v>
      </c>
      <c r="AY95" s="29">
        <v>3071.0943457890139</v>
      </c>
      <c r="AZ95" s="29">
        <v>2552.9829606122812</v>
      </c>
      <c r="BA95" s="29">
        <v>6.1871441590522158</v>
      </c>
      <c r="BB95" s="29">
        <v>508.20004684277183</v>
      </c>
      <c r="BC95" s="29">
        <v>594.76186655606625</v>
      </c>
      <c r="BD95" s="29">
        <v>21186.454989456681</v>
      </c>
      <c r="BE95" s="29">
        <v>1644.7768335525097</v>
      </c>
      <c r="BF95" s="29">
        <v>86.285122327458083</v>
      </c>
      <c r="BG95" s="29">
        <v>29185.960121358545</v>
      </c>
      <c r="BH95" s="29">
        <v>1440991.9400937345</v>
      </c>
      <c r="BI95" s="29">
        <v>3430.423105233303</v>
      </c>
      <c r="BJ95" s="29">
        <v>5320.6089891405645</v>
      </c>
      <c r="BK95" s="29">
        <v>164.00894076807248</v>
      </c>
      <c r="BL95" s="29">
        <v>3492.0483343289225</v>
      </c>
      <c r="BM95" s="29">
        <v>9645.543981974748</v>
      </c>
      <c r="BN95" s="29">
        <v>942.0526424999191</v>
      </c>
      <c r="BO95" s="29">
        <v>13815.578821865751</v>
      </c>
      <c r="BP95" s="29">
        <v>1964.0630293055833</v>
      </c>
      <c r="BQ95" s="29">
        <v>74727.171418304308</v>
      </c>
      <c r="BR95" s="29">
        <v>41578.925366176831</v>
      </c>
      <c r="BS95" s="29">
        <v>0</v>
      </c>
      <c r="BT95" s="59">
        <f t="shared" si="5"/>
        <v>4964401.5606691698</v>
      </c>
      <c r="BU95" s="29">
        <v>6852127.5688673342</v>
      </c>
      <c r="BV95" s="29">
        <v>0</v>
      </c>
      <c r="BW95" s="29">
        <v>41790.337462570496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12252376.849962788</v>
      </c>
      <c r="CD95" s="29">
        <v>3451156.7462118967</v>
      </c>
      <c r="CE95" s="29">
        <v>0</v>
      </c>
      <c r="CF95" s="29">
        <v>0</v>
      </c>
      <c r="CG95" s="29">
        <v>0</v>
      </c>
      <c r="CH95" s="29">
        <v>693640.64216251962</v>
      </c>
      <c r="CI95" s="29">
        <v>10306206.688138517</v>
      </c>
      <c r="CJ95" s="38">
        <f t="shared" si="6"/>
        <v>38561700.393474795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120</v>
      </c>
      <c r="B96" s="29" t="s">
        <v>121</v>
      </c>
      <c r="C96" s="29">
        <v>11991.890007340553</v>
      </c>
      <c r="D96" s="29">
        <v>154.96895966475353</v>
      </c>
      <c r="E96" s="29">
        <v>15671.087604012146</v>
      </c>
      <c r="F96" s="29">
        <v>8524.689111863041</v>
      </c>
      <c r="G96" s="29">
        <v>59073.853372685873</v>
      </c>
      <c r="H96" s="29">
        <v>120871.92855785544</v>
      </c>
      <c r="I96" s="29">
        <v>122157.70419861672</v>
      </c>
      <c r="J96" s="29">
        <v>4757.3318824955059</v>
      </c>
      <c r="K96" s="29">
        <v>11897.509276278533</v>
      </c>
      <c r="L96" s="29">
        <v>1673.3844734386744</v>
      </c>
      <c r="M96" s="29">
        <v>68971.404655975872</v>
      </c>
      <c r="N96" s="29">
        <v>462725.20426963759</v>
      </c>
      <c r="O96" s="29">
        <v>24922.614799059047</v>
      </c>
      <c r="P96" s="29">
        <v>33273.602052372109</v>
      </c>
      <c r="Q96" s="29">
        <v>18064.098952147884</v>
      </c>
      <c r="R96" s="29">
        <v>103005.23644286561</v>
      </c>
      <c r="S96" s="29">
        <v>245883.39132746658</v>
      </c>
      <c r="T96" s="29">
        <v>33872.257251452531</v>
      </c>
      <c r="U96" s="29">
        <v>140576.48224034111</v>
      </c>
      <c r="V96" s="29">
        <v>18828.856398691969</v>
      </c>
      <c r="W96" s="29">
        <v>79984.367207299394</v>
      </c>
      <c r="X96" s="29">
        <v>5606444.1403566934</v>
      </c>
      <c r="Y96" s="29">
        <v>122416.11650787268</v>
      </c>
      <c r="Z96" s="29">
        <v>12759.342653090067</v>
      </c>
      <c r="AA96" s="29">
        <v>517.78015046568123</v>
      </c>
      <c r="AB96" s="29">
        <v>106978.62982744748</v>
      </c>
      <c r="AC96" s="29">
        <v>777477.28272815561</v>
      </c>
      <c r="AD96" s="29">
        <v>12394.414455928152</v>
      </c>
      <c r="AE96" s="29">
        <v>130828.15581869235</v>
      </c>
      <c r="AF96" s="29">
        <v>119002.04998128682</v>
      </c>
      <c r="AG96" s="29">
        <v>202714.38729980029</v>
      </c>
      <c r="AH96" s="29">
        <v>7046.4655626714011</v>
      </c>
      <c r="AI96" s="29">
        <v>2827.1850249188542</v>
      </c>
      <c r="AJ96" s="29">
        <v>64146.366380502121</v>
      </c>
      <c r="AK96" s="29">
        <v>13620.125378456876</v>
      </c>
      <c r="AL96" s="29">
        <v>105654.75789469115</v>
      </c>
      <c r="AM96" s="29">
        <v>11647.157252336319</v>
      </c>
      <c r="AN96" s="29">
        <v>198830.74097702323</v>
      </c>
      <c r="AO96" s="29">
        <v>43194.610896847284</v>
      </c>
      <c r="AP96" s="29">
        <v>43822.238040238663</v>
      </c>
      <c r="AQ96" s="29">
        <v>8597.1382879870835</v>
      </c>
      <c r="AR96" s="29">
        <v>4757.7723641604598</v>
      </c>
      <c r="AS96" s="29">
        <v>1537.6781115126405</v>
      </c>
      <c r="AT96" s="29">
        <v>1588.0671166633692</v>
      </c>
      <c r="AU96" s="29">
        <v>9322.4759133324187</v>
      </c>
      <c r="AV96" s="29">
        <v>286.33590418607218</v>
      </c>
      <c r="AW96" s="29">
        <v>104.40605627595227</v>
      </c>
      <c r="AX96" s="29">
        <v>29805.153716796973</v>
      </c>
      <c r="AY96" s="29">
        <v>27305.762780492929</v>
      </c>
      <c r="AZ96" s="29">
        <v>236735.68401784686</v>
      </c>
      <c r="BA96" s="29">
        <v>4101.8847831038993</v>
      </c>
      <c r="BB96" s="29">
        <v>4497.1110312714227</v>
      </c>
      <c r="BC96" s="29">
        <v>84633.175000564821</v>
      </c>
      <c r="BD96" s="29">
        <v>22181.422693878398</v>
      </c>
      <c r="BE96" s="29">
        <v>3846.6136053078517</v>
      </c>
      <c r="BF96" s="29">
        <v>516.73983976992679</v>
      </c>
      <c r="BG96" s="29">
        <v>266406.25505077007</v>
      </c>
      <c r="BH96" s="29">
        <v>162717.23441266961</v>
      </c>
      <c r="BI96" s="29">
        <v>14829.895308760806</v>
      </c>
      <c r="BJ96" s="29">
        <v>105032.5874478929</v>
      </c>
      <c r="BK96" s="29">
        <v>1220.8639767069112</v>
      </c>
      <c r="BL96" s="29">
        <v>2099026.9123662412</v>
      </c>
      <c r="BM96" s="29">
        <v>566572.15331214247</v>
      </c>
      <c r="BN96" s="29">
        <v>100372.06474375058</v>
      </c>
      <c r="BO96" s="29">
        <v>112496.89737534686</v>
      </c>
      <c r="BP96" s="29">
        <v>20737.862322152054</v>
      </c>
      <c r="BQ96" s="29">
        <v>28024.592895468184</v>
      </c>
      <c r="BR96" s="29">
        <v>18714.650271897786</v>
      </c>
      <c r="BS96" s="29">
        <v>0</v>
      </c>
      <c r="BT96" s="59">
        <f t="shared" si="5"/>
        <v>13105173.200935632</v>
      </c>
      <c r="BU96" s="29">
        <v>9441154.7919950448</v>
      </c>
      <c r="BV96" s="29">
        <v>0</v>
      </c>
      <c r="BW96" s="29">
        <v>868323.88680037321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4219603.7522347905</v>
      </c>
      <c r="CE96" s="29">
        <v>0</v>
      </c>
      <c r="CF96" s="29">
        <v>203.47292436587205</v>
      </c>
      <c r="CG96" s="29">
        <v>784489.7717912395</v>
      </c>
      <c r="CH96" s="29">
        <v>1255205.8816561473</v>
      </c>
      <c r="CI96" s="29">
        <v>16237897.836577835</v>
      </c>
      <c r="CJ96" s="38">
        <f t="shared" si="6"/>
        <v>45912052.594915427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122</v>
      </c>
      <c r="B97" s="29" t="s">
        <v>14</v>
      </c>
      <c r="C97" s="29">
        <v>17569.875886132704</v>
      </c>
      <c r="D97" s="29">
        <v>61.177574871517265</v>
      </c>
      <c r="E97" s="29">
        <v>22696.321881815926</v>
      </c>
      <c r="F97" s="29">
        <v>6584.7490681885683</v>
      </c>
      <c r="G97" s="29">
        <v>24893.193747848032</v>
      </c>
      <c r="H97" s="29">
        <v>3215.1279844555602</v>
      </c>
      <c r="I97" s="29">
        <v>4182.9710058116625</v>
      </c>
      <c r="J97" s="29">
        <v>906.133908328301</v>
      </c>
      <c r="K97" s="29">
        <v>949.88246080526608</v>
      </c>
      <c r="L97" s="29">
        <v>30722.09537154073</v>
      </c>
      <c r="M97" s="29">
        <v>7949.038426188743</v>
      </c>
      <c r="N97" s="29">
        <v>17388.929079300651</v>
      </c>
      <c r="O97" s="29">
        <v>9428.4378292440779</v>
      </c>
      <c r="P97" s="29">
        <v>22568.972277203142</v>
      </c>
      <c r="Q97" s="29">
        <v>6785.4855646332526</v>
      </c>
      <c r="R97" s="29">
        <v>117004.43338086759</v>
      </c>
      <c r="S97" s="29">
        <v>287796.82958215359</v>
      </c>
      <c r="T97" s="29">
        <v>169163.26002568976</v>
      </c>
      <c r="U97" s="29">
        <v>525104.71352942113</v>
      </c>
      <c r="V97" s="29">
        <v>25059.93815811849</v>
      </c>
      <c r="W97" s="29">
        <v>76721.997744057531</v>
      </c>
      <c r="X97" s="29">
        <v>15336.352814043625</v>
      </c>
      <c r="Y97" s="29">
        <v>72707.968918274244</v>
      </c>
      <c r="Z97" s="29">
        <v>15281.19765106406</v>
      </c>
      <c r="AA97" s="29">
        <v>518.40726269910806</v>
      </c>
      <c r="AB97" s="29">
        <v>15559.861186990738</v>
      </c>
      <c r="AC97" s="29">
        <v>217305.4440346706</v>
      </c>
      <c r="AD97" s="29">
        <v>60998.693258701336</v>
      </c>
      <c r="AE97" s="29">
        <v>57373.605117213461</v>
      </c>
      <c r="AF97" s="29">
        <v>22237.837206115131</v>
      </c>
      <c r="AG97" s="29">
        <v>90362.000102136401</v>
      </c>
      <c r="AH97" s="29">
        <v>794131.5698357377</v>
      </c>
      <c r="AI97" s="29">
        <v>157331.90535550888</v>
      </c>
      <c r="AJ97" s="29">
        <v>78446.393927792829</v>
      </c>
      <c r="AK97" s="29">
        <v>3272.8156777961158</v>
      </c>
      <c r="AL97" s="29">
        <v>6427.317656005428</v>
      </c>
      <c r="AM97" s="29">
        <v>9859.6848467069394</v>
      </c>
      <c r="AN97" s="29">
        <v>2228.156618804187</v>
      </c>
      <c r="AO97" s="29">
        <v>17328.212935174288</v>
      </c>
      <c r="AP97" s="29">
        <v>32252.008048912237</v>
      </c>
      <c r="AQ97" s="29">
        <v>1600.2725305113549</v>
      </c>
      <c r="AR97" s="29">
        <v>15926.057296635356</v>
      </c>
      <c r="AS97" s="29">
        <v>1095.9643301983947</v>
      </c>
      <c r="AT97" s="29">
        <v>634.28685733429995</v>
      </c>
      <c r="AU97" s="29">
        <v>994.66336297254611</v>
      </c>
      <c r="AV97" s="29">
        <v>35.257012883673816</v>
      </c>
      <c r="AW97" s="29">
        <v>1.7903628302157426</v>
      </c>
      <c r="AX97" s="29">
        <v>11651.958765976309</v>
      </c>
      <c r="AY97" s="29">
        <v>12800.584100029235</v>
      </c>
      <c r="AZ97" s="29">
        <v>6866.5696905733785</v>
      </c>
      <c r="BA97" s="29">
        <v>34.69425277554631</v>
      </c>
      <c r="BB97" s="29">
        <v>1564.2698964880169</v>
      </c>
      <c r="BC97" s="29">
        <v>2756.9409820833735</v>
      </c>
      <c r="BD97" s="29">
        <v>13418.162908455755</v>
      </c>
      <c r="BE97" s="29">
        <v>1697.9938149912878</v>
      </c>
      <c r="BF97" s="29">
        <v>422.24326592939184</v>
      </c>
      <c r="BG97" s="29">
        <v>14162.139620271184</v>
      </c>
      <c r="BH97" s="29">
        <v>482656.82823213009</v>
      </c>
      <c r="BI97" s="29">
        <v>6412.3137363286405</v>
      </c>
      <c r="BJ97" s="29">
        <v>4908.9504511306795</v>
      </c>
      <c r="BK97" s="29">
        <v>751.12000800808414</v>
      </c>
      <c r="BL97" s="29">
        <v>3967.1379823198931</v>
      </c>
      <c r="BM97" s="29">
        <v>5758.4108372539722</v>
      </c>
      <c r="BN97" s="29">
        <v>2813.4607731306651</v>
      </c>
      <c r="BO97" s="29">
        <v>2509.6678665263298</v>
      </c>
      <c r="BP97" s="29">
        <v>5640.2067777559678</v>
      </c>
      <c r="BQ97" s="29">
        <v>1594.6191762274232</v>
      </c>
      <c r="BR97" s="29">
        <v>3156.5198285982406</v>
      </c>
      <c r="BS97" s="29">
        <v>0</v>
      </c>
      <c r="BT97" s="59">
        <f t="shared" si="5"/>
        <v>3651546.0816613734</v>
      </c>
      <c r="BU97" s="29">
        <v>76744.112321946202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268453.49502762221</v>
      </c>
      <c r="CD97" s="29">
        <v>270426.00899941346</v>
      </c>
      <c r="CE97" s="29">
        <v>0</v>
      </c>
      <c r="CF97" s="29">
        <v>0</v>
      </c>
      <c r="CG97" s="29">
        <v>0</v>
      </c>
      <c r="CH97" s="29">
        <v>78124.240739296103</v>
      </c>
      <c r="CI97" s="29">
        <v>1363847.4941083433</v>
      </c>
      <c r="CJ97" s="38">
        <f t="shared" si="6"/>
        <v>5709141.4328579949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123</v>
      </c>
      <c r="B98" s="29" t="s">
        <v>124</v>
      </c>
      <c r="C98" s="29">
        <v>647008.69049403304</v>
      </c>
      <c r="D98" s="29">
        <v>5017.8736174963014</v>
      </c>
      <c r="E98" s="29">
        <v>26405.608175973073</v>
      </c>
      <c r="F98" s="29">
        <v>40811.296721084916</v>
      </c>
      <c r="G98" s="29">
        <v>937555.55072223605</v>
      </c>
      <c r="H98" s="29">
        <v>39726.609638716975</v>
      </c>
      <c r="I98" s="29">
        <v>74041.356163609918</v>
      </c>
      <c r="J98" s="29">
        <v>75451.350942205536</v>
      </c>
      <c r="K98" s="29">
        <v>25397.889941113786</v>
      </c>
      <c r="L98" s="29">
        <v>117552.26943799942</v>
      </c>
      <c r="M98" s="29">
        <v>378581.34968507558</v>
      </c>
      <c r="N98" s="29">
        <v>198558.23692111546</v>
      </c>
      <c r="O98" s="29">
        <v>184021.54663421831</v>
      </c>
      <c r="P98" s="29">
        <v>343466.7355944704</v>
      </c>
      <c r="Q98" s="29">
        <v>160310.49025025559</v>
      </c>
      <c r="R98" s="29">
        <v>189861.55323246116</v>
      </c>
      <c r="S98" s="29">
        <v>36706.598079422329</v>
      </c>
      <c r="T98" s="29">
        <v>49927.832632082194</v>
      </c>
      <c r="U98" s="29">
        <v>203140.64332775818</v>
      </c>
      <c r="V98" s="29">
        <v>21259.350000858914</v>
      </c>
      <c r="W98" s="29">
        <v>12114.955428101595</v>
      </c>
      <c r="X98" s="29">
        <v>100740.12852508105</v>
      </c>
      <c r="Y98" s="29">
        <v>38685.735921367996</v>
      </c>
      <c r="Z98" s="29">
        <v>4824147.7306832168</v>
      </c>
      <c r="AA98" s="29">
        <v>76555.348675328612</v>
      </c>
      <c r="AB98" s="29">
        <v>100793.92170789829</v>
      </c>
      <c r="AC98" s="29">
        <v>186885.67217435766</v>
      </c>
      <c r="AD98" s="29">
        <v>128234.33037807957</v>
      </c>
      <c r="AE98" s="29">
        <v>415657.23265083303</v>
      </c>
      <c r="AF98" s="29">
        <v>532469.74171329965</v>
      </c>
      <c r="AG98" s="29">
        <v>222620.27609721292</v>
      </c>
      <c r="AH98" s="29">
        <v>14267.819733322483</v>
      </c>
      <c r="AI98" s="29">
        <v>1178.360055415257</v>
      </c>
      <c r="AJ98" s="29">
        <v>143410.64714968621</v>
      </c>
      <c r="AK98" s="29">
        <v>10050.94443017439</v>
      </c>
      <c r="AL98" s="29">
        <v>326516.11897159659</v>
      </c>
      <c r="AM98" s="29">
        <v>11840.302477574174</v>
      </c>
      <c r="AN98" s="29">
        <v>66008.667912447156</v>
      </c>
      <c r="AO98" s="29">
        <v>66325.419247683953</v>
      </c>
      <c r="AP98" s="29">
        <v>101977.14111971763</v>
      </c>
      <c r="AQ98" s="29">
        <v>50424.425323668474</v>
      </c>
      <c r="AR98" s="29">
        <v>15647.747643649374</v>
      </c>
      <c r="AS98" s="29">
        <v>6621.5212221822803</v>
      </c>
      <c r="AT98" s="29">
        <v>29149.314559988306</v>
      </c>
      <c r="AU98" s="29">
        <v>43559.150560631897</v>
      </c>
      <c r="AV98" s="29">
        <v>2728.9245802653008</v>
      </c>
      <c r="AW98" s="29">
        <v>2928.284133040398</v>
      </c>
      <c r="AX98" s="29">
        <v>55518.16293317535</v>
      </c>
      <c r="AY98" s="29">
        <v>68515.939094889807</v>
      </c>
      <c r="AZ98" s="29">
        <v>12345.737607527082</v>
      </c>
      <c r="BA98" s="29">
        <v>5303.7521256963428</v>
      </c>
      <c r="BB98" s="29">
        <v>10268.035957791535</v>
      </c>
      <c r="BC98" s="29">
        <v>16440.247375465668</v>
      </c>
      <c r="BD98" s="29">
        <v>34075.362097451718</v>
      </c>
      <c r="BE98" s="29">
        <v>8628.0716344522007</v>
      </c>
      <c r="BF98" s="29">
        <v>4209.6864427634509</v>
      </c>
      <c r="BG98" s="29">
        <v>22791.133189605687</v>
      </c>
      <c r="BH98" s="29">
        <v>123721.62175414912</v>
      </c>
      <c r="BI98" s="29">
        <v>6621.2520751127977</v>
      </c>
      <c r="BJ98" s="29">
        <v>348282.66783220408</v>
      </c>
      <c r="BK98" s="29">
        <v>1757.384415067349</v>
      </c>
      <c r="BL98" s="29">
        <v>272861.07580949337</v>
      </c>
      <c r="BM98" s="29">
        <v>260672.21665109537</v>
      </c>
      <c r="BN98" s="29">
        <v>119367.91481461127</v>
      </c>
      <c r="BO98" s="29">
        <v>79752.635265808887</v>
      </c>
      <c r="BP98" s="29">
        <v>34408.310268278998</v>
      </c>
      <c r="BQ98" s="29">
        <v>2507.4156255703151</v>
      </c>
      <c r="BR98" s="29">
        <v>8411.3461274715319</v>
      </c>
      <c r="BS98" s="29">
        <v>0</v>
      </c>
      <c r="BT98" s="59">
        <f t="shared" si="5"/>
        <v>12782802.664385689</v>
      </c>
      <c r="BU98" s="29">
        <v>5068392.5815628394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0</v>
      </c>
      <c r="CI98" s="29">
        <v>9276799.2388231196</v>
      </c>
      <c r="CJ98" s="38">
        <f t="shared" si="6"/>
        <v>27127994.48477165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126</v>
      </c>
      <c r="B100" s="29" t="s">
        <v>127</v>
      </c>
      <c r="C100" s="29">
        <v>36137.832728162299</v>
      </c>
      <c r="D100" s="29">
        <v>282.63367739879243</v>
      </c>
      <c r="E100" s="29">
        <v>1476.6608859712489</v>
      </c>
      <c r="F100" s="29">
        <v>2241.6455580826778</v>
      </c>
      <c r="G100" s="29">
        <v>55106.560234612487</v>
      </c>
      <c r="H100" s="29">
        <v>2332.5760033462211</v>
      </c>
      <c r="I100" s="29">
        <v>4254.7596494695899</v>
      </c>
      <c r="J100" s="29">
        <v>4189.813018843226</v>
      </c>
      <c r="K100" s="29">
        <v>1439.8221321894291</v>
      </c>
      <c r="L100" s="29">
        <v>6753.8085620821303</v>
      </c>
      <c r="M100" s="29">
        <v>21000.959956363051</v>
      </c>
      <c r="N100" s="29">
        <v>11347.498385975214</v>
      </c>
      <c r="O100" s="29">
        <v>10375.854082560785</v>
      </c>
      <c r="P100" s="29">
        <v>19275.594635676644</v>
      </c>
      <c r="Q100" s="29">
        <v>8811.8615739315192</v>
      </c>
      <c r="R100" s="29">
        <v>11044.359251666163</v>
      </c>
      <c r="S100" s="29">
        <v>2857.5453813801969</v>
      </c>
      <c r="T100" s="29">
        <v>2847.7066824323383</v>
      </c>
      <c r="U100" s="29">
        <v>12091.107383069553</v>
      </c>
      <c r="V100" s="29">
        <v>1314.7567345322843</v>
      </c>
      <c r="W100" s="29">
        <v>689.45839834549759</v>
      </c>
      <c r="X100" s="29">
        <v>6005.4673230296139</v>
      </c>
      <c r="Y100" s="29">
        <v>3083.3401245464347</v>
      </c>
      <c r="Z100" s="29">
        <v>91991.185577069147</v>
      </c>
      <c r="AA100" s="29">
        <v>6794.4763636250946</v>
      </c>
      <c r="AB100" s="29">
        <v>256072.90682790655</v>
      </c>
      <c r="AC100" s="29">
        <v>23972.280871836738</v>
      </c>
      <c r="AD100" s="29">
        <v>8893.7190277107493</v>
      </c>
      <c r="AE100" s="29">
        <v>44315.882161461697</v>
      </c>
      <c r="AF100" s="29">
        <v>33657.346479389125</v>
      </c>
      <c r="AG100" s="29">
        <v>13376.225157415984</v>
      </c>
      <c r="AH100" s="29">
        <v>2112.7050581724961</v>
      </c>
      <c r="AI100" s="29">
        <v>65.263239108220276</v>
      </c>
      <c r="AJ100" s="29">
        <v>11764.982939121546</v>
      </c>
      <c r="AK100" s="29">
        <v>3615.5770358016302</v>
      </c>
      <c r="AL100" s="29">
        <v>21078.495230906025</v>
      </c>
      <c r="AM100" s="29">
        <v>3794.8485731138344</v>
      </c>
      <c r="AN100" s="29">
        <v>5914.1558961828441</v>
      </c>
      <c r="AO100" s="29">
        <v>8874.3194012219774</v>
      </c>
      <c r="AP100" s="29">
        <v>20593.855264212139</v>
      </c>
      <c r="AQ100" s="29">
        <v>5004.4020851216937</v>
      </c>
      <c r="AR100" s="29">
        <v>1658.1565854179421</v>
      </c>
      <c r="AS100" s="29">
        <v>598.05455158501445</v>
      </c>
      <c r="AT100" s="29">
        <v>4907.6135246220074</v>
      </c>
      <c r="AU100" s="29">
        <v>2392.9558667885531</v>
      </c>
      <c r="AV100" s="29">
        <v>150.94106831098941</v>
      </c>
      <c r="AW100" s="29">
        <v>160.83849537580596</v>
      </c>
      <c r="AX100" s="29">
        <v>12175.562756559355</v>
      </c>
      <c r="AY100" s="29">
        <v>10720.493818170038</v>
      </c>
      <c r="AZ100" s="29">
        <v>2896.9642688111817</v>
      </c>
      <c r="BA100" s="29">
        <v>392.95606173651504</v>
      </c>
      <c r="BB100" s="29">
        <v>1079.4492347347032</v>
      </c>
      <c r="BC100" s="29">
        <v>3444.9483588092717</v>
      </c>
      <c r="BD100" s="29">
        <v>8117.9616276920888</v>
      </c>
      <c r="BE100" s="29">
        <v>1983.2002024501189</v>
      </c>
      <c r="BF100" s="29">
        <v>263.43949226523995</v>
      </c>
      <c r="BG100" s="29">
        <v>5312.0528801245564</v>
      </c>
      <c r="BH100" s="29">
        <v>20719.8457990346</v>
      </c>
      <c r="BI100" s="29">
        <v>521.9805246625782</v>
      </c>
      <c r="BJ100" s="29">
        <v>34319.030509456883</v>
      </c>
      <c r="BK100" s="29">
        <v>790.85144038833516</v>
      </c>
      <c r="BL100" s="29">
        <v>42291.183751970471</v>
      </c>
      <c r="BM100" s="29">
        <v>62602.489695941607</v>
      </c>
      <c r="BN100" s="29">
        <v>11101.562697689153</v>
      </c>
      <c r="BO100" s="29">
        <v>6261.6053279043099</v>
      </c>
      <c r="BP100" s="29">
        <v>3293.4289777300132</v>
      </c>
      <c r="BQ100" s="29">
        <v>620.0986333725416</v>
      </c>
      <c r="BR100" s="29">
        <v>1990.8047772503689</v>
      </c>
      <c r="BS100" s="29">
        <v>0</v>
      </c>
      <c r="BT100" s="59">
        <f t="shared" si="5"/>
        <v>1027622.720481899</v>
      </c>
      <c r="BU100" s="29">
        <v>298849.72754100227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407060.76117688027</v>
      </c>
      <c r="CJ100" s="38">
        <f t="shared" si="6"/>
        <v>1733533.2091997815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128</v>
      </c>
      <c r="B101" s="29" t="s">
        <v>129</v>
      </c>
      <c r="C101" s="29">
        <v>9191.2141705351169</v>
      </c>
      <c r="D101" s="29">
        <v>583.89764474650474</v>
      </c>
      <c r="E101" s="29">
        <v>31.669583311194462</v>
      </c>
      <c r="F101" s="29">
        <v>18576.631052885576</v>
      </c>
      <c r="G101" s="29">
        <v>5604.050174436371</v>
      </c>
      <c r="H101" s="29">
        <v>248.6475506716782</v>
      </c>
      <c r="I101" s="29">
        <v>841.14650141486732</v>
      </c>
      <c r="J101" s="29">
        <v>210.56273964743053</v>
      </c>
      <c r="K101" s="29">
        <v>120.68983965818109</v>
      </c>
      <c r="L101" s="29">
        <v>135.21735815939002</v>
      </c>
      <c r="M101" s="29">
        <v>1371.1717098897432</v>
      </c>
      <c r="N101" s="29">
        <v>8254.1065501722787</v>
      </c>
      <c r="O101" s="29">
        <v>804.21690883730139</v>
      </c>
      <c r="P101" s="29">
        <v>1358.8967976989106</v>
      </c>
      <c r="Q101" s="29">
        <v>947.02800499727164</v>
      </c>
      <c r="R101" s="29">
        <v>133413.25712563196</v>
      </c>
      <c r="S101" s="29">
        <v>804.51719208116788</v>
      </c>
      <c r="T101" s="29">
        <v>617.20347354488172</v>
      </c>
      <c r="U101" s="29">
        <v>1363423.8616752552</v>
      </c>
      <c r="V101" s="29">
        <v>132.1754723215935</v>
      </c>
      <c r="W101" s="29">
        <v>96.702418420842349</v>
      </c>
      <c r="X101" s="29">
        <v>1283.2107638693951</v>
      </c>
      <c r="Y101" s="29">
        <v>614.36867557804862</v>
      </c>
      <c r="Z101" s="29">
        <v>100513.43508114968</v>
      </c>
      <c r="AA101" s="29">
        <v>19345.520855796145</v>
      </c>
      <c r="AB101" s="29">
        <v>30232.765855688311</v>
      </c>
      <c r="AC101" s="29">
        <v>11061326.555600774</v>
      </c>
      <c r="AD101" s="29">
        <v>1071.7788334347852</v>
      </c>
      <c r="AE101" s="29">
        <v>4612.1907381556439</v>
      </c>
      <c r="AF101" s="29">
        <v>2096.286928520818</v>
      </c>
      <c r="AG101" s="29">
        <v>9964.0319094471561</v>
      </c>
      <c r="AH101" s="29">
        <v>1553.3381805809777</v>
      </c>
      <c r="AI101" s="29">
        <v>35.773105482746935</v>
      </c>
      <c r="AJ101" s="29">
        <v>8881.9188333460406</v>
      </c>
      <c r="AK101" s="29">
        <v>3488.4950868085421</v>
      </c>
      <c r="AL101" s="29">
        <v>2045.8599718554458</v>
      </c>
      <c r="AM101" s="29">
        <v>307.42049642195445</v>
      </c>
      <c r="AN101" s="29">
        <v>443.34987099898194</v>
      </c>
      <c r="AO101" s="29">
        <v>58323.451601702844</v>
      </c>
      <c r="AP101" s="29">
        <v>1109.7471838287695</v>
      </c>
      <c r="AQ101" s="29">
        <v>7968.7457567875099</v>
      </c>
      <c r="AR101" s="29">
        <v>2442.5556056222731</v>
      </c>
      <c r="AS101" s="29">
        <v>8909.0478144740337</v>
      </c>
      <c r="AT101" s="29">
        <v>1415.7830394771049</v>
      </c>
      <c r="AU101" s="29">
        <v>41766.772818159414</v>
      </c>
      <c r="AV101" s="29">
        <v>29674.01293269654</v>
      </c>
      <c r="AW101" s="29">
        <v>13220.517005443668</v>
      </c>
      <c r="AX101" s="29">
        <v>1758.7957923945812</v>
      </c>
      <c r="AY101" s="29">
        <v>1344822.3763006737</v>
      </c>
      <c r="AZ101" s="29">
        <v>2504125.8059730683</v>
      </c>
      <c r="BA101" s="29">
        <v>124.69932570471396</v>
      </c>
      <c r="BB101" s="29">
        <v>146.31807631844404</v>
      </c>
      <c r="BC101" s="29">
        <v>784.1358852962685</v>
      </c>
      <c r="BD101" s="29">
        <v>255.99646492983965</v>
      </c>
      <c r="BE101" s="29">
        <v>126.2922518301994</v>
      </c>
      <c r="BF101" s="29">
        <v>25.959369723726702</v>
      </c>
      <c r="BG101" s="29">
        <v>3016.6649969618584</v>
      </c>
      <c r="BH101" s="29">
        <v>56705.86053634272</v>
      </c>
      <c r="BI101" s="29">
        <v>71.546098285740783</v>
      </c>
      <c r="BJ101" s="29">
        <v>2386.7590865196103</v>
      </c>
      <c r="BK101" s="29">
        <v>31.102397019897737</v>
      </c>
      <c r="BL101" s="29">
        <v>4218.4207923559452</v>
      </c>
      <c r="BM101" s="29">
        <v>4508.6082472976195</v>
      </c>
      <c r="BN101" s="29">
        <v>1316.9673943351781</v>
      </c>
      <c r="BO101" s="29">
        <v>3936.7468537590667</v>
      </c>
      <c r="BP101" s="29">
        <v>2335.9502779327331</v>
      </c>
      <c r="BQ101" s="29">
        <v>99.004458537247359</v>
      </c>
      <c r="BR101" s="29">
        <v>110.88932510562805</v>
      </c>
      <c r="BS101" s="29">
        <v>0</v>
      </c>
      <c r="BT101" s="59">
        <f t="shared" si="5"/>
        <v>16890322.698394805</v>
      </c>
      <c r="BU101" s="29">
        <v>5487.6202172972544</v>
      </c>
      <c r="BV101" s="29">
        <v>0</v>
      </c>
      <c r="BW101" s="29">
        <v>615.02573005125964</v>
      </c>
      <c r="BX101" s="29">
        <v>0</v>
      </c>
      <c r="BY101" s="29">
        <v>0</v>
      </c>
      <c r="BZ101" s="29">
        <v>1746824</v>
      </c>
      <c r="CA101" s="29">
        <v>539020</v>
      </c>
      <c r="CB101" s="29">
        <v>2563594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3.5713689325555478E-2</v>
      </c>
      <c r="CJ101" s="38">
        <f t="shared" si="6"/>
        <v>21745863.380055841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130</v>
      </c>
      <c r="B102" s="29" t="s">
        <v>131</v>
      </c>
      <c r="C102" s="29">
        <v>13968.812051393912</v>
      </c>
      <c r="D102" s="29">
        <v>1753.0878427103619</v>
      </c>
      <c r="E102" s="29">
        <v>337.70477278659627</v>
      </c>
      <c r="F102" s="29">
        <v>626.80713735917323</v>
      </c>
      <c r="G102" s="29">
        <v>4441.7671820495134</v>
      </c>
      <c r="H102" s="29">
        <v>369.49448304070671</v>
      </c>
      <c r="I102" s="29">
        <v>785.50058049231279</v>
      </c>
      <c r="J102" s="29">
        <v>169.73375173971425</v>
      </c>
      <c r="K102" s="29">
        <v>1048.1752357217733</v>
      </c>
      <c r="L102" s="29">
        <v>107.7969232549169</v>
      </c>
      <c r="M102" s="29">
        <v>1128.5930926861997</v>
      </c>
      <c r="N102" s="29">
        <v>9564.8259541578482</v>
      </c>
      <c r="O102" s="29">
        <v>978.24038440511242</v>
      </c>
      <c r="P102" s="29">
        <v>4625.814520796157</v>
      </c>
      <c r="Q102" s="29">
        <v>492.6857410646063</v>
      </c>
      <c r="R102" s="29">
        <v>5701.8660419631624</v>
      </c>
      <c r="S102" s="29">
        <v>702.54393222127635</v>
      </c>
      <c r="T102" s="29">
        <v>1178.5098220494008</v>
      </c>
      <c r="U102" s="29">
        <v>4829.4056456368498</v>
      </c>
      <c r="V102" s="29">
        <v>394.13960306606202</v>
      </c>
      <c r="W102" s="29">
        <v>174.88984956637796</v>
      </c>
      <c r="X102" s="29">
        <v>10318.166362569971</v>
      </c>
      <c r="Y102" s="29">
        <v>3136.7824799569953</v>
      </c>
      <c r="Z102" s="29">
        <v>2089.8659851460957</v>
      </c>
      <c r="AA102" s="29">
        <v>351.46169253785263</v>
      </c>
      <c r="AB102" s="29">
        <v>7639.3395446447412</v>
      </c>
      <c r="AC102" s="29">
        <v>66269.995454772055</v>
      </c>
      <c r="AD102" s="29">
        <v>461564.33889500651</v>
      </c>
      <c r="AE102" s="29">
        <v>28279.076994063573</v>
      </c>
      <c r="AF102" s="29">
        <v>7831.4410734149124</v>
      </c>
      <c r="AG102" s="29">
        <v>306175.48853945959</v>
      </c>
      <c r="AH102" s="29">
        <v>203.35484069533223</v>
      </c>
      <c r="AI102" s="29">
        <v>141.83784542495087</v>
      </c>
      <c r="AJ102" s="29">
        <v>16465.72549795092</v>
      </c>
      <c r="AK102" s="29">
        <v>2948.9367131468216</v>
      </c>
      <c r="AL102" s="29">
        <v>4424.3593491685424</v>
      </c>
      <c r="AM102" s="29">
        <v>605.18729096519587</v>
      </c>
      <c r="AN102" s="29">
        <v>6442.5188593260846</v>
      </c>
      <c r="AO102" s="29">
        <v>3691.3549707826419</v>
      </c>
      <c r="AP102" s="29">
        <v>2403.686939346816</v>
      </c>
      <c r="AQ102" s="29">
        <v>62409.223447020981</v>
      </c>
      <c r="AR102" s="29">
        <v>249.65712011868189</v>
      </c>
      <c r="AS102" s="29">
        <v>200.18388957126558</v>
      </c>
      <c r="AT102" s="29">
        <v>1251.8087854363739</v>
      </c>
      <c r="AU102" s="29">
        <v>4527.0936474713999</v>
      </c>
      <c r="AV102" s="29">
        <v>1014.0270281253879</v>
      </c>
      <c r="AW102" s="29">
        <v>434.34963826109231</v>
      </c>
      <c r="AX102" s="29">
        <v>8246.4898723917304</v>
      </c>
      <c r="AY102" s="29">
        <v>2899.214897711141</v>
      </c>
      <c r="AZ102" s="29">
        <v>1272.1747347596738</v>
      </c>
      <c r="BA102" s="29">
        <v>138.89247809620434</v>
      </c>
      <c r="BB102" s="29">
        <v>524.41624138947475</v>
      </c>
      <c r="BC102" s="29">
        <v>1092.9365382552257</v>
      </c>
      <c r="BD102" s="29">
        <v>103032.00115812272</v>
      </c>
      <c r="BE102" s="29">
        <v>727.71192606625277</v>
      </c>
      <c r="BF102" s="29">
        <v>205.34732845104827</v>
      </c>
      <c r="BG102" s="29">
        <v>12472.6288373061</v>
      </c>
      <c r="BH102" s="29">
        <v>21974.021915646572</v>
      </c>
      <c r="BI102" s="29">
        <v>195.99937346660118</v>
      </c>
      <c r="BJ102" s="29">
        <v>3662.5804291370196</v>
      </c>
      <c r="BK102" s="29">
        <v>421.00344255270943</v>
      </c>
      <c r="BL102" s="29">
        <v>1347.781681088615</v>
      </c>
      <c r="BM102" s="29">
        <v>2558.8814716759289</v>
      </c>
      <c r="BN102" s="29">
        <v>2973.2586874116846</v>
      </c>
      <c r="BO102" s="29">
        <v>1121.5726365511914</v>
      </c>
      <c r="BP102" s="29">
        <v>983.13013239857571</v>
      </c>
      <c r="BQ102" s="29">
        <v>977.14208106452497</v>
      </c>
      <c r="BR102" s="29">
        <v>1285.8357818602351</v>
      </c>
      <c r="BS102" s="29">
        <v>0</v>
      </c>
      <c r="BT102" s="59">
        <f t="shared" si="5"/>
        <v>1222562.6790779503</v>
      </c>
      <c r="BU102" s="29">
        <v>1403402.365895581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6.8931799461045911</v>
      </c>
      <c r="CJ102" s="38">
        <f t="shared" si="6"/>
        <v>2625971.9381534774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132</v>
      </c>
      <c r="B103" s="29" t="s">
        <v>16</v>
      </c>
      <c r="C103" s="29">
        <v>30659.345972925403</v>
      </c>
      <c r="D103" s="29">
        <v>8.9560425914760078</v>
      </c>
      <c r="E103" s="29">
        <v>0</v>
      </c>
      <c r="F103" s="29">
        <v>1459.47809350234</v>
      </c>
      <c r="G103" s="29">
        <v>308261.36099754547</v>
      </c>
      <c r="H103" s="29">
        <v>37507.538902062915</v>
      </c>
      <c r="I103" s="29">
        <v>110446.13543883826</v>
      </c>
      <c r="J103" s="29">
        <v>25102.503612834756</v>
      </c>
      <c r="K103" s="29">
        <v>29447.317028642938</v>
      </c>
      <c r="L103" s="29">
        <v>3676.9651194021967</v>
      </c>
      <c r="M103" s="29">
        <v>215666.9069447614</v>
      </c>
      <c r="N103" s="29">
        <v>549585.05544037127</v>
      </c>
      <c r="O103" s="29">
        <v>85722.549750685939</v>
      </c>
      <c r="P103" s="29">
        <v>14120.249750960993</v>
      </c>
      <c r="Q103" s="29">
        <v>14102.407375004568</v>
      </c>
      <c r="R103" s="29">
        <v>85637.35454591109</v>
      </c>
      <c r="S103" s="29">
        <v>202856.81993527745</v>
      </c>
      <c r="T103" s="29">
        <v>41699.758778799092</v>
      </c>
      <c r="U103" s="29">
        <v>244773.59010901101</v>
      </c>
      <c r="V103" s="29">
        <v>13216.591222959616</v>
      </c>
      <c r="W103" s="29">
        <v>15881.631293197475</v>
      </c>
      <c r="X103" s="29">
        <v>343517.82830348349</v>
      </c>
      <c r="Y103" s="29">
        <v>7234.1012556972209</v>
      </c>
      <c r="Z103" s="29">
        <v>596.93970837968368</v>
      </c>
      <c r="AA103" s="29">
        <v>16.743905714498624</v>
      </c>
      <c r="AB103" s="29">
        <v>831.76433534697924</v>
      </c>
      <c r="AC103" s="29">
        <v>190.80264651405409</v>
      </c>
      <c r="AD103" s="29">
        <v>58197.846908614767</v>
      </c>
      <c r="AE103" s="29">
        <v>15590747.083606884</v>
      </c>
      <c r="AF103" s="29">
        <v>286256.96456360805</v>
      </c>
      <c r="AG103" s="29">
        <v>115.26037422073473</v>
      </c>
      <c r="AH103" s="29">
        <v>3.5045384053601771</v>
      </c>
      <c r="AI103" s="29">
        <v>0</v>
      </c>
      <c r="AJ103" s="29">
        <v>345.09968463893961</v>
      </c>
      <c r="AK103" s="29">
        <v>108.25129741001436</v>
      </c>
      <c r="AL103" s="29">
        <v>22799.650730671972</v>
      </c>
      <c r="AM103" s="29">
        <v>18333.542296902586</v>
      </c>
      <c r="AN103" s="29">
        <v>168437.11515222574</v>
      </c>
      <c r="AO103" s="29">
        <v>83958.421273791842</v>
      </c>
      <c r="AP103" s="29">
        <v>25233.55265319462</v>
      </c>
      <c r="AQ103" s="29">
        <v>9729.7667927483053</v>
      </c>
      <c r="AR103" s="29">
        <v>6.2302904984180927</v>
      </c>
      <c r="AS103" s="29">
        <v>2.3363589369067852</v>
      </c>
      <c r="AT103" s="29">
        <v>884.31185761921813</v>
      </c>
      <c r="AU103" s="29">
        <v>15692.933586046724</v>
      </c>
      <c r="AV103" s="29">
        <v>4.9647627409269184</v>
      </c>
      <c r="AW103" s="29">
        <v>0</v>
      </c>
      <c r="AX103" s="29">
        <v>25804.208323534102</v>
      </c>
      <c r="AY103" s="29">
        <v>5217.186854401888</v>
      </c>
      <c r="AZ103" s="29">
        <v>32948.696604306009</v>
      </c>
      <c r="BA103" s="29">
        <v>0</v>
      </c>
      <c r="BB103" s="29">
        <v>669.85357686898283</v>
      </c>
      <c r="BC103" s="29">
        <v>1518.9253538565233</v>
      </c>
      <c r="BD103" s="29">
        <v>14792.461912447234</v>
      </c>
      <c r="BE103" s="29">
        <v>394.45526718109556</v>
      </c>
      <c r="BF103" s="29">
        <v>0</v>
      </c>
      <c r="BG103" s="29">
        <v>10657.106594122224</v>
      </c>
      <c r="BH103" s="29">
        <v>181.84660392257808</v>
      </c>
      <c r="BI103" s="29">
        <v>52.957469236553791</v>
      </c>
      <c r="BJ103" s="29">
        <v>119.64104722743494</v>
      </c>
      <c r="BK103" s="29">
        <v>0</v>
      </c>
      <c r="BL103" s="29">
        <v>0</v>
      </c>
      <c r="BM103" s="29">
        <v>57.046097376140665</v>
      </c>
      <c r="BN103" s="29">
        <v>53501.743520564036</v>
      </c>
      <c r="BO103" s="29">
        <v>4804.6248054597654</v>
      </c>
      <c r="BP103" s="29">
        <v>117.20734000149037</v>
      </c>
      <c r="BQ103" s="29">
        <v>39.328708771264218</v>
      </c>
      <c r="BR103" s="29">
        <v>577.7620954392404</v>
      </c>
      <c r="BS103" s="29">
        <v>0</v>
      </c>
      <c r="BT103" s="59">
        <f t="shared" si="5"/>
        <v>18814532.585414302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5.8052867922781353</v>
      </c>
      <c r="CI103" s="29">
        <v>3328149.9238274908</v>
      </c>
      <c r="CJ103" s="38">
        <f t="shared" si="6"/>
        <v>22142688.314528584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133</v>
      </c>
      <c r="B104" s="29" t="s">
        <v>17</v>
      </c>
      <c r="C104" s="29">
        <v>839.98179196647402</v>
      </c>
      <c r="D104" s="29">
        <v>2.7302969495801164</v>
      </c>
      <c r="E104" s="29">
        <v>0</v>
      </c>
      <c r="F104" s="29">
        <v>334.87685629415256</v>
      </c>
      <c r="G104" s="29">
        <v>4475.9954002882814</v>
      </c>
      <c r="H104" s="29">
        <v>74.548977579839701</v>
      </c>
      <c r="I104" s="29">
        <v>25.344278205884994</v>
      </c>
      <c r="J104" s="29">
        <v>658.03124198956425</v>
      </c>
      <c r="K104" s="29">
        <v>6891.6553035700445</v>
      </c>
      <c r="L104" s="29">
        <v>4.8670510840341201</v>
      </c>
      <c r="M104" s="29">
        <v>5032.8275922988432</v>
      </c>
      <c r="N104" s="29">
        <v>80983.60491576264</v>
      </c>
      <c r="O104" s="29">
        <v>2506.3829225737904</v>
      </c>
      <c r="P104" s="29">
        <v>1932.2489575023021</v>
      </c>
      <c r="Q104" s="29">
        <v>2499.0229916662265</v>
      </c>
      <c r="R104" s="29">
        <v>5913.0812642716246</v>
      </c>
      <c r="S104" s="29">
        <v>3465.8448832251511</v>
      </c>
      <c r="T104" s="29">
        <v>7051.2292894167003</v>
      </c>
      <c r="U104" s="29">
        <v>15230.63508468436</v>
      </c>
      <c r="V104" s="29">
        <v>67.248400953788519</v>
      </c>
      <c r="W104" s="29">
        <v>194.38527195380175</v>
      </c>
      <c r="X104" s="29">
        <v>79929.650938943203</v>
      </c>
      <c r="Y104" s="29">
        <v>785.64294724167848</v>
      </c>
      <c r="Z104" s="29">
        <v>181.980227117666</v>
      </c>
      <c r="AA104" s="29">
        <v>5.1044682100845646</v>
      </c>
      <c r="AB104" s="29">
        <v>0.59354281512611218</v>
      </c>
      <c r="AC104" s="29">
        <v>58.167195882358996</v>
      </c>
      <c r="AD104" s="29">
        <v>640.75914606939443</v>
      </c>
      <c r="AE104" s="29">
        <v>36815.264713856777</v>
      </c>
      <c r="AF104" s="29">
        <v>5657.7984994858834</v>
      </c>
      <c r="AG104" s="29">
        <v>35.137734655465842</v>
      </c>
      <c r="AH104" s="29">
        <v>1.0683770672270019</v>
      </c>
      <c r="AI104" s="29">
        <v>0</v>
      </c>
      <c r="AJ104" s="29">
        <v>105.20546398110339</v>
      </c>
      <c r="AK104" s="29">
        <v>33.00098052101184</v>
      </c>
      <c r="AL104" s="29">
        <v>6950.5941051120672</v>
      </c>
      <c r="AM104" s="29">
        <v>2602.7149214687588</v>
      </c>
      <c r="AN104" s="29">
        <v>50175.557356656493</v>
      </c>
      <c r="AO104" s="29">
        <v>25595.1687538388</v>
      </c>
      <c r="AP104" s="29">
        <v>7692.5819783012212</v>
      </c>
      <c r="AQ104" s="29">
        <v>2966.1708643112333</v>
      </c>
      <c r="AR104" s="29">
        <v>1.8993370084035592</v>
      </c>
      <c r="AS104" s="29">
        <v>0.71225137815133477</v>
      </c>
      <c r="AT104" s="29">
        <v>269.58714663028019</v>
      </c>
      <c r="AU104" s="29">
        <v>4784.0737984794905</v>
      </c>
      <c r="AV104" s="29">
        <v>1.5135341785715863</v>
      </c>
      <c r="AW104" s="29">
        <v>0</v>
      </c>
      <c r="AX104" s="29">
        <v>7866.5493774146862</v>
      </c>
      <c r="AY104" s="29">
        <v>1590.4870045526866</v>
      </c>
      <c r="AZ104" s="29">
        <v>10044.584414660711</v>
      </c>
      <c r="BA104" s="29">
        <v>0</v>
      </c>
      <c r="BB104" s="29">
        <v>204.20840554413891</v>
      </c>
      <c r="BC104" s="29">
        <v>463.05242722063639</v>
      </c>
      <c r="BD104" s="29">
        <v>4509.5602464836629</v>
      </c>
      <c r="BE104" s="29">
        <v>120.25177434455034</v>
      </c>
      <c r="BF104" s="29">
        <v>0</v>
      </c>
      <c r="BG104" s="29">
        <v>3248.8753071558008</v>
      </c>
      <c r="BH104" s="29">
        <v>55.436898932778881</v>
      </c>
      <c r="BI104" s="29">
        <v>16.144364571430252</v>
      </c>
      <c r="BJ104" s="29">
        <v>36.473205989499597</v>
      </c>
      <c r="BK104" s="29">
        <v>0</v>
      </c>
      <c r="BL104" s="29">
        <v>0</v>
      </c>
      <c r="BM104" s="29">
        <v>17.39080448319509</v>
      </c>
      <c r="BN104" s="29">
        <v>16310.289465398759</v>
      </c>
      <c r="BO104" s="29">
        <v>1464.7152820274634</v>
      </c>
      <c r="BP104" s="29">
        <v>35.731277470591955</v>
      </c>
      <c r="BQ104" s="29">
        <v>11.989564865547468</v>
      </c>
      <c r="BR104" s="29">
        <v>176.13383038867383</v>
      </c>
      <c r="BS104" s="29">
        <v>0</v>
      </c>
      <c r="BT104" s="59">
        <f t="shared" si="5"/>
        <v>409646.36470695224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23634</v>
      </c>
      <c r="CH104" s="29">
        <v>0</v>
      </c>
      <c r="CI104" s="29">
        <v>12778.155104023796</v>
      </c>
      <c r="CJ104" s="38">
        <f t="shared" si="6"/>
        <v>446058.51981097605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134</v>
      </c>
      <c r="B105" s="29" t="s">
        <v>135</v>
      </c>
      <c r="C105" s="29">
        <v>35878.540390107708</v>
      </c>
      <c r="D105" s="29">
        <v>1870.9763461335062</v>
      </c>
      <c r="E105" s="29">
        <v>13262.341283529215</v>
      </c>
      <c r="F105" s="29">
        <v>807587.43969834165</v>
      </c>
      <c r="G105" s="29">
        <v>2330870.464962719</v>
      </c>
      <c r="H105" s="29">
        <v>70608.653252408665</v>
      </c>
      <c r="I105" s="29">
        <v>185518.7805816028</v>
      </c>
      <c r="J105" s="29">
        <v>151565.26599605315</v>
      </c>
      <c r="K105" s="29">
        <v>28481.8170566195</v>
      </c>
      <c r="L105" s="29">
        <v>7328.3744799460628</v>
      </c>
      <c r="M105" s="29">
        <v>308066.04089243943</v>
      </c>
      <c r="N105" s="29">
        <v>116210.10907519408</v>
      </c>
      <c r="O105" s="29">
        <v>266254.02301281586</v>
      </c>
      <c r="P105" s="29">
        <v>684874.84521080635</v>
      </c>
      <c r="Q105" s="29">
        <v>99351.794090400042</v>
      </c>
      <c r="R105" s="29">
        <v>301448.6531711648</v>
      </c>
      <c r="S105" s="29">
        <v>53305.968189176536</v>
      </c>
      <c r="T105" s="29">
        <v>42144.046061174318</v>
      </c>
      <c r="U105" s="29">
        <v>923836.43094221968</v>
      </c>
      <c r="V105" s="29">
        <v>37164.998151068619</v>
      </c>
      <c r="W105" s="29">
        <v>1762.1200596936105</v>
      </c>
      <c r="X105" s="29">
        <v>477294.00126203109</v>
      </c>
      <c r="Y105" s="29">
        <v>41470.02911439263</v>
      </c>
      <c r="Z105" s="29">
        <v>992386.25700064213</v>
      </c>
      <c r="AA105" s="29">
        <v>4795.0335055715504</v>
      </c>
      <c r="AB105" s="29">
        <v>715362.41026698425</v>
      </c>
      <c r="AC105" s="29">
        <v>855686.73862623749</v>
      </c>
      <c r="AD105" s="29">
        <v>273747.01500177238</v>
      </c>
      <c r="AE105" s="29">
        <v>13847429.642322548</v>
      </c>
      <c r="AF105" s="29">
        <v>861396.65375280939</v>
      </c>
      <c r="AG105" s="29">
        <v>2391416.1736069787</v>
      </c>
      <c r="AH105" s="29">
        <v>9613.8387840767227</v>
      </c>
      <c r="AI105" s="29">
        <v>260.64981390796822</v>
      </c>
      <c r="AJ105" s="29">
        <v>1089498.6703477136</v>
      </c>
      <c r="AK105" s="29">
        <v>126961.77051470161</v>
      </c>
      <c r="AL105" s="29">
        <v>17233.721211364777</v>
      </c>
      <c r="AM105" s="29">
        <v>68734.552121515124</v>
      </c>
      <c r="AN105" s="29">
        <v>10199.574052611642</v>
      </c>
      <c r="AO105" s="29">
        <v>262109.76672924083</v>
      </c>
      <c r="AP105" s="29">
        <v>73897.41388463325</v>
      </c>
      <c r="AQ105" s="29">
        <v>16596.331823243971</v>
      </c>
      <c r="AR105" s="29">
        <v>8093.0888261089231</v>
      </c>
      <c r="AS105" s="29">
        <v>1056.6364963031419</v>
      </c>
      <c r="AT105" s="29">
        <v>20570.571431448912</v>
      </c>
      <c r="AU105" s="29">
        <v>7153.0590006998073</v>
      </c>
      <c r="AV105" s="29">
        <v>42.532167382757223</v>
      </c>
      <c r="AW105" s="29">
        <v>8.2910669686961036</v>
      </c>
      <c r="AX105" s="29">
        <v>141107.76003423371</v>
      </c>
      <c r="AY105" s="29">
        <v>42876.220893226491</v>
      </c>
      <c r="AZ105" s="29">
        <v>4667.7834602530093</v>
      </c>
      <c r="BA105" s="29">
        <v>78.767547026015606</v>
      </c>
      <c r="BB105" s="29">
        <v>8193.9614436417487</v>
      </c>
      <c r="BC105" s="29">
        <v>46721.271212603089</v>
      </c>
      <c r="BD105" s="29">
        <v>80495.262155903241</v>
      </c>
      <c r="BE105" s="29">
        <v>39347.962269925512</v>
      </c>
      <c r="BF105" s="29">
        <v>80.074869779844732</v>
      </c>
      <c r="BG105" s="29">
        <v>98592.297819252213</v>
      </c>
      <c r="BH105" s="29">
        <v>190800.93224362837</v>
      </c>
      <c r="BI105" s="29">
        <v>7247.8459415001525</v>
      </c>
      <c r="BJ105" s="29">
        <v>97631.80460645986</v>
      </c>
      <c r="BK105" s="29">
        <v>5409.7772854091018</v>
      </c>
      <c r="BL105" s="29">
        <v>80957.810150468111</v>
      </c>
      <c r="BM105" s="29">
        <v>78603.41236102987</v>
      </c>
      <c r="BN105" s="29">
        <v>15891.81546793362</v>
      </c>
      <c r="BO105" s="29">
        <v>20967.874421489065</v>
      </c>
      <c r="BP105" s="29">
        <v>6597.9077634047562</v>
      </c>
      <c r="BQ105" s="29">
        <v>27402.417780281176</v>
      </c>
      <c r="BR105" s="29">
        <v>95571.213605529862</v>
      </c>
      <c r="BS105" s="29">
        <v>0</v>
      </c>
      <c r="BT105" s="59">
        <f t="shared" si="5"/>
        <v>29729650.278968472</v>
      </c>
      <c r="BU105" s="29">
        <v>124813.48350255919</v>
      </c>
      <c r="BV105" s="29">
        <v>0</v>
      </c>
      <c r="BW105" s="29">
        <v>486.32093520767671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-4580.0002543124383</v>
      </c>
      <c r="CI105" s="29">
        <v>565853.10952522443</v>
      </c>
      <c r="CJ105" s="38">
        <f t="shared" si="6"/>
        <v>30416223.192677155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136</v>
      </c>
      <c r="B106" s="29" t="s">
        <v>18</v>
      </c>
      <c r="C106" s="29">
        <v>61.543140078111307</v>
      </c>
      <c r="D106" s="29">
        <v>6.9610306084318108</v>
      </c>
      <c r="E106" s="29">
        <v>2.4018310394531914</v>
      </c>
      <c r="F106" s="29">
        <v>439621.60976680939</v>
      </c>
      <c r="G106" s="29">
        <v>532269.8437458569</v>
      </c>
      <c r="H106" s="29">
        <v>34796.494632499394</v>
      </c>
      <c r="I106" s="29">
        <v>5596.5552859411227</v>
      </c>
      <c r="J106" s="29">
        <v>566.75650199915447</v>
      </c>
      <c r="K106" s="29">
        <v>28.53545812403425</v>
      </c>
      <c r="L106" s="29">
        <v>84022.505847188804</v>
      </c>
      <c r="M106" s="29">
        <v>83958.693331546543</v>
      </c>
      <c r="N106" s="29">
        <v>98462.715587141895</v>
      </c>
      <c r="O106" s="29">
        <v>27746.535597708149</v>
      </c>
      <c r="P106" s="29">
        <v>110240.98716486192</v>
      </c>
      <c r="Q106" s="29">
        <v>32235.084458936555</v>
      </c>
      <c r="R106" s="29">
        <v>139266.32705641224</v>
      </c>
      <c r="S106" s="29">
        <v>25223.959004021133</v>
      </c>
      <c r="T106" s="29">
        <v>30809.474650191216</v>
      </c>
      <c r="U106" s="29">
        <v>1088383.3500749783</v>
      </c>
      <c r="V106" s="29">
        <v>11244.831655990107</v>
      </c>
      <c r="W106" s="29">
        <v>19092.486964738036</v>
      </c>
      <c r="X106" s="29">
        <v>309172.71538195899</v>
      </c>
      <c r="Y106" s="29">
        <v>11483.716456445325</v>
      </c>
      <c r="Z106" s="29">
        <v>5032.3809940628089</v>
      </c>
      <c r="AA106" s="29">
        <v>184.22965128609192</v>
      </c>
      <c r="AB106" s="29">
        <v>21043.286723904803</v>
      </c>
      <c r="AC106" s="29">
        <v>28232.220835102351</v>
      </c>
      <c r="AD106" s="29">
        <v>28271.848614219813</v>
      </c>
      <c r="AE106" s="29">
        <v>1579864.702712182</v>
      </c>
      <c r="AF106" s="29">
        <v>8299.0986883904188</v>
      </c>
      <c r="AG106" s="29">
        <v>1604788.565961136</v>
      </c>
      <c r="AH106" s="29">
        <v>356265.95609593019</v>
      </c>
      <c r="AI106" s="29">
        <v>73.255846703322348</v>
      </c>
      <c r="AJ106" s="29">
        <v>239452.35871590112</v>
      </c>
      <c r="AK106" s="29">
        <v>32709.769253626906</v>
      </c>
      <c r="AL106" s="29">
        <v>997.2998524218998</v>
      </c>
      <c r="AM106" s="29">
        <v>4149.7258804434559</v>
      </c>
      <c r="AN106" s="29">
        <v>976.90433116454085</v>
      </c>
      <c r="AO106" s="29">
        <v>34254.25626038124</v>
      </c>
      <c r="AP106" s="29">
        <v>7912.7509277250811</v>
      </c>
      <c r="AQ106" s="29">
        <v>929.44696142981138</v>
      </c>
      <c r="AR106" s="29">
        <v>34.826667240263141</v>
      </c>
      <c r="AS106" s="29">
        <v>39.007559152895077</v>
      </c>
      <c r="AT106" s="29">
        <v>1262.401233555797</v>
      </c>
      <c r="AU106" s="29">
        <v>160.6618249423496</v>
      </c>
      <c r="AV106" s="29">
        <v>0.111289249859057</v>
      </c>
      <c r="AW106" s="29">
        <v>0.11119588145616628</v>
      </c>
      <c r="AX106" s="29">
        <v>11454.194809744011</v>
      </c>
      <c r="AY106" s="29">
        <v>20807.868095825008</v>
      </c>
      <c r="AZ106" s="29">
        <v>736.66965803210769</v>
      </c>
      <c r="BA106" s="29">
        <v>6463.6146830896605</v>
      </c>
      <c r="BB106" s="29">
        <v>845.47936247519294</v>
      </c>
      <c r="BC106" s="29">
        <v>3077.8062511064936</v>
      </c>
      <c r="BD106" s="29">
        <v>48291.423119115585</v>
      </c>
      <c r="BE106" s="29">
        <v>1817.882166609136</v>
      </c>
      <c r="BF106" s="29">
        <v>3634.7709730391634</v>
      </c>
      <c r="BG106" s="29">
        <v>4597.8387695980855</v>
      </c>
      <c r="BH106" s="29">
        <v>10503.761249298765</v>
      </c>
      <c r="BI106" s="29">
        <v>390.55279482942871</v>
      </c>
      <c r="BJ106" s="29">
        <v>10641.809444477865</v>
      </c>
      <c r="BK106" s="29">
        <v>403.4853754518449</v>
      </c>
      <c r="BL106" s="29">
        <v>1414.5159790070777</v>
      </c>
      <c r="BM106" s="29">
        <v>10859.753826510103</v>
      </c>
      <c r="BN106" s="29">
        <v>2177.8563876633602</v>
      </c>
      <c r="BO106" s="29">
        <v>983.9324614568352</v>
      </c>
      <c r="BP106" s="29">
        <v>1943.3700706504328</v>
      </c>
      <c r="BQ106" s="29">
        <v>568.50296187442643</v>
      </c>
      <c r="BR106" s="29">
        <v>626.26606988017068</v>
      </c>
      <c r="BS106" s="29">
        <v>0</v>
      </c>
      <c r="BT106" s="59">
        <f t="shared" si="5"/>
        <v>7181470.6172108417</v>
      </c>
      <c r="BU106" s="29">
        <v>58214.331216652194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11692963.003649218</v>
      </c>
      <c r="CJ106" s="38">
        <f t="shared" si="6"/>
        <v>18932647.952076711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137</v>
      </c>
      <c r="B107" s="29" t="s">
        <v>19</v>
      </c>
      <c r="C107" s="29">
        <v>6092.4854003608889</v>
      </c>
      <c r="D107" s="29">
        <v>382.59125725812112</v>
      </c>
      <c r="E107" s="29">
        <v>637.30932958851918</v>
      </c>
      <c r="F107" s="29">
        <v>86849.218820380644</v>
      </c>
      <c r="G107" s="29">
        <v>163616.80759251895</v>
      </c>
      <c r="H107" s="29">
        <v>49976.721962325704</v>
      </c>
      <c r="I107" s="29">
        <v>13952.983702296195</v>
      </c>
      <c r="J107" s="29">
        <v>4389.2091797113526</v>
      </c>
      <c r="K107" s="29">
        <v>3438.9273224212302</v>
      </c>
      <c r="L107" s="29">
        <v>70411.660254572751</v>
      </c>
      <c r="M107" s="29">
        <v>167242.49276487791</v>
      </c>
      <c r="N107" s="29">
        <v>172675.48739491627</v>
      </c>
      <c r="O107" s="29">
        <v>27395.54558549717</v>
      </c>
      <c r="P107" s="29">
        <v>17033.007949989533</v>
      </c>
      <c r="Q107" s="29">
        <v>6494.962501939609</v>
      </c>
      <c r="R107" s="29">
        <v>33245.811805896796</v>
      </c>
      <c r="S107" s="29">
        <v>120867.59890033807</v>
      </c>
      <c r="T107" s="29">
        <v>119376.08460781396</v>
      </c>
      <c r="U107" s="29">
        <v>775672.18849446403</v>
      </c>
      <c r="V107" s="29">
        <v>12709.251338755606</v>
      </c>
      <c r="W107" s="29">
        <v>3494.235677717606</v>
      </c>
      <c r="X107" s="29">
        <v>86727.053299700739</v>
      </c>
      <c r="Y107" s="29">
        <v>59286.090441276319</v>
      </c>
      <c r="Z107" s="29">
        <v>54607.583813873673</v>
      </c>
      <c r="AA107" s="29">
        <v>8773.3753645809757</v>
      </c>
      <c r="AB107" s="29">
        <v>107404.00969698136</v>
      </c>
      <c r="AC107" s="29">
        <v>125360.11467065888</v>
      </c>
      <c r="AD107" s="29">
        <v>201975.75147606549</v>
      </c>
      <c r="AE107" s="29">
        <v>1739253.5565373318</v>
      </c>
      <c r="AF107" s="29">
        <v>387679.78275323298</v>
      </c>
      <c r="AG107" s="29">
        <v>33212.783566871331</v>
      </c>
      <c r="AH107" s="29">
        <v>99674.969459434156</v>
      </c>
      <c r="AI107" s="29">
        <v>160619.09417255313</v>
      </c>
      <c r="AJ107" s="29">
        <v>794843.34291950986</v>
      </c>
      <c r="AK107" s="29">
        <v>146838.80954455491</v>
      </c>
      <c r="AL107" s="29">
        <v>39695.07281395953</v>
      </c>
      <c r="AM107" s="29">
        <v>48779.654788944943</v>
      </c>
      <c r="AN107" s="29">
        <v>39992.155453002299</v>
      </c>
      <c r="AO107" s="29">
        <v>257798.52185671392</v>
      </c>
      <c r="AP107" s="29">
        <v>343439.56472219626</v>
      </c>
      <c r="AQ107" s="29">
        <v>49075.204040349017</v>
      </c>
      <c r="AR107" s="29">
        <v>13985.444983450921</v>
      </c>
      <c r="AS107" s="29">
        <v>4044.8391040496235</v>
      </c>
      <c r="AT107" s="29">
        <v>62588.715206054258</v>
      </c>
      <c r="AU107" s="29">
        <v>17987.996772518472</v>
      </c>
      <c r="AV107" s="29">
        <v>383.06347354619999</v>
      </c>
      <c r="AW107" s="29">
        <v>12.203786538390856</v>
      </c>
      <c r="AX107" s="29">
        <v>784628.09587797197</v>
      </c>
      <c r="AY107" s="29">
        <v>638156.83304685808</v>
      </c>
      <c r="AZ107" s="29">
        <v>63807.716929350325</v>
      </c>
      <c r="BA107" s="29">
        <v>84.886940124750836</v>
      </c>
      <c r="BB107" s="29">
        <v>71970.867803101224</v>
      </c>
      <c r="BC107" s="29">
        <v>199367.60208261589</v>
      </c>
      <c r="BD107" s="29">
        <v>521604.07711007906</v>
      </c>
      <c r="BE107" s="29">
        <v>134112.40613720796</v>
      </c>
      <c r="BF107" s="29">
        <v>5151816.7536266046</v>
      </c>
      <c r="BG107" s="29">
        <v>433228.24273101764</v>
      </c>
      <c r="BH107" s="29">
        <v>800334.65347833955</v>
      </c>
      <c r="BI107" s="29">
        <v>4842.6064302722334</v>
      </c>
      <c r="BJ107" s="29">
        <v>131558.90404877072</v>
      </c>
      <c r="BK107" s="29">
        <v>18270.630290285386</v>
      </c>
      <c r="BL107" s="29">
        <v>51834.752427569605</v>
      </c>
      <c r="BM107" s="29">
        <v>36960.744664884551</v>
      </c>
      <c r="BN107" s="29">
        <v>60970.713924298696</v>
      </c>
      <c r="BO107" s="29">
        <v>39210.994998337439</v>
      </c>
      <c r="BP107" s="29">
        <v>102035.73079633218</v>
      </c>
      <c r="BQ107" s="29">
        <v>12355.487048943325</v>
      </c>
      <c r="BR107" s="29">
        <v>34295.944939129913</v>
      </c>
      <c r="BS107" s="29">
        <v>0</v>
      </c>
      <c r="BT107" s="59">
        <f t="shared" si="5"/>
        <v>16031441.981893683</v>
      </c>
      <c r="BU107" s="29">
        <v>1411166.6477483932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-4199.4881171412635</v>
      </c>
      <c r="CI107" s="29">
        <v>995671.48276733747</v>
      </c>
      <c r="CJ107" s="38">
        <f t="shared" ref="CJ107:CJ138" si="7">SUM(BT107:CI107)</f>
        <v>18434080.624292273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138</v>
      </c>
      <c r="B108" s="29" t="s">
        <v>20</v>
      </c>
      <c r="C108" s="29">
        <v>1.1171881642751529</v>
      </c>
      <c r="D108" s="29">
        <v>3.6313351863098528E-3</v>
      </c>
      <c r="E108" s="29">
        <v>0</v>
      </c>
      <c r="F108" s="29">
        <v>8925.773924392046</v>
      </c>
      <c r="G108" s="29">
        <v>462727.92967477511</v>
      </c>
      <c r="H108" s="29">
        <v>48660.032337909965</v>
      </c>
      <c r="I108" s="29">
        <v>24719.94671941844</v>
      </c>
      <c r="J108" s="29">
        <v>4527.6710254439595</v>
      </c>
      <c r="K108" s="29">
        <v>22939.198829381734</v>
      </c>
      <c r="L108" s="29">
        <v>24846.659082786504</v>
      </c>
      <c r="M108" s="29">
        <v>175023.23305756255</v>
      </c>
      <c r="N108" s="29">
        <v>84606.74198873408</v>
      </c>
      <c r="O108" s="29">
        <v>33081.868739476886</v>
      </c>
      <c r="P108" s="29">
        <v>33228.811994317766</v>
      </c>
      <c r="Q108" s="29">
        <v>319.66392759996478</v>
      </c>
      <c r="R108" s="29">
        <v>20623.701024617578</v>
      </c>
      <c r="S108" s="29">
        <v>36080.461528970009</v>
      </c>
      <c r="T108" s="29">
        <v>10902.870917802014</v>
      </c>
      <c r="U108" s="29">
        <v>103603.35386509911</v>
      </c>
      <c r="V108" s="29">
        <v>4983.3514992400596</v>
      </c>
      <c r="W108" s="29">
        <v>281.58720796509863</v>
      </c>
      <c r="X108" s="29">
        <v>32099.940292252842</v>
      </c>
      <c r="Y108" s="29">
        <v>60221.433861976999</v>
      </c>
      <c r="Z108" s="29">
        <v>0.24203638437447847</v>
      </c>
      <c r="AA108" s="29">
        <v>6.7890179570140709E-3</v>
      </c>
      <c r="AB108" s="29">
        <v>60244.533945728224</v>
      </c>
      <c r="AC108" s="29">
        <v>113909.15612951222</v>
      </c>
      <c r="AD108" s="29">
        <v>435560.84302540863</v>
      </c>
      <c r="AE108" s="29">
        <v>10908138.85303048</v>
      </c>
      <c r="AF108" s="29">
        <v>592024.72841926967</v>
      </c>
      <c r="AG108" s="29">
        <v>1008037.4776132682</v>
      </c>
      <c r="AH108" s="29">
        <v>351889.67005384271</v>
      </c>
      <c r="AI108" s="29">
        <v>4122.0972299371615</v>
      </c>
      <c r="AJ108" s="29">
        <v>1435979.6235586652</v>
      </c>
      <c r="AK108" s="29">
        <v>120716.92221547035</v>
      </c>
      <c r="AL108" s="29">
        <v>9.2443926084790373</v>
      </c>
      <c r="AM108" s="29">
        <v>36025.754063844259</v>
      </c>
      <c r="AN108" s="29">
        <v>66.73423084985518</v>
      </c>
      <c r="AO108" s="29">
        <v>173670.16029162952</v>
      </c>
      <c r="AP108" s="29">
        <v>10.231247416393376</v>
      </c>
      <c r="AQ108" s="29">
        <v>3.9450509695793166</v>
      </c>
      <c r="AR108" s="29">
        <v>2.5261462165633757E-3</v>
      </c>
      <c r="AS108" s="29">
        <v>9.4730483121126588E-4</v>
      </c>
      <c r="AT108" s="29">
        <v>0.35855487861346413</v>
      </c>
      <c r="AU108" s="29">
        <v>6.362888667107538</v>
      </c>
      <c r="AV108" s="29">
        <v>2.0130227663239402E-3</v>
      </c>
      <c r="AW108" s="29">
        <v>0</v>
      </c>
      <c r="AX108" s="29">
        <v>10.462626621416728</v>
      </c>
      <c r="AY108" s="29">
        <v>2.1153711591293907</v>
      </c>
      <c r="AZ108" s="29">
        <v>13.359445324226146</v>
      </c>
      <c r="BA108" s="29">
        <v>0</v>
      </c>
      <c r="BB108" s="29">
        <v>0.27160018931519669</v>
      </c>
      <c r="BC108" s="29">
        <v>0.6158665533912242</v>
      </c>
      <c r="BD108" s="29">
        <v>5.9977815967448622</v>
      </c>
      <c r="BE108" s="29">
        <v>0.15993663233616873</v>
      </c>
      <c r="BF108" s="29">
        <v>846.9876089244292</v>
      </c>
      <c r="BG108" s="29">
        <v>4865.2918846781331</v>
      </c>
      <c r="BH108" s="29">
        <v>100273.8123343981</v>
      </c>
      <c r="BI108" s="29">
        <v>835.17291824683139</v>
      </c>
      <c r="BJ108" s="29">
        <v>5175.1655412753944</v>
      </c>
      <c r="BK108" s="29">
        <v>0</v>
      </c>
      <c r="BL108" s="29">
        <v>5576.8662594727821</v>
      </c>
      <c r="BM108" s="29">
        <v>6850.2152891266769</v>
      </c>
      <c r="BN108" s="29">
        <v>341.94861158297221</v>
      </c>
      <c r="BO108" s="29">
        <v>210.76684754447535</v>
      </c>
      <c r="BP108" s="29">
        <v>137.58679901188651</v>
      </c>
      <c r="BQ108" s="29">
        <v>14364.923371509753</v>
      </c>
      <c r="BR108" s="29">
        <v>0.2342605905516193</v>
      </c>
      <c r="BS108" s="29">
        <v>0</v>
      </c>
      <c r="BT108" s="59">
        <f t="shared" si="5"/>
        <v>16572334.256927986</v>
      </c>
      <c r="BU108" s="29">
        <v>34968.629574851882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-92.716154329079799</v>
      </c>
      <c r="CI108" s="29">
        <v>7.8677160271693733E-2</v>
      </c>
      <c r="CJ108" s="38">
        <f t="shared" si="7"/>
        <v>16607210.249025669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139</v>
      </c>
      <c r="B109" s="29" t="s">
        <v>21</v>
      </c>
      <c r="C109" s="29">
        <v>576.8499441673182</v>
      </c>
      <c r="D109" s="29">
        <v>1.5781756807570821</v>
      </c>
      <c r="E109" s="29">
        <v>36.579642409313628</v>
      </c>
      <c r="F109" s="29">
        <v>686.91042921381506</v>
      </c>
      <c r="G109" s="29">
        <v>3664.5551609499389</v>
      </c>
      <c r="H109" s="29">
        <v>322.75239464891791</v>
      </c>
      <c r="I109" s="29">
        <v>583.44629808275306</v>
      </c>
      <c r="J109" s="29">
        <v>46.145072070085668</v>
      </c>
      <c r="K109" s="29">
        <v>872.96722480417259</v>
      </c>
      <c r="L109" s="29">
        <v>988.97698238586418</v>
      </c>
      <c r="M109" s="29">
        <v>1543.0698449652964</v>
      </c>
      <c r="N109" s="29">
        <v>1169.256812909834</v>
      </c>
      <c r="O109" s="29">
        <v>284.44766449889318</v>
      </c>
      <c r="P109" s="29">
        <v>383.00008260341383</v>
      </c>
      <c r="Q109" s="29">
        <v>36.751625027597811</v>
      </c>
      <c r="R109" s="29">
        <v>437.94146913394729</v>
      </c>
      <c r="S109" s="29">
        <v>463.73302875090479</v>
      </c>
      <c r="T109" s="29">
        <v>185.55206285999091</v>
      </c>
      <c r="U109" s="29">
        <v>1846.9984748838729</v>
      </c>
      <c r="V109" s="29">
        <v>137.66778501473286</v>
      </c>
      <c r="W109" s="29">
        <v>11.195772669796201</v>
      </c>
      <c r="X109" s="29">
        <v>1007.6700293308293</v>
      </c>
      <c r="Y109" s="29">
        <v>748.74213841099697</v>
      </c>
      <c r="Z109" s="29">
        <v>3511.3289172158215</v>
      </c>
      <c r="AA109" s="29">
        <v>2071.638956258148</v>
      </c>
      <c r="AB109" s="29">
        <v>7967.5175749687596</v>
      </c>
      <c r="AC109" s="29">
        <v>2907.2473756696068</v>
      </c>
      <c r="AD109" s="29">
        <v>8462.3162007303908</v>
      </c>
      <c r="AE109" s="29">
        <v>68158.803666227614</v>
      </c>
      <c r="AF109" s="29">
        <v>13786.700425075727</v>
      </c>
      <c r="AG109" s="29">
        <v>3592.492720511299</v>
      </c>
      <c r="AH109" s="29">
        <v>3797.4989185065542</v>
      </c>
      <c r="AI109" s="29">
        <v>171.19423835772454</v>
      </c>
      <c r="AJ109" s="29">
        <v>29749.704469446522</v>
      </c>
      <c r="AK109" s="29">
        <v>60281.667514129302</v>
      </c>
      <c r="AL109" s="29">
        <v>6031.9698646503475</v>
      </c>
      <c r="AM109" s="29">
        <v>23774.134759566528</v>
      </c>
      <c r="AN109" s="29">
        <v>4098.0958874511271</v>
      </c>
      <c r="AO109" s="29">
        <v>1629.4789010056611</v>
      </c>
      <c r="AP109" s="29">
        <v>35362.221258943384</v>
      </c>
      <c r="AQ109" s="29">
        <v>22828.827614022983</v>
      </c>
      <c r="AR109" s="29">
        <v>17799.48896446071</v>
      </c>
      <c r="AS109" s="29">
        <v>231.58980015209329</v>
      </c>
      <c r="AT109" s="29">
        <v>3521.4558513409288</v>
      </c>
      <c r="AU109" s="29">
        <v>3004.0168785655815</v>
      </c>
      <c r="AV109" s="29">
        <v>56.337919079105568</v>
      </c>
      <c r="AW109" s="29">
        <v>17.990860593543459</v>
      </c>
      <c r="AX109" s="29">
        <v>41900.581197885025</v>
      </c>
      <c r="AY109" s="29">
        <v>4826.3879073527751</v>
      </c>
      <c r="AZ109" s="29">
        <v>6302.3510622977419</v>
      </c>
      <c r="BA109" s="29">
        <v>57.959749215016799</v>
      </c>
      <c r="BB109" s="29">
        <v>4462.9505156710238</v>
      </c>
      <c r="BC109" s="29">
        <v>11933.407279654917</v>
      </c>
      <c r="BD109" s="29">
        <v>16735.259040675097</v>
      </c>
      <c r="BE109" s="29">
        <v>11672.936353272253</v>
      </c>
      <c r="BF109" s="29">
        <v>297.12755499406222</v>
      </c>
      <c r="BG109" s="29">
        <v>24400.797904987863</v>
      </c>
      <c r="BH109" s="29">
        <v>34626.600365095546</v>
      </c>
      <c r="BI109" s="29">
        <v>1126.0776706208655</v>
      </c>
      <c r="BJ109" s="29">
        <v>13216.022800690735</v>
      </c>
      <c r="BK109" s="29">
        <v>1887.8942206285744</v>
      </c>
      <c r="BL109" s="29">
        <v>12818.333362725856</v>
      </c>
      <c r="BM109" s="29">
        <v>25910.469868132259</v>
      </c>
      <c r="BN109" s="29">
        <v>5289.2889213802455</v>
      </c>
      <c r="BO109" s="29">
        <v>2259.6887242062217</v>
      </c>
      <c r="BP109" s="29">
        <v>2869.075036251872</v>
      </c>
      <c r="BQ109" s="29">
        <v>803.05166180517608</v>
      </c>
      <c r="BR109" s="29">
        <v>4270.0179545867213</v>
      </c>
      <c r="BS109" s="29">
        <v>0</v>
      </c>
      <c r="BT109" s="59">
        <f t="shared" si="5"/>
        <v>566516.78680453263</v>
      </c>
      <c r="BU109" s="29">
        <v>9298.4915297682728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-68.539488251543204</v>
      </c>
      <c r="CI109" s="29">
        <v>9.7312504974265599E-4</v>
      </c>
      <c r="CJ109" s="38">
        <f t="shared" si="7"/>
        <v>575746.7398191744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140</v>
      </c>
      <c r="B110" s="29" t="s">
        <v>141</v>
      </c>
      <c r="C110" s="29">
        <v>33.411318760780532</v>
      </c>
      <c r="D110" s="29">
        <v>0.10860095131401248</v>
      </c>
      <c r="E110" s="29">
        <v>0</v>
      </c>
      <c r="F110" s="29">
        <v>13.320142767688228</v>
      </c>
      <c r="G110" s="29">
        <v>178.03827478297069</v>
      </c>
      <c r="H110" s="29">
        <v>2.9652781489217328</v>
      </c>
      <c r="I110" s="29">
        <v>1.0081001350235508</v>
      </c>
      <c r="J110" s="29">
        <v>26.174009711799986</v>
      </c>
      <c r="K110" s="29">
        <v>274.12414690316626</v>
      </c>
      <c r="L110" s="29">
        <v>0.19359300016845704</v>
      </c>
      <c r="M110" s="29">
        <v>200.18696662541439</v>
      </c>
      <c r="N110" s="29">
        <v>3221.2234409310313</v>
      </c>
      <c r="O110" s="29">
        <v>99.694492861140503</v>
      </c>
      <c r="P110" s="29">
        <v>76.857601512000429</v>
      </c>
      <c r="Q110" s="29">
        <v>99.401742470641835</v>
      </c>
      <c r="R110" s="29">
        <v>235.20014941807662</v>
      </c>
      <c r="S110" s="29">
        <v>137.85828368703204</v>
      </c>
      <c r="T110" s="29">
        <v>280.4714003294211</v>
      </c>
      <c r="U110" s="29">
        <v>605.81742200886583</v>
      </c>
      <c r="V110" s="29">
        <v>2.6748886486690466</v>
      </c>
      <c r="W110" s="29">
        <v>7.7319155555084977</v>
      </c>
      <c r="X110" s="29">
        <v>3179.3011128335766</v>
      </c>
      <c r="Y110" s="29">
        <v>31.249923740607098</v>
      </c>
      <c r="Z110" s="29">
        <v>7.2384894941035283</v>
      </c>
      <c r="AA110" s="29">
        <v>0.20303656115228419</v>
      </c>
      <c r="AB110" s="29">
        <v>2.360890245956793E-2</v>
      </c>
      <c r="AC110" s="29">
        <v>2.3136724410376575</v>
      </c>
      <c r="AD110" s="29">
        <v>25.486990650226563</v>
      </c>
      <c r="AE110" s="29">
        <v>1464.3728666278987</v>
      </c>
      <c r="AF110" s="29">
        <v>225.04596047021641</v>
      </c>
      <c r="AG110" s="29">
        <v>1.3976470256064215</v>
      </c>
      <c r="AH110" s="29">
        <v>4.2496024427222279E-2</v>
      </c>
      <c r="AI110" s="29">
        <v>0</v>
      </c>
      <c r="AJ110" s="29">
        <v>4.1846779609584166</v>
      </c>
      <c r="AK110" s="29">
        <v>1.3126549767519766</v>
      </c>
      <c r="AL110" s="29">
        <v>276.46851091740137</v>
      </c>
      <c r="AM110" s="29">
        <v>103.52621773032837</v>
      </c>
      <c r="AN110" s="29">
        <v>1995.7950956512971</v>
      </c>
      <c r="AO110" s="29">
        <v>1018.0796180932101</v>
      </c>
      <c r="AP110" s="29">
        <v>305.98199988210717</v>
      </c>
      <c r="AQ110" s="29">
        <v>117.98312915144479</v>
      </c>
      <c r="AR110" s="29">
        <v>7.5548487870617381E-2</v>
      </c>
      <c r="AS110" s="29">
        <v>2.8330682951481514E-2</v>
      </c>
      <c r="AT110" s="29">
        <v>10.723163497135754</v>
      </c>
      <c r="AU110" s="29">
        <v>190.29247560460951</v>
      </c>
      <c r="AV110" s="29">
        <v>6.020270127189823E-2</v>
      </c>
      <c r="AW110" s="29">
        <v>0</v>
      </c>
      <c r="AX110" s="29">
        <v>312.9017691930066</v>
      </c>
      <c r="AY110" s="29">
        <v>63.263595475781202</v>
      </c>
      <c r="AZ110" s="29">
        <v>399.53581721351412</v>
      </c>
      <c r="BA110" s="29">
        <v>0</v>
      </c>
      <c r="BB110" s="29">
        <v>8.1226428912143476</v>
      </c>
      <c r="BC110" s="29">
        <v>18.418485253831921</v>
      </c>
      <c r="BD110" s="29">
        <v>179.37335821705929</v>
      </c>
      <c r="BE110" s="29">
        <v>4.783163638308463</v>
      </c>
      <c r="BF110" s="29">
        <v>0</v>
      </c>
      <c r="BG110" s="29">
        <v>129.22804939293698</v>
      </c>
      <c r="BH110" s="29">
        <v>2.205071489723645</v>
      </c>
      <c r="BI110" s="29">
        <v>0.64216214690024775</v>
      </c>
      <c r="BJ110" s="29">
        <v>1.4507670561404498</v>
      </c>
      <c r="BK110" s="29">
        <v>0</v>
      </c>
      <c r="BL110" s="29">
        <v>0</v>
      </c>
      <c r="BM110" s="29">
        <v>0.69174084206534037</v>
      </c>
      <c r="BN110" s="29">
        <v>648.76201558282003</v>
      </c>
      <c r="BO110" s="29">
        <v>58.260869044598756</v>
      </c>
      <c r="BP110" s="29">
        <v>1.4212559280659895</v>
      </c>
      <c r="BQ110" s="29">
        <v>0.47689982968327227</v>
      </c>
      <c r="BR110" s="29">
        <v>7.0059418048767848</v>
      </c>
      <c r="BS110" s="29">
        <v>0</v>
      </c>
      <c r="BT110" s="59">
        <f t="shared" si="5"/>
        <v>16294.192804318809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2.3529677140252554</v>
      </c>
      <c r="CJ110" s="38">
        <f t="shared" si="7"/>
        <v>16296.545772032834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142</v>
      </c>
      <c r="B111" s="29" t="s">
        <v>143</v>
      </c>
      <c r="C111" s="29">
        <v>5009.1522091878496</v>
      </c>
      <c r="D111" s="29">
        <v>114.29057443744901</v>
      </c>
      <c r="E111" s="29">
        <v>948.58051432456568</v>
      </c>
      <c r="F111" s="29">
        <v>13260.588289959467</v>
      </c>
      <c r="G111" s="29">
        <v>81928.085955227216</v>
      </c>
      <c r="H111" s="29">
        <v>987.79690299524736</v>
      </c>
      <c r="I111" s="29">
        <v>1827.1948450996122</v>
      </c>
      <c r="J111" s="29">
        <v>386.65174400948251</v>
      </c>
      <c r="K111" s="29">
        <v>10157.805051603889</v>
      </c>
      <c r="L111" s="29">
        <v>4423.4270467470797</v>
      </c>
      <c r="M111" s="29">
        <v>10027.177211614793</v>
      </c>
      <c r="N111" s="29">
        <v>49030.250911301468</v>
      </c>
      <c r="O111" s="29">
        <v>2342.7777154275814</v>
      </c>
      <c r="P111" s="29">
        <v>7820.4476857904019</v>
      </c>
      <c r="Q111" s="29">
        <v>749.57932453816602</v>
      </c>
      <c r="R111" s="29">
        <v>5313.445028131182</v>
      </c>
      <c r="S111" s="29">
        <v>38115.666675743603</v>
      </c>
      <c r="T111" s="29">
        <v>9190.5168469125401</v>
      </c>
      <c r="U111" s="29">
        <v>25686.003057136208</v>
      </c>
      <c r="V111" s="29">
        <v>876.52770931374585</v>
      </c>
      <c r="W111" s="29">
        <v>296.86555967457599</v>
      </c>
      <c r="X111" s="29">
        <v>28774.350018886969</v>
      </c>
      <c r="Y111" s="29">
        <v>14689.670885552037</v>
      </c>
      <c r="Z111" s="29">
        <v>23208.282518819484</v>
      </c>
      <c r="AA111" s="29">
        <v>2377.4654978546837</v>
      </c>
      <c r="AB111" s="29">
        <v>30634.639077244508</v>
      </c>
      <c r="AC111" s="29">
        <v>27026.822235145664</v>
      </c>
      <c r="AD111" s="29">
        <v>20279.992230556818</v>
      </c>
      <c r="AE111" s="29">
        <v>665862.17421078961</v>
      </c>
      <c r="AF111" s="29">
        <v>84690.437536105019</v>
      </c>
      <c r="AG111" s="29">
        <v>8558.0416017236639</v>
      </c>
      <c r="AH111" s="29">
        <v>41289.364327098483</v>
      </c>
      <c r="AI111" s="29">
        <v>4854.9890963103835</v>
      </c>
      <c r="AJ111" s="29">
        <v>46352.24720907594</v>
      </c>
      <c r="AK111" s="29">
        <v>72387.548781545629</v>
      </c>
      <c r="AL111" s="29">
        <v>29884.660637251636</v>
      </c>
      <c r="AM111" s="29">
        <v>214657.88606555475</v>
      </c>
      <c r="AN111" s="29">
        <v>48505.58953719811</v>
      </c>
      <c r="AO111" s="29">
        <v>132719.40409528249</v>
      </c>
      <c r="AP111" s="29">
        <v>1601807.0319782321</v>
      </c>
      <c r="AQ111" s="29">
        <v>128206.33983555384</v>
      </c>
      <c r="AR111" s="29">
        <v>24601.736291900197</v>
      </c>
      <c r="AS111" s="29">
        <v>11017.917444044995</v>
      </c>
      <c r="AT111" s="29">
        <v>122123.62149093978</v>
      </c>
      <c r="AU111" s="29">
        <v>11139.482878507866</v>
      </c>
      <c r="AV111" s="29">
        <v>685.63229489756895</v>
      </c>
      <c r="AW111" s="29">
        <v>192.4566008546912</v>
      </c>
      <c r="AX111" s="29">
        <v>210145.68954207431</v>
      </c>
      <c r="AY111" s="29">
        <v>228784.38547217773</v>
      </c>
      <c r="AZ111" s="29">
        <v>37122.157801645255</v>
      </c>
      <c r="BA111" s="29">
        <v>548.87047762675206</v>
      </c>
      <c r="BB111" s="29">
        <v>87793.748217650471</v>
      </c>
      <c r="BC111" s="29">
        <v>36233.005310981745</v>
      </c>
      <c r="BD111" s="29">
        <v>44947.839245552452</v>
      </c>
      <c r="BE111" s="29">
        <v>36838.549649949658</v>
      </c>
      <c r="BF111" s="29">
        <v>2046.3270036441088</v>
      </c>
      <c r="BG111" s="29">
        <v>72735.494663241931</v>
      </c>
      <c r="BH111" s="29">
        <v>270762.64211645315</v>
      </c>
      <c r="BI111" s="29">
        <v>3333.5164296055718</v>
      </c>
      <c r="BJ111" s="29">
        <v>225531.35673141215</v>
      </c>
      <c r="BK111" s="29">
        <v>24687.386172348859</v>
      </c>
      <c r="BL111" s="29">
        <v>104677.90532320981</v>
      </c>
      <c r="BM111" s="29">
        <v>74927.70894139848</v>
      </c>
      <c r="BN111" s="29">
        <v>31856.56018917758</v>
      </c>
      <c r="BO111" s="29">
        <v>11943.248259256925</v>
      </c>
      <c r="BP111" s="29">
        <v>61708.888125960075</v>
      </c>
      <c r="BQ111" s="29">
        <v>8880.4654268987797</v>
      </c>
      <c r="BR111" s="29">
        <v>15594.388222678701</v>
      </c>
      <c r="BS111" s="29">
        <v>0</v>
      </c>
      <c r="BT111" s="59">
        <f t="shared" si="5"/>
        <v>5256120.7485590475</v>
      </c>
      <c r="BU111" s="29">
        <v>2073947.9654113383</v>
      </c>
      <c r="BV111" s="29">
        <v>0</v>
      </c>
      <c r="BW111" s="29">
        <v>659.64451902487394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592.31995176831811</v>
      </c>
      <c r="CE111" s="29">
        <v>0</v>
      </c>
      <c r="CF111" s="29">
        <v>3201202.3788089533</v>
      </c>
      <c r="CG111" s="29">
        <v>0</v>
      </c>
      <c r="CH111" s="29">
        <v>54400.780193495993</v>
      </c>
      <c r="CI111" s="29">
        <v>1541913.3141504882</v>
      </c>
      <c r="CJ111" s="38">
        <f t="shared" si="7"/>
        <v>12128837.151594115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144</v>
      </c>
      <c r="B112" s="29" t="s">
        <v>145</v>
      </c>
      <c r="C112" s="29">
        <v>705.72982526935789</v>
      </c>
      <c r="D112" s="29">
        <v>55.538473808398486</v>
      </c>
      <c r="E112" s="29">
        <v>54.941709542449949</v>
      </c>
      <c r="F112" s="29">
        <v>2071.0182103363486</v>
      </c>
      <c r="G112" s="29">
        <v>14777.865211142236</v>
      </c>
      <c r="H112" s="29">
        <v>919.24976604474693</v>
      </c>
      <c r="I112" s="29">
        <v>432.98075199208557</v>
      </c>
      <c r="J112" s="29">
        <v>324.43760774280184</v>
      </c>
      <c r="K112" s="29">
        <v>2646.3288786515636</v>
      </c>
      <c r="L112" s="29">
        <v>382.85143302737919</v>
      </c>
      <c r="M112" s="29">
        <v>3723.3386479977521</v>
      </c>
      <c r="N112" s="29">
        <v>33150.733651737602</v>
      </c>
      <c r="O112" s="29">
        <v>1297.7688725594194</v>
      </c>
      <c r="P112" s="29">
        <v>1537.4668832426255</v>
      </c>
      <c r="Q112" s="29">
        <v>947.69258419299922</v>
      </c>
      <c r="R112" s="29">
        <v>3811.4149519051962</v>
      </c>
      <c r="S112" s="29">
        <v>2210.8665481717921</v>
      </c>
      <c r="T112" s="29">
        <v>2948.3768258079672</v>
      </c>
      <c r="U112" s="29">
        <v>9148.1855054328134</v>
      </c>
      <c r="V112" s="29">
        <v>251.53435624919095</v>
      </c>
      <c r="W112" s="29">
        <v>96.125282697600326</v>
      </c>
      <c r="X112" s="29">
        <v>34372.632556150704</v>
      </c>
      <c r="Y112" s="29">
        <v>1909.2888982687493</v>
      </c>
      <c r="Z112" s="29">
        <v>2004.7431088821802</v>
      </c>
      <c r="AA112" s="29">
        <v>91.023432138711968</v>
      </c>
      <c r="AB112" s="29">
        <v>3085.5035246801972</v>
      </c>
      <c r="AC112" s="29">
        <v>1859.894132136691</v>
      </c>
      <c r="AD112" s="29">
        <v>4220.7038236549733</v>
      </c>
      <c r="AE112" s="29">
        <v>106835.77971447425</v>
      </c>
      <c r="AF112" s="29">
        <v>32773.652325728523</v>
      </c>
      <c r="AG112" s="29">
        <v>1435.1335160559274</v>
      </c>
      <c r="AH112" s="29">
        <v>2472.4203012504559</v>
      </c>
      <c r="AI112" s="29">
        <v>106.48721344299015</v>
      </c>
      <c r="AJ112" s="29">
        <v>6771.8240854165033</v>
      </c>
      <c r="AK112" s="29">
        <v>1247.6304120665295</v>
      </c>
      <c r="AL112" s="29">
        <v>6960.6561193588277</v>
      </c>
      <c r="AM112" s="29">
        <v>3619.1811235991518</v>
      </c>
      <c r="AN112" s="29">
        <v>910364.18409467593</v>
      </c>
      <c r="AO112" s="29">
        <v>850679.55393138272</v>
      </c>
      <c r="AP112" s="29">
        <v>11850.361245601569</v>
      </c>
      <c r="AQ112" s="29">
        <v>17859.980444486486</v>
      </c>
      <c r="AR112" s="29">
        <v>39457.116901577261</v>
      </c>
      <c r="AS112" s="29">
        <v>376.93788526396992</v>
      </c>
      <c r="AT112" s="29">
        <v>1170.082018425815</v>
      </c>
      <c r="AU112" s="29">
        <v>2553.0232647651274</v>
      </c>
      <c r="AV112" s="29">
        <v>55.943180992141528</v>
      </c>
      <c r="AW112" s="29">
        <v>0.5233316496327286</v>
      </c>
      <c r="AX112" s="29">
        <v>73028.031686977614</v>
      </c>
      <c r="AY112" s="29">
        <v>8169.9876609205758</v>
      </c>
      <c r="AZ112" s="29">
        <v>10694.407518423001</v>
      </c>
      <c r="BA112" s="29">
        <v>0.16633021422435562</v>
      </c>
      <c r="BB112" s="29">
        <v>120800.92711050315</v>
      </c>
      <c r="BC112" s="29">
        <v>1699.2780334948307</v>
      </c>
      <c r="BD112" s="29">
        <v>11752.220392907046</v>
      </c>
      <c r="BE112" s="29">
        <v>1107.8585798158997</v>
      </c>
      <c r="BF112" s="29">
        <v>1545.3789537361531</v>
      </c>
      <c r="BG112" s="29">
        <v>16498.339969991899</v>
      </c>
      <c r="BH112" s="29">
        <v>57274.22745284337</v>
      </c>
      <c r="BI112" s="29">
        <v>981.67631286573487</v>
      </c>
      <c r="BJ112" s="29">
        <v>19252.04145931387</v>
      </c>
      <c r="BK112" s="29">
        <v>647.27494704835203</v>
      </c>
      <c r="BL112" s="29">
        <v>12549.67909532999</v>
      </c>
      <c r="BM112" s="29">
        <v>2228.5260160295156</v>
      </c>
      <c r="BN112" s="29">
        <v>74560.51945681317</v>
      </c>
      <c r="BO112" s="29">
        <v>74889.667011121637</v>
      </c>
      <c r="BP112" s="29">
        <v>37234.423256623762</v>
      </c>
      <c r="BQ112" s="29">
        <v>247.14574344563098</v>
      </c>
      <c r="BR112" s="29">
        <v>1464.2181585587257</v>
      </c>
      <c r="BS112" s="29">
        <v>0</v>
      </c>
      <c r="BT112" s="59">
        <f t="shared" si="5"/>
        <v>2652254.7017106568</v>
      </c>
      <c r="BU112" s="29">
        <v>2836915.8695213264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2335.0529913985956</v>
      </c>
      <c r="CE112" s="29">
        <v>0</v>
      </c>
      <c r="CF112" s="29">
        <v>3619.5425516545888</v>
      </c>
      <c r="CG112" s="29">
        <v>0</v>
      </c>
      <c r="CH112" s="29">
        <v>244.27804080177947</v>
      </c>
      <c r="CI112" s="29">
        <v>90.334484954158611</v>
      </c>
      <c r="CJ112" s="38">
        <f t="shared" si="7"/>
        <v>5495459.7793007931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146</v>
      </c>
      <c r="B113" s="29" t="s">
        <v>22</v>
      </c>
      <c r="C113" s="29">
        <v>1362.1889299377333</v>
      </c>
      <c r="D113" s="29">
        <v>14.562698836880694</v>
      </c>
      <c r="E113" s="29">
        <v>1643.5939401225544</v>
      </c>
      <c r="F113" s="29">
        <v>10948.610515396824</v>
      </c>
      <c r="G113" s="29">
        <v>20443.007116197303</v>
      </c>
      <c r="H113" s="29">
        <v>991.87198338957649</v>
      </c>
      <c r="I113" s="29">
        <v>2204.3785835542485</v>
      </c>
      <c r="J113" s="29">
        <v>603.92336401393106</v>
      </c>
      <c r="K113" s="29">
        <v>1417.3685028006362</v>
      </c>
      <c r="L113" s="29">
        <v>2444.3090788168788</v>
      </c>
      <c r="M113" s="29">
        <v>11764.964319050636</v>
      </c>
      <c r="N113" s="29">
        <v>30191.890130571483</v>
      </c>
      <c r="O113" s="29">
        <v>4423.3343320577624</v>
      </c>
      <c r="P113" s="29">
        <v>4023.9409197403106</v>
      </c>
      <c r="Q113" s="29">
        <v>836.73840185344113</v>
      </c>
      <c r="R113" s="29">
        <v>6439.8909591535157</v>
      </c>
      <c r="S113" s="29">
        <v>13227.441420739542</v>
      </c>
      <c r="T113" s="29">
        <v>3500.2122190143023</v>
      </c>
      <c r="U113" s="29">
        <v>31602.706993408516</v>
      </c>
      <c r="V113" s="29">
        <v>649.77921573681772</v>
      </c>
      <c r="W113" s="29">
        <v>118.71071607052018</v>
      </c>
      <c r="X113" s="29">
        <v>31713.971113620639</v>
      </c>
      <c r="Y113" s="29">
        <v>13579.567017857151</v>
      </c>
      <c r="Z113" s="29">
        <v>16227.731790571455</v>
      </c>
      <c r="AA113" s="29">
        <v>1930.5891639968363</v>
      </c>
      <c r="AB113" s="29">
        <v>36841.844573177688</v>
      </c>
      <c r="AC113" s="29">
        <v>19164.872909559068</v>
      </c>
      <c r="AD113" s="29">
        <v>29796.045710748316</v>
      </c>
      <c r="AE113" s="29">
        <v>347298.4756007223</v>
      </c>
      <c r="AF113" s="29">
        <v>77390.489564364601</v>
      </c>
      <c r="AG113" s="29">
        <v>29683.060320545737</v>
      </c>
      <c r="AH113" s="29">
        <v>8523.0874104283248</v>
      </c>
      <c r="AI113" s="29">
        <v>4984.1821138997375</v>
      </c>
      <c r="AJ113" s="29">
        <v>55970.298773612783</v>
      </c>
      <c r="AK113" s="29">
        <v>127733.42842338672</v>
      </c>
      <c r="AL113" s="29">
        <v>36917.610052016258</v>
      </c>
      <c r="AM113" s="29">
        <v>68406.661639711499</v>
      </c>
      <c r="AN113" s="29">
        <v>27768.828138643508</v>
      </c>
      <c r="AO113" s="29">
        <v>670434.71751662018</v>
      </c>
      <c r="AP113" s="29">
        <v>512986.56346531544</v>
      </c>
      <c r="AQ113" s="29">
        <v>70001.613684785465</v>
      </c>
      <c r="AR113" s="29">
        <v>5015.9784994873226</v>
      </c>
      <c r="AS113" s="29">
        <v>1623.8671327599875</v>
      </c>
      <c r="AT113" s="29">
        <v>23684.690715643275</v>
      </c>
      <c r="AU113" s="29">
        <v>4880.4798832484566</v>
      </c>
      <c r="AV113" s="29">
        <v>164.14744978414006</v>
      </c>
      <c r="AW113" s="29">
        <v>17.282056507149839</v>
      </c>
      <c r="AX113" s="29">
        <v>175149.69614973839</v>
      </c>
      <c r="AY113" s="29">
        <v>162072.56141771172</v>
      </c>
      <c r="AZ113" s="29">
        <v>39660.715839828525</v>
      </c>
      <c r="BA113" s="29">
        <v>148.86366442169987</v>
      </c>
      <c r="BB113" s="29">
        <v>56831.139763120816</v>
      </c>
      <c r="BC113" s="29">
        <v>62269.233007727438</v>
      </c>
      <c r="BD113" s="29">
        <v>95400.731522943694</v>
      </c>
      <c r="BE113" s="29">
        <v>58013.750752862623</v>
      </c>
      <c r="BF113" s="29">
        <v>545.90824635137369</v>
      </c>
      <c r="BG113" s="29">
        <v>139143.23552912552</v>
      </c>
      <c r="BH113" s="29">
        <v>142326.38758719218</v>
      </c>
      <c r="BI113" s="29">
        <v>2568.7289879098103</v>
      </c>
      <c r="BJ113" s="29">
        <v>73358.807384209853</v>
      </c>
      <c r="BK113" s="29">
        <v>6254.3316318395982</v>
      </c>
      <c r="BL113" s="29">
        <v>57138.439677700466</v>
      </c>
      <c r="BM113" s="29">
        <v>36112.197453238165</v>
      </c>
      <c r="BN113" s="29">
        <v>24350.632997248904</v>
      </c>
      <c r="BO113" s="29">
        <v>10655.085181719718</v>
      </c>
      <c r="BP113" s="29">
        <v>21015.166754175934</v>
      </c>
      <c r="BQ113" s="29">
        <v>3509.8004957672165</v>
      </c>
      <c r="BR113" s="29">
        <v>18013.996984704296</v>
      </c>
      <c r="BS113" s="29">
        <v>0</v>
      </c>
      <c r="BT113" s="59">
        <f t="shared" si="5"/>
        <v>3556132.9200910158</v>
      </c>
      <c r="BU113" s="29">
        <v>2059542.4205870568</v>
      </c>
      <c r="BV113" s="29">
        <v>0</v>
      </c>
      <c r="BW113" s="29">
        <v>89.834672813103296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420109.81159271614</v>
      </c>
      <c r="CG113" s="29">
        <v>0</v>
      </c>
      <c r="CH113" s="29">
        <v>-2483.5877951002881</v>
      </c>
      <c r="CI113" s="29">
        <v>114042.72536776841</v>
      </c>
      <c r="CJ113" s="38">
        <f t="shared" si="7"/>
        <v>6147434.1245162701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147</v>
      </c>
      <c r="B114" s="29" t="s">
        <v>148</v>
      </c>
      <c r="C114" s="29">
        <v>59470.858688070664</v>
      </c>
      <c r="D114" s="29">
        <v>2419.6025134973002</v>
      </c>
      <c r="E114" s="29">
        <v>6806.4178795709722</v>
      </c>
      <c r="F114" s="29">
        <v>101093.37875900749</v>
      </c>
      <c r="G114" s="29">
        <v>298503.47306138254</v>
      </c>
      <c r="H114" s="29">
        <v>7721.2292731874159</v>
      </c>
      <c r="I114" s="29">
        <v>17169.955305206964</v>
      </c>
      <c r="J114" s="29">
        <v>2110.5514078038273</v>
      </c>
      <c r="K114" s="29">
        <v>16788.194655122064</v>
      </c>
      <c r="L114" s="29">
        <v>42139.563240900614</v>
      </c>
      <c r="M114" s="29">
        <v>93757.698402537819</v>
      </c>
      <c r="N114" s="29">
        <v>179974.37773026663</v>
      </c>
      <c r="O114" s="29">
        <v>15696.930205087998</v>
      </c>
      <c r="P114" s="29">
        <v>20710.776543037005</v>
      </c>
      <c r="Q114" s="29">
        <v>6436.1424210337091</v>
      </c>
      <c r="R114" s="29">
        <v>35587.106509325422</v>
      </c>
      <c r="S114" s="29">
        <v>136416.23606305133</v>
      </c>
      <c r="T114" s="29">
        <v>68949.520912557506</v>
      </c>
      <c r="U114" s="29">
        <v>213506.96157273388</v>
      </c>
      <c r="V114" s="29">
        <v>6921.8769837161271</v>
      </c>
      <c r="W114" s="29">
        <v>2872.8983123678408</v>
      </c>
      <c r="X114" s="29">
        <v>80887.442679765038</v>
      </c>
      <c r="Y114" s="29">
        <v>105999.45357401049</v>
      </c>
      <c r="Z114" s="29">
        <v>228040.24911996987</v>
      </c>
      <c r="AA114" s="29">
        <v>32786.301434222813</v>
      </c>
      <c r="AB114" s="29">
        <v>387985.52072344936</v>
      </c>
      <c r="AC114" s="29">
        <v>347563.63676569425</v>
      </c>
      <c r="AD114" s="29">
        <v>186184.52465310792</v>
      </c>
      <c r="AE114" s="29">
        <v>3743517.5493352525</v>
      </c>
      <c r="AF114" s="29">
        <v>833511.90100288438</v>
      </c>
      <c r="AG114" s="29">
        <v>79542.662033521963</v>
      </c>
      <c r="AH114" s="29">
        <v>360001.31521033251</v>
      </c>
      <c r="AI114" s="29">
        <v>55618.346707971032</v>
      </c>
      <c r="AJ114" s="29">
        <v>598358.61736939463</v>
      </c>
      <c r="AK114" s="29">
        <v>701208.52949343261</v>
      </c>
      <c r="AL114" s="29">
        <v>359253.22700580943</v>
      </c>
      <c r="AM114" s="29">
        <v>1370295.3754371977</v>
      </c>
      <c r="AN114" s="29">
        <v>417733.29026157403</v>
      </c>
      <c r="AO114" s="29">
        <v>1174892.5645662739</v>
      </c>
      <c r="AP114" s="29">
        <v>10024754.209386107</v>
      </c>
      <c r="AQ114" s="29">
        <v>1434679.0615640683</v>
      </c>
      <c r="AR114" s="29">
        <v>189954.49780978393</v>
      </c>
      <c r="AS114" s="29">
        <v>118332.24189823205</v>
      </c>
      <c r="AT114" s="29">
        <v>1246489.1425937908</v>
      </c>
      <c r="AU114" s="29">
        <v>109678.19757157339</v>
      </c>
      <c r="AV114" s="29">
        <v>7744.9206891457407</v>
      </c>
      <c r="AW114" s="29">
        <v>2281.5622526720845</v>
      </c>
      <c r="AX114" s="29">
        <v>1705343.6769004795</v>
      </c>
      <c r="AY114" s="29">
        <v>1858533.3655066453</v>
      </c>
      <c r="AZ114" s="29">
        <v>201935.51899335446</v>
      </c>
      <c r="BA114" s="29">
        <v>3062.6299107682385</v>
      </c>
      <c r="BB114" s="29">
        <v>574178.77444541443</v>
      </c>
      <c r="BC114" s="29">
        <v>413256.73877999443</v>
      </c>
      <c r="BD114" s="29">
        <v>446203.12435631757</v>
      </c>
      <c r="BE114" s="29">
        <v>390658.27914290584</v>
      </c>
      <c r="BF114" s="29">
        <v>21739.765210239191</v>
      </c>
      <c r="BG114" s="29">
        <v>894010.43046731455</v>
      </c>
      <c r="BH114" s="29">
        <v>2348129.9035610529</v>
      </c>
      <c r="BI114" s="29">
        <v>34880.972889111021</v>
      </c>
      <c r="BJ114" s="29">
        <v>1508377.2967910198</v>
      </c>
      <c r="BK114" s="29">
        <v>255596.4412049434</v>
      </c>
      <c r="BL114" s="29">
        <v>1068371.8834117453</v>
      </c>
      <c r="BM114" s="29">
        <v>244709.37671587142</v>
      </c>
      <c r="BN114" s="29">
        <v>284568.49913884496</v>
      </c>
      <c r="BO114" s="29">
        <v>112435.01428214973</v>
      </c>
      <c r="BP114" s="29">
        <v>483080.01419051184</v>
      </c>
      <c r="BQ114" s="29">
        <v>58716.473248663424</v>
      </c>
      <c r="BR114" s="29">
        <v>168039.53361731945</v>
      </c>
      <c r="BS114" s="29">
        <v>0</v>
      </c>
      <c r="BT114" s="59">
        <f t="shared" si="5"/>
        <v>38608175.804343358</v>
      </c>
      <c r="BU114" s="29">
        <v>1786649.8762742383</v>
      </c>
      <c r="BV114" s="29">
        <v>0</v>
      </c>
      <c r="BW114" s="29">
        <v>1423.4409818297083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2174.3770008473598</v>
      </c>
      <c r="CE114" s="29">
        <v>0</v>
      </c>
      <c r="CF114" s="29">
        <v>7984941.4225993333</v>
      </c>
      <c r="CG114" s="29">
        <v>0</v>
      </c>
      <c r="CH114" s="29">
        <v>-55147.40145108541</v>
      </c>
      <c r="CI114" s="29">
        <v>1899213.6040711615</v>
      </c>
      <c r="CJ114" s="38">
        <f t="shared" si="7"/>
        <v>50227431.123819672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149</v>
      </c>
      <c r="B115" s="29" t="s">
        <v>150</v>
      </c>
      <c r="C115" s="29">
        <v>42929.805277232139</v>
      </c>
      <c r="D115" s="29">
        <v>2318.8488083268844</v>
      </c>
      <c r="E115" s="29">
        <v>5804.4094248731717</v>
      </c>
      <c r="F115" s="29">
        <v>7847.4330725152831</v>
      </c>
      <c r="G115" s="29">
        <v>35465.346151720732</v>
      </c>
      <c r="H115" s="29">
        <v>5689.9609351435502</v>
      </c>
      <c r="I115" s="29">
        <v>3991.6458374226959</v>
      </c>
      <c r="J115" s="29">
        <v>2644.4283809218382</v>
      </c>
      <c r="K115" s="29">
        <v>3023.5661994723532</v>
      </c>
      <c r="L115" s="29">
        <v>2707.4187402622606</v>
      </c>
      <c r="M115" s="29">
        <v>9836.0775420908612</v>
      </c>
      <c r="N115" s="29">
        <v>71311.557703785991</v>
      </c>
      <c r="O115" s="29">
        <v>9169.8059984717402</v>
      </c>
      <c r="P115" s="29">
        <v>6303.6982201629526</v>
      </c>
      <c r="Q115" s="29">
        <v>3962.3524586630365</v>
      </c>
      <c r="R115" s="29">
        <v>13726.331600019399</v>
      </c>
      <c r="S115" s="29">
        <v>14684.964172849512</v>
      </c>
      <c r="T115" s="29">
        <v>4780.3848282748295</v>
      </c>
      <c r="U115" s="29">
        <v>51836.900253809319</v>
      </c>
      <c r="V115" s="29">
        <v>2127.3665880049239</v>
      </c>
      <c r="W115" s="29">
        <v>3431.8530770406405</v>
      </c>
      <c r="X115" s="29">
        <v>26849.737355671514</v>
      </c>
      <c r="Y115" s="29">
        <v>17432.529645308241</v>
      </c>
      <c r="Z115" s="29">
        <v>195068.82985823479</v>
      </c>
      <c r="AA115" s="29">
        <v>13401.726455676144</v>
      </c>
      <c r="AB115" s="29">
        <v>16352.283467491994</v>
      </c>
      <c r="AC115" s="29">
        <v>118535.04179173692</v>
      </c>
      <c r="AD115" s="29">
        <v>29805.038576613901</v>
      </c>
      <c r="AE115" s="29">
        <v>230620.62438763864</v>
      </c>
      <c r="AF115" s="29">
        <v>203533.72397554008</v>
      </c>
      <c r="AG115" s="29">
        <v>51973.990685761572</v>
      </c>
      <c r="AH115" s="29">
        <v>658570.41026570334</v>
      </c>
      <c r="AI115" s="29">
        <v>7871.113356178611</v>
      </c>
      <c r="AJ115" s="29">
        <v>66541.822431733701</v>
      </c>
      <c r="AK115" s="29">
        <v>5666.4385213038686</v>
      </c>
      <c r="AL115" s="29">
        <v>46061.012104904061</v>
      </c>
      <c r="AM115" s="29">
        <v>43007.654907054057</v>
      </c>
      <c r="AN115" s="29">
        <v>15510.73593050919</v>
      </c>
      <c r="AO115" s="29">
        <v>38833.792516697795</v>
      </c>
      <c r="AP115" s="29">
        <v>106049.35675773483</v>
      </c>
      <c r="AQ115" s="29">
        <v>1391210.3059316901</v>
      </c>
      <c r="AR115" s="29">
        <v>866442.32895755908</v>
      </c>
      <c r="AS115" s="29">
        <v>410726.85962473246</v>
      </c>
      <c r="AT115" s="29">
        <v>46567.027067332259</v>
      </c>
      <c r="AU115" s="29">
        <v>122408.54195334596</v>
      </c>
      <c r="AV115" s="29">
        <v>123780.77164499398</v>
      </c>
      <c r="AW115" s="29">
        <v>13760.191152702737</v>
      </c>
      <c r="AX115" s="29">
        <v>286204.23514615442</v>
      </c>
      <c r="AY115" s="29">
        <v>63408.198310939581</v>
      </c>
      <c r="AZ115" s="29">
        <v>22418.883409584021</v>
      </c>
      <c r="BA115" s="29">
        <v>195.47650404571527</v>
      </c>
      <c r="BB115" s="29">
        <v>11289.725998248965</v>
      </c>
      <c r="BC115" s="29">
        <v>28473.582965713769</v>
      </c>
      <c r="BD115" s="29">
        <v>40084.354520403795</v>
      </c>
      <c r="BE115" s="29">
        <v>11332.781614478006</v>
      </c>
      <c r="BF115" s="29">
        <v>21105.117935221813</v>
      </c>
      <c r="BG115" s="29">
        <v>175238.17373254837</v>
      </c>
      <c r="BH115" s="29">
        <v>8208.1034576275197</v>
      </c>
      <c r="BI115" s="29">
        <v>2996.4479306506655</v>
      </c>
      <c r="BJ115" s="29">
        <v>3581.1150167553496</v>
      </c>
      <c r="BK115" s="29">
        <v>738.90787455626639</v>
      </c>
      <c r="BL115" s="29">
        <v>9443.2253048631464</v>
      </c>
      <c r="BM115" s="29">
        <v>1585.7022119074143</v>
      </c>
      <c r="BN115" s="29">
        <v>16449.232725406135</v>
      </c>
      <c r="BO115" s="29">
        <v>10531.709039370795</v>
      </c>
      <c r="BP115" s="29">
        <v>34271.29617500629</v>
      </c>
      <c r="BQ115" s="29">
        <v>3748.7822927599505</v>
      </c>
      <c r="BR115" s="29">
        <v>5262.5113037873207</v>
      </c>
      <c r="BS115" s="29">
        <v>0</v>
      </c>
      <c r="BT115" s="59">
        <f t="shared" si="5"/>
        <v>5926743.6080649421</v>
      </c>
      <c r="BU115" s="29">
        <v>2061479.4906334048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7821.072844239392</v>
      </c>
      <c r="CH115" s="29">
        <v>-46.107178568664445</v>
      </c>
      <c r="CI115" s="29">
        <v>1629</v>
      </c>
      <c r="CJ115" s="38">
        <f t="shared" si="7"/>
        <v>7997627.064364017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151</v>
      </c>
      <c r="B116" s="29" t="s">
        <v>23</v>
      </c>
      <c r="C116" s="29">
        <v>26871.973327577485</v>
      </c>
      <c r="D116" s="29">
        <v>523.47308537225263</v>
      </c>
      <c r="E116" s="29">
        <v>1513.3440783788556</v>
      </c>
      <c r="F116" s="29">
        <v>5568.7697204460319</v>
      </c>
      <c r="G116" s="29">
        <v>27543.458534322279</v>
      </c>
      <c r="H116" s="29">
        <v>5335.1448324666335</v>
      </c>
      <c r="I116" s="29">
        <v>2620.2404824562691</v>
      </c>
      <c r="J116" s="29">
        <v>3283.7394236593827</v>
      </c>
      <c r="K116" s="29">
        <v>2727.7888584176148</v>
      </c>
      <c r="L116" s="29">
        <v>1770.5018288210831</v>
      </c>
      <c r="M116" s="29">
        <v>4547.4860829754716</v>
      </c>
      <c r="N116" s="29">
        <v>2442.8389038903269</v>
      </c>
      <c r="O116" s="29">
        <v>4082.8983955305698</v>
      </c>
      <c r="P116" s="29">
        <v>5948.9159602301943</v>
      </c>
      <c r="Q116" s="29">
        <v>3439.2053928708328</v>
      </c>
      <c r="R116" s="29">
        <v>5888.4333091945073</v>
      </c>
      <c r="S116" s="29">
        <v>4183.0994071935656</v>
      </c>
      <c r="T116" s="29">
        <v>2183.0190649342048</v>
      </c>
      <c r="U116" s="29">
        <v>12300.126736680155</v>
      </c>
      <c r="V116" s="29">
        <v>1218.9170887421024</v>
      </c>
      <c r="W116" s="29">
        <v>8974.7522486634589</v>
      </c>
      <c r="X116" s="29">
        <v>5344.9413181977661</v>
      </c>
      <c r="Y116" s="29">
        <v>1700.3291755948187</v>
      </c>
      <c r="Z116" s="29">
        <v>7482.3854277740938</v>
      </c>
      <c r="AA116" s="29">
        <v>347.45579283353544</v>
      </c>
      <c r="AB116" s="29">
        <v>1950.9914300631433</v>
      </c>
      <c r="AC116" s="29">
        <v>19690.723352495159</v>
      </c>
      <c r="AD116" s="29">
        <v>6916.6383768011929</v>
      </c>
      <c r="AE116" s="29">
        <v>42368.948918823502</v>
      </c>
      <c r="AF116" s="29">
        <v>9099.9768923570646</v>
      </c>
      <c r="AG116" s="29">
        <v>6029.5240004309244</v>
      </c>
      <c r="AH116" s="29">
        <v>49731.11442931011</v>
      </c>
      <c r="AI116" s="29">
        <v>4268.2862396381961</v>
      </c>
      <c r="AJ116" s="29">
        <v>21226.21600730962</v>
      </c>
      <c r="AK116" s="29">
        <v>1410.4809782019645</v>
      </c>
      <c r="AL116" s="29">
        <v>4718.1791984863994</v>
      </c>
      <c r="AM116" s="29">
        <v>4457.4010076652748</v>
      </c>
      <c r="AN116" s="29">
        <v>1035.020014202257</v>
      </c>
      <c r="AO116" s="29">
        <v>3495.8546364465114</v>
      </c>
      <c r="AP116" s="29">
        <v>5094.4920308105529</v>
      </c>
      <c r="AQ116" s="29">
        <v>16992.536918352052</v>
      </c>
      <c r="AR116" s="29">
        <v>529854.7504413015</v>
      </c>
      <c r="AS116" s="29">
        <v>3348.2684492361896</v>
      </c>
      <c r="AT116" s="29">
        <v>1992.9459450421236</v>
      </c>
      <c r="AU116" s="29">
        <v>14464.830632638765</v>
      </c>
      <c r="AV116" s="29">
        <v>8661.0517381861082</v>
      </c>
      <c r="AW116" s="29">
        <v>4065.3286113388649</v>
      </c>
      <c r="AX116" s="29">
        <v>8788.8319868530525</v>
      </c>
      <c r="AY116" s="29">
        <v>9001.5861008835182</v>
      </c>
      <c r="AZ116" s="29">
        <v>294.10753901508576</v>
      </c>
      <c r="BA116" s="29">
        <v>930.34669383591756</v>
      </c>
      <c r="BB116" s="29">
        <v>6294.5615328742815</v>
      </c>
      <c r="BC116" s="29">
        <v>1369.8042657096537</v>
      </c>
      <c r="BD116" s="29">
        <v>6822.4004434093213</v>
      </c>
      <c r="BE116" s="29">
        <v>1317.7338143778734</v>
      </c>
      <c r="BF116" s="29">
        <v>5025.8101471520704</v>
      </c>
      <c r="BG116" s="29">
        <v>2843.3234999206443</v>
      </c>
      <c r="BH116" s="29">
        <v>21782.911957335276</v>
      </c>
      <c r="BI116" s="29">
        <v>451.06427779431692</v>
      </c>
      <c r="BJ116" s="29">
        <v>12062.029539997415</v>
      </c>
      <c r="BK116" s="29">
        <v>444.14284765819065</v>
      </c>
      <c r="BL116" s="29">
        <v>7394.0040891127901</v>
      </c>
      <c r="BM116" s="29">
        <v>13519.576243125039</v>
      </c>
      <c r="BN116" s="29">
        <v>2232.9598454548691</v>
      </c>
      <c r="BO116" s="29">
        <v>1234.5701692038033</v>
      </c>
      <c r="BP116" s="29">
        <v>6038.2556507565005</v>
      </c>
      <c r="BQ116" s="29">
        <v>504.19956453165503</v>
      </c>
      <c r="BR116" s="29">
        <v>597.6921131396366</v>
      </c>
      <c r="BS116" s="29">
        <v>0</v>
      </c>
      <c r="BT116" s="59">
        <f t="shared" si="5"/>
        <v>1017666.7110485021</v>
      </c>
      <c r="BU116" s="29">
        <v>1051272.3954350387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2068939.106483541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152</v>
      </c>
      <c r="B117" s="29" t="s">
        <v>24</v>
      </c>
      <c r="C117" s="29">
        <v>872.35759059155498</v>
      </c>
      <c r="D117" s="29">
        <v>15.735157848613365</v>
      </c>
      <c r="E117" s="29">
        <v>212.9863435537643</v>
      </c>
      <c r="F117" s="29">
        <v>241.11706436724302</v>
      </c>
      <c r="G117" s="29">
        <v>3300.62347535357</v>
      </c>
      <c r="H117" s="29">
        <v>245.00764471309179</v>
      </c>
      <c r="I117" s="29">
        <v>1201.1653161674676</v>
      </c>
      <c r="J117" s="29">
        <v>48.239946975807506</v>
      </c>
      <c r="K117" s="29">
        <v>218.23667027549155</v>
      </c>
      <c r="L117" s="29">
        <v>423.5946672019727</v>
      </c>
      <c r="M117" s="29">
        <v>2334.9468862780741</v>
      </c>
      <c r="N117" s="29">
        <v>33129.335666429033</v>
      </c>
      <c r="O117" s="29">
        <v>592.89272021739669</v>
      </c>
      <c r="P117" s="29">
        <v>848.81604711465263</v>
      </c>
      <c r="Q117" s="29">
        <v>11.534502005591499</v>
      </c>
      <c r="R117" s="29">
        <v>1161.5763360199212</v>
      </c>
      <c r="S117" s="29">
        <v>2019.1241132962357</v>
      </c>
      <c r="T117" s="29">
        <v>731.03642558619163</v>
      </c>
      <c r="U117" s="29">
        <v>5241.3000113942499</v>
      </c>
      <c r="V117" s="29">
        <v>358.73035056428887</v>
      </c>
      <c r="W117" s="29">
        <v>68.862719138386169</v>
      </c>
      <c r="X117" s="29">
        <v>1798.7893754301713</v>
      </c>
      <c r="Y117" s="29">
        <v>3852.3112313342626</v>
      </c>
      <c r="Z117" s="29">
        <v>18422.35027184862</v>
      </c>
      <c r="AA117" s="29">
        <v>284.75850467998333</v>
      </c>
      <c r="AB117" s="29">
        <v>4499.9614498150586</v>
      </c>
      <c r="AC117" s="29">
        <v>9094.341801957682</v>
      </c>
      <c r="AD117" s="29">
        <v>5601.6539829049971</v>
      </c>
      <c r="AE117" s="29">
        <v>83284.212663096841</v>
      </c>
      <c r="AF117" s="29">
        <v>23186.481497588502</v>
      </c>
      <c r="AG117" s="29">
        <v>8111.7071405033603</v>
      </c>
      <c r="AH117" s="29">
        <v>5392.3960600187247</v>
      </c>
      <c r="AI117" s="29">
        <v>30.365073846809132</v>
      </c>
      <c r="AJ117" s="29">
        <v>10332.905922003069</v>
      </c>
      <c r="AK117" s="29">
        <v>8523.0556657227789</v>
      </c>
      <c r="AL117" s="29">
        <v>7835.4430364079089</v>
      </c>
      <c r="AM117" s="29">
        <v>5306.9007923563704</v>
      </c>
      <c r="AN117" s="29">
        <v>2313.5384347918666</v>
      </c>
      <c r="AO117" s="29">
        <v>8840.5810083594006</v>
      </c>
      <c r="AP117" s="29">
        <v>27283.521456105791</v>
      </c>
      <c r="AQ117" s="29">
        <v>1054039.1976216966</v>
      </c>
      <c r="AR117" s="29">
        <v>157318.58054337875</v>
      </c>
      <c r="AS117" s="29">
        <v>46011.525128792382</v>
      </c>
      <c r="AT117" s="29">
        <v>1170.4912773425312</v>
      </c>
      <c r="AU117" s="29">
        <v>423.69348060797631</v>
      </c>
      <c r="AV117" s="29">
        <v>0.18409740128067492</v>
      </c>
      <c r="AW117" s="29">
        <v>0.18409740128067492</v>
      </c>
      <c r="AX117" s="29">
        <v>33753.681052739397</v>
      </c>
      <c r="AY117" s="29">
        <v>20855.840070716818</v>
      </c>
      <c r="AZ117" s="29">
        <v>8602.6212997906641</v>
      </c>
      <c r="BA117" s="29">
        <v>5.8982184114374698</v>
      </c>
      <c r="BB117" s="29">
        <v>2341.2273204986832</v>
      </c>
      <c r="BC117" s="29">
        <v>7698.5393013341054</v>
      </c>
      <c r="BD117" s="29">
        <v>14330.184233451198</v>
      </c>
      <c r="BE117" s="29">
        <v>6902.2864990581511</v>
      </c>
      <c r="BF117" s="29">
        <v>32.683412277401175</v>
      </c>
      <c r="BG117" s="29">
        <v>17630.354363399645</v>
      </c>
      <c r="BH117" s="29">
        <v>25291.799650180899</v>
      </c>
      <c r="BI117" s="29">
        <v>453.33279277416909</v>
      </c>
      <c r="BJ117" s="29">
        <v>10567.527652664654</v>
      </c>
      <c r="BK117" s="29">
        <v>1110.5843795072819</v>
      </c>
      <c r="BL117" s="29">
        <v>14334.478338183962</v>
      </c>
      <c r="BM117" s="29">
        <v>27504.0557696957</v>
      </c>
      <c r="BN117" s="29">
        <v>3640.210776832856</v>
      </c>
      <c r="BO117" s="29">
        <v>2029.4688934859307</v>
      </c>
      <c r="BP117" s="29">
        <v>6157.9104288558146</v>
      </c>
      <c r="BQ117" s="29">
        <v>608.20641334130391</v>
      </c>
      <c r="BR117" s="29">
        <v>2988.6228693804437</v>
      </c>
      <c r="BS117" s="29">
        <v>0</v>
      </c>
      <c r="BT117" s="59">
        <f t="shared" si="5"/>
        <v>1753075.8650070662</v>
      </c>
      <c r="BU117" s="29">
        <v>388156.026422842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-613.79938120763416</v>
      </c>
      <c r="CI117" s="29">
        <v>0</v>
      </c>
      <c r="CJ117" s="38">
        <f t="shared" si="7"/>
        <v>2140618.0920487004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153</v>
      </c>
      <c r="B118" s="29" t="s">
        <v>25</v>
      </c>
      <c r="C118" s="29">
        <v>31.327559018384825</v>
      </c>
      <c r="D118" s="29">
        <v>0.10182784870305978</v>
      </c>
      <c r="E118" s="29">
        <v>0</v>
      </c>
      <c r="F118" s="29">
        <v>12.489407008318768</v>
      </c>
      <c r="G118" s="29">
        <v>166.93458287979988</v>
      </c>
      <c r="H118" s="29">
        <v>2.7803429993705016</v>
      </c>
      <c r="I118" s="29">
        <v>0.94522807383057672</v>
      </c>
      <c r="J118" s="29">
        <v>24.541618361879831</v>
      </c>
      <c r="K118" s="29">
        <v>257.02787884427443</v>
      </c>
      <c r="L118" s="29">
        <v>0.18151920855762832</v>
      </c>
      <c r="M118" s="29">
        <v>187.70192989301194</v>
      </c>
      <c r="N118" s="29">
        <v>3020.3257818014381</v>
      </c>
      <c r="O118" s="29">
        <v>93.476858284966454</v>
      </c>
      <c r="P118" s="29">
        <v>72.064232621820864</v>
      </c>
      <c r="Q118" s="29">
        <v>93.20236582324516</v>
      </c>
      <c r="R118" s="29">
        <v>220.53144967976689</v>
      </c>
      <c r="S118" s="29">
        <v>129.26049250855257</v>
      </c>
      <c r="T118" s="29">
        <v>262.97927387119131</v>
      </c>
      <c r="U118" s="29">
        <v>568.0344789211523</v>
      </c>
      <c r="V118" s="29">
        <v>2.5080641865340594</v>
      </c>
      <c r="W118" s="29">
        <v>7.2497000978808863</v>
      </c>
      <c r="X118" s="29">
        <v>2981.0180185531726</v>
      </c>
      <c r="Y118" s="29">
        <v>29.300963464305454</v>
      </c>
      <c r="Z118" s="29">
        <v>6.7870474809474199</v>
      </c>
      <c r="AA118" s="29">
        <v>0.19037380409702481</v>
      </c>
      <c r="AB118" s="29">
        <v>2.2136488848491256E-2</v>
      </c>
      <c r="AC118" s="29">
        <v>2.1693759071521432</v>
      </c>
      <c r="AD118" s="29">
        <v>23.897446536388738</v>
      </c>
      <c r="AE118" s="29">
        <v>1373.0444982631734</v>
      </c>
      <c r="AF118" s="29">
        <v>211.01054582603078</v>
      </c>
      <c r="AG118" s="29">
        <v>1.3104801398306825</v>
      </c>
      <c r="AH118" s="29">
        <v>3.9845679927284258E-2</v>
      </c>
      <c r="AI118" s="29">
        <v>0</v>
      </c>
      <c r="AJ118" s="29">
        <v>3.9236926483950758</v>
      </c>
      <c r="AK118" s="29">
        <v>1.2307887799761139</v>
      </c>
      <c r="AL118" s="29">
        <v>259.22603218692956</v>
      </c>
      <c r="AM118" s="29">
        <v>97.069610425076604</v>
      </c>
      <c r="AN118" s="29">
        <v>1871.3235803494024</v>
      </c>
      <c r="AO118" s="29">
        <v>954.58516766683408</v>
      </c>
      <c r="AP118" s="29">
        <v>286.89885689642847</v>
      </c>
      <c r="AQ118" s="29">
        <v>110.62488937145021</v>
      </c>
      <c r="AR118" s="29">
        <v>7.0836764315172024E-2</v>
      </c>
      <c r="AS118" s="29">
        <v>2.6563786618189512E-2</v>
      </c>
      <c r="AT118" s="29">
        <v>10.05439323498473</v>
      </c>
      <c r="AU118" s="29">
        <v>178.42452741660924</v>
      </c>
      <c r="AV118" s="29">
        <v>5.6448046563652717E-2</v>
      </c>
      <c r="AW118" s="29">
        <v>0</v>
      </c>
      <c r="AX118" s="29">
        <v>293.3870617779213</v>
      </c>
      <c r="AY118" s="29">
        <v>59.318042342859599</v>
      </c>
      <c r="AZ118" s="29">
        <v>374.61801443190234</v>
      </c>
      <c r="BA118" s="29">
        <v>0</v>
      </c>
      <c r="BB118" s="29">
        <v>7.6160589883234175</v>
      </c>
      <c r="BC118" s="29">
        <v>17.269781775150456</v>
      </c>
      <c r="BD118" s="29">
        <v>168.18640132418199</v>
      </c>
      <c r="BE118" s="29">
        <v>4.4848526407043288</v>
      </c>
      <c r="BF118" s="29">
        <v>0</v>
      </c>
      <c r="BG118" s="29">
        <v>121.16849900998659</v>
      </c>
      <c r="BH118" s="29">
        <v>2.0675480584490833</v>
      </c>
      <c r="BI118" s="29">
        <v>0.60211249667896227</v>
      </c>
      <c r="BJ118" s="29">
        <v>1.3602872397397878</v>
      </c>
      <c r="BK118" s="29">
        <v>0</v>
      </c>
      <c r="BL118" s="29">
        <v>0</v>
      </c>
      <c r="BM118" s="29">
        <v>0.64859912326079383</v>
      </c>
      <c r="BN118" s="29">
        <v>608.300752136558</v>
      </c>
      <c r="BO118" s="29">
        <v>54.627320355864299</v>
      </c>
      <c r="BP118" s="29">
        <v>1.3326166286791736</v>
      </c>
      <c r="BQ118" s="29">
        <v>0.44715707473952343</v>
      </c>
      <c r="BR118" s="29">
        <v>6.5690030657897811</v>
      </c>
      <c r="BS118" s="29">
        <v>0</v>
      </c>
      <c r="BT118" s="59">
        <f t="shared" si="5"/>
        <v>15277.974820120928</v>
      </c>
      <c r="BU118" s="29">
        <v>68169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2.2062204565240626</v>
      </c>
      <c r="CJ118" s="38">
        <f t="shared" si="7"/>
        <v>83449.181040577459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154</v>
      </c>
      <c r="B119" s="29" t="s">
        <v>28</v>
      </c>
      <c r="C119" s="29">
        <v>40.074375443693079</v>
      </c>
      <c r="D119" s="29">
        <v>0.13025871045858403</v>
      </c>
      <c r="E119" s="29">
        <v>0</v>
      </c>
      <c r="F119" s="29">
        <v>15.976514008855027</v>
      </c>
      <c r="G119" s="29">
        <v>213.54358138581543</v>
      </c>
      <c r="H119" s="29">
        <v>3.5566291377387294</v>
      </c>
      <c r="I119" s="29">
        <v>1.2091406383872911</v>
      </c>
      <c r="J119" s="29">
        <v>31.393765076067218</v>
      </c>
      <c r="K119" s="29">
        <v>328.79139131959613</v>
      </c>
      <c r="L119" s="29">
        <v>0.23220030994791072</v>
      </c>
      <c r="M119" s="29">
        <v>240.10927904162426</v>
      </c>
      <c r="N119" s="29">
        <v>3863.616353611998</v>
      </c>
      <c r="O119" s="29">
        <v>119.57608034543171</v>
      </c>
      <c r="P119" s="29">
        <v>92.184938904869</v>
      </c>
      <c r="Q119" s="29">
        <v>119.2249481694129</v>
      </c>
      <c r="R119" s="29">
        <v>282.10497046458147</v>
      </c>
      <c r="S119" s="29">
        <v>165.3506902272363</v>
      </c>
      <c r="T119" s="29">
        <v>336.40444660368104</v>
      </c>
      <c r="U119" s="29">
        <v>726.63264188217795</v>
      </c>
      <c r="V119" s="29">
        <v>3.2083286728168638</v>
      </c>
      <c r="W119" s="29">
        <v>9.2738538424317998</v>
      </c>
      <c r="X119" s="29">
        <v>3813.3336596638874</v>
      </c>
      <c r="Y119" s="29">
        <v>37.481943934457561</v>
      </c>
      <c r="Z119" s="29">
        <v>8.6820262231743204</v>
      </c>
      <c r="AA119" s="29">
        <v>0.24352715433561364</v>
      </c>
      <c r="AB119" s="29">
        <v>2.8317110969257406E-2</v>
      </c>
      <c r="AC119" s="29">
        <v>2.7750768749872252</v>
      </c>
      <c r="AD119" s="29">
        <v>30.569737146861829</v>
      </c>
      <c r="AE119" s="29">
        <v>1756.4056201124504</v>
      </c>
      <c r="AF119" s="29">
        <v>269.92578103670388</v>
      </c>
      <c r="AG119" s="29">
        <v>1.6763729693800382</v>
      </c>
      <c r="AH119" s="29">
        <v>5.0970799744663321E-2</v>
      </c>
      <c r="AI119" s="29">
        <v>0</v>
      </c>
      <c r="AJ119" s="29">
        <v>5.0192079193008743</v>
      </c>
      <c r="AK119" s="29">
        <v>1.5744313698907115</v>
      </c>
      <c r="AL119" s="29">
        <v>331.6032804388434</v>
      </c>
      <c r="AM119" s="29">
        <v>124.1719474557422</v>
      </c>
      <c r="AN119" s="29">
        <v>2393.806797763853</v>
      </c>
      <c r="AO119" s="29">
        <v>1221.1102811939961</v>
      </c>
      <c r="AP119" s="29">
        <v>367.00250086151209</v>
      </c>
      <c r="AQ119" s="29">
        <v>141.51193035776697</v>
      </c>
      <c r="AR119" s="29">
        <v>9.0614755101623673E-2</v>
      </c>
      <c r="AS119" s="29">
        <v>3.3980533163108881E-2</v>
      </c>
      <c r="AT119" s="29">
        <v>12.86163180223671</v>
      </c>
      <c r="AU119" s="29">
        <v>228.24157783440853</v>
      </c>
      <c r="AV119" s="29">
        <v>7.2208632971606374E-2</v>
      </c>
      <c r="AW119" s="29">
        <v>0</v>
      </c>
      <c r="AX119" s="29">
        <v>375.30224608660143</v>
      </c>
      <c r="AY119" s="29">
        <v>75.879946408770593</v>
      </c>
      <c r="AZ119" s="29">
        <v>479.21330064383994</v>
      </c>
      <c r="BA119" s="29">
        <v>0</v>
      </c>
      <c r="BB119" s="29">
        <v>9.7425020289730089</v>
      </c>
      <c r="BC119" s="29">
        <v>22.091594122666162</v>
      </c>
      <c r="BD119" s="29">
        <v>215.14491401112696</v>
      </c>
      <c r="BE119" s="29">
        <v>5.7370466823715498</v>
      </c>
      <c r="BF119" s="29">
        <v>0</v>
      </c>
      <c r="BG119" s="29">
        <v>154.99937031242425</v>
      </c>
      <c r="BH119" s="29">
        <v>2.6448181645286413</v>
      </c>
      <c r="BI119" s="29">
        <v>0.77022541836380132</v>
      </c>
      <c r="BJ119" s="29">
        <v>1.7400864690608673</v>
      </c>
      <c r="BK119" s="29">
        <v>0</v>
      </c>
      <c r="BL119" s="29">
        <v>0</v>
      </c>
      <c r="BM119" s="29">
        <v>0.82969135139924188</v>
      </c>
      <c r="BN119" s="29">
        <v>778.14146673525738</v>
      </c>
      <c r="BO119" s="29">
        <v>69.879550594384966</v>
      </c>
      <c r="BP119" s="29">
        <v>1.7046900803492955</v>
      </c>
      <c r="BQ119" s="29">
        <v>0.57200564157899958</v>
      </c>
      <c r="BR119" s="29">
        <v>8.4031026801271338</v>
      </c>
      <c r="BS119" s="29">
        <v>0</v>
      </c>
      <c r="BT119" s="59">
        <f t="shared" si="5"/>
        <v>19543.664369174385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2.8222086130111639</v>
      </c>
      <c r="CJ119" s="38">
        <f t="shared" si="7"/>
        <v>19546.486577787397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157</v>
      </c>
      <c r="B122" s="29" t="s">
        <v>158</v>
      </c>
      <c r="C122" s="29">
        <v>23990.862294139835</v>
      </c>
      <c r="D122" s="29">
        <v>10359.874886498674</v>
      </c>
      <c r="E122" s="29">
        <v>1604.6806106597319</v>
      </c>
      <c r="F122" s="29">
        <v>41731.931866119136</v>
      </c>
      <c r="G122" s="29">
        <v>107991.39893068903</v>
      </c>
      <c r="H122" s="29">
        <v>7878.3593688795172</v>
      </c>
      <c r="I122" s="29">
        <v>12717.357978999305</v>
      </c>
      <c r="J122" s="29">
        <v>3126.8698823125487</v>
      </c>
      <c r="K122" s="29">
        <v>24345.355739343282</v>
      </c>
      <c r="L122" s="29">
        <v>40357.005900598597</v>
      </c>
      <c r="M122" s="29">
        <v>82732.743339380919</v>
      </c>
      <c r="N122" s="29">
        <v>539835.26138149516</v>
      </c>
      <c r="O122" s="29">
        <v>20884.214230492325</v>
      </c>
      <c r="P122" s="29">
        <v>20512.497891730694</v>
      </c>
      <c r="Q122" s="29">
        <v>8051.5639959688488</v>
      </c>
      <c r="R122" s="29">
        <v>35787.626455049045</v>
      </c>
      <c r="S122" s="29">
        <v>38307.669836172172</v>
      </c>
      <c r="T122" s="29">
        <v>32796.36072369336</v>
      </c>
      <c r="U122" s="29">
        <v>152290.68215756459</v>
      </c>
      <c r="V122" s="29">
        <v>7022.7721263759613</v>
      </c>
      <c r="W122" s="29">
        <v>1426.7488003194162</v>
      </c>
      <c r="X122" s="29">
        <v>356987.89534933591</v>
      </c>
      <c r="Y122" s="29">
        <v>98734.403847295573</v>
      </c>
      <c r="Z122" s="29">
        <v>590259.80030753126</v>
      </c>
      <c r="AA122" s="29">
        <v>45953.536334611701</v>
      </c>
      <c r="AB122" s="29">
        <v>269507.17266100826</v>
      </c>
      <c r="AC122" s="29">
        <v>634555.39519630792</v>
      </c>
      <c r="AD122" s="29">
        <v>183977.88313919725</v>
      </c>
      <c r="AE122" s="29">
        <v>1755144.4983328718</v>
      </c>
      <c r="AF122" s="29">
        <v>843829.98312386964</v>
      </c>
      <c r="AG122" s="29">
        <v>150198.76289000758</v>
      </c>
      <c r="AH122" s="29">
        <v>86805.687094650799</v>
      </c>
      <c r="AI122" s="29">
        <v>6177.6072712746191</v>
      </c>
      <c r="AJ122" s="29">
        <v>448627.84259607695</v>
      </c>
      <c r="AK122" s="29">
        <v>58369.83336074181</v>
      </c>
      <c r="AL122" s="29">
        <v>251347.54772703271</v>
      </c>
      <c r="AM122" s="29">
        <v>204929.36951355249</v>
      </c>
      <c r="AN122" s="29">
        <v>300726.2830022308</v>
      </c>
      <c r="AO122" s="29">
        <v>201045.19222614626</v>
      </c>
      <c r="AP122" s="29">
        <v>1762594.8871379078</v>
      </c>
      <c r="AQ122" s="29">
        <v>408302.22170974268</v>
      </c>
      <c r="AR122" s="29">
        <v>78310.647193662298</v>
      </c>
      <c r="AS122" s="29">
        <v>11284.884362425782</v>
      </c>
      <c r="AT122" s="29">
        <v>180591.40642769475</v>
      </c>
      <c r="AU122" s="29">
        <v>104169.77766637874</v>
      </c>
      <c r="AV122" s="29">
        <v>1532.823330351757</v>
      </c>
      <c r="AW122" s="29">
        <v>268.08971746005989</v>
      </c>
      <c r="AX122" s="29">
        <v>1716996.4488611058</v>
      </c>
      <c r="AY122" s="29">
        <v>1020891.9063867868</v>
      </c>
      <c r="AZ122" s="29">
        <v>197052.53090932031</v>
      </c>
      <c r="BA122" s="29">
        <v>18.500628655719431</v>
      </c>
      <c r="BB122" s="29">
        <v>352504.03874312836</v>
      </c>
      <c r="BC122" s="29">
        <v>429251.14119130891</v>
      </c>
      <c r="BD122" s="29">
        <v>1287394.4099086828</v>
      </c>
      <c r="BE122" s="29">
        <v>297815.07535512</v>
      </c>
      <c r="BF122" s="29">
        <v>2637.7080931679229</v>
      </c>
      <c r="BG122" s="29">
        <v>980385.33286962949</v>
      </c>
      <c r="BH122" s="29">
        <v>286311.00047614041</v>
      </c>
      <c r="BI122" s="29">
        <v>7805.3160971280249</v>
      </c>
      <c r="BJ122" s="29">
        <v>209620.29129110638</v>
      </c>
      <c r="BK122" s="29">
        <v>37476.777556687754</v>
      </c>
      <c r="BL122" s="29">
        <v>126999.00437588181</v>
      </c>
      <c r="BM122" s="29">
        <v>99115.627936622317</v>
      </c>
      <c r="BN122" s="29">
        <v>214967.43371708749</v>
      </c>
      <c r="BO122" s="29">
        <v>105079.84737431948</v>
      </c>
      <c r="BP122" s="29">
        <v>137267.99478900572</v>
      </c>
      <c r="BQ122" s="29">
        <v>34625.675440666964</v>
      </c>
      <c r="BR122" s="29">
        <v>139328.17865011649</v>
      </c>
      <c r="BS122" s="29">
        <v>0</v>
      </c>
      <c r="BT122" s="59">
        <f t="shared" si="5"/>
        <v>17931529.51056752</v>
      </c>
      <c r="BU122" s="29">
        <v>30198.060676984562</v>
      </c>
      <c r="BV122" s="29">
        <v>0</v>
      </c>
      <c r="BW122" s="29">
        <v>0</v>
      </c>
      <c r="BX122" s="29">
        <v>0</v>
      </c>
      <c r="BY122" s="29">
        <v>0</v>
      </c>
      <c r="BZ122" s="29">
        <v>368601.14082595898</v>
      </c>
      <c r="CA122" s="29">
        <v>126159.24199721807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182.60102817765846</v>
      </c>
      <c r="CJ122" s="38">
        <f t="shared" si="7"/>
        <v>18456670.555095863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159</v>
      </c>
      <c r="B123" s="29" t="s">
        <v>29</v>
      </c>
      <c r="C123" s="29">
        <v>7970.7827207855953</v>
      </c>
      <c r="D123" s="29">
        <v>1263.1174992796723</v>
      </c>
      <c r="E123" s="29">
        <v>3121.4581716367134</v>
      </c>
      <c r="F123" s="29">
        <v>251142.07621383181</v>
      </c>
      <c r="G123" s="29">
        <v>65820.31457138386</v>
      </c>
      <c r="H123" s="29">
        <v>2265.4850893079656</v>
      </c>
      <c r="I123" s="29">
        <v>9217.095501631482</v>
      </c>
      <c r="J123" s="29">
        <v>4280.8750591257158</v>
      </c>
      <c r="K123" s="29">
        <v>36940.664354758272</v>
      </c>
      <c r="L123" s="29">
        <v>6074.5625053541489</v>
      </c>
      <c r="M123" s="29">
        <v>48240.092019829353</v>
      </c>
      <c r="N123" s="29">
        <v>172401.15676872875</v>
      </c>
      <c r="O123" s="29">
        <v>9210.2641702510209</v>
      </c>
      <c r="P123" s="29">
        <v>23893.186240702344</v>
      </c>
      <c r="Q123" s="29">
        <v>1525.8554012632908</v>
      </c>
      <c r="R123" s="29">
        <v>91697.988090605068</v>
      </c>
      <c r="S123" s="29">
        <v>15977.118283007687</v>
      </c>
      <c r="T123" s="29">
        <v>16160.89114652259</v>
      </c>
      <c r="U123" s="29">
        <v>717733.80983341078</v>
      </c>
      <c r="V123" s="29">
        <v>2914.5971283904455</v>
      </c>
      <c r="W123" s="29">
        <v>873.98860421808433</v>
      </c>
      <c r="X123" s="29">
        <v>59033.533165882043</v>
      </c>
      <c r="Y123" s="29">
        <v>91813.868246311104</v>
      </c>
      <c r="Z123" s="29">
        <v>158542.8587290984</v>
      </c>
      <c r="AA123" s="29">
        <v>56672.97980217119</v>
      </c>
      <c r="AB123" s="29">
        <v>812414.89045074955</v>
      </c>
      <c r="AC123" s="29">
        <v>6939206.3301756531</v>
      </c>
      <c r="AD123" s="29">
        <v>15860.654562016975</v>
      </c>
      <c r="AE123" s="29">
        <v>551390.32612945477</v>
      </c>
      <c r="AF123" s="29">
        <v>80783.628241189828</v>
      </c>
      <c r="AG123" s="29">
        <v>6008.6040420421023</v>
      </c>
      <c r="AH123" s="29">
        <v>16918.969021297646</v>
      </c>
      <c r="AI123" s="29">
        <v>11.244218226851764</v>
      </c>
      <c r="AJ123" s="29">
        <v>448809.62284408556</v>
      </c>
      <c r="AK123" s="29">
        <v>173635.91861491307</v>
      </c>
      <c r="AL123" s="29">
        <v>30261.311600412308</v>
      </c>
      <c r="AM123" s="29">
        <v>43391.481570812386</v>
      </c>
      <c r="AN123" s="29">
        <v>130924.95880391926</v>
      </c>
      <c r="AO123" s="29">
        <v>287956.54106206255</v>
      </c>
      <c r="AP123" s="29">
        <v>524288.01796699723</v>
      </c>
      <c r="AQ123" s="29">
        <v>11247.339183920461</v>
      </c>
      <c r="AR123" s="29">
        <v>4190.4914947142888</v>
      </c>
      <c r="AS123" s="29">
        <v>918.05718707541814</v>
      </c>
      <c r="AT123" s="29">
        <v>39036.021296822626</v>
      </c>
      <c r="AU123" s="29">
        <v>6472.7396925162529</v>
      </c>
      <c r="AV123" s="29">
        <v>12.376705307764187</v>
      </c>
      <c r="AW123" s="29">
        <v>3.3453282238355819</v>
      </c>
      <c r="AX123" s="29">
        <v>458364.30474045337</v>
      </c>
      <c r="AY123" s="29">
        <v>869022.35998784821</v>
      </c>
      <c r="AZ123" s="29">
        <v>17691.47480209744</v>
      </c>
      <c r="BA123" s="29">
        <v>1.4611004607813156E-2</v>
      </c>
      <c r="BB123" s="29">
        <v>2079.5196316423667</v>
      </c>
      <c r="BC123" s="29">
        <v>306967.53730556148</v>
      </c>
      <c r="BD123" s="29">
        <v>298302.76075729576</v>
      </c>
      <c r="BE123" s="29">
        <v>12483.185018806607</v>
      </c>
      <c r="BF123" s="29">
        <v>7.3532553433565058</v>
      </c>
      <c r="BG123" s="29">
        <v>196980.16602565837</v>
      </c>
      <c r="BH123" s="29">
        <v>270234.91368259327</v>
      </c>
      <c r="BI123" s="29">
        <v>516.71976790600706</v>
      </c>
      <c r="BJ123" s="29">
        <v>158644.23184065355</v>
      </c>
      <c r="BK123" s="29">
        <v>2156.3148682031974</v>
      </c>
      <c r="BL123" s="29">
        <v>76703.651548191381</v>
      </c>
      <c r="BM123" s="29">
        <v>15918.283089434803</v>
      </c>
      <c r="BN123" s="29">
        <v>32113.243735219352</v>
      </c>
      <c r="BO123" s="29">
        <v>28953.960827240335</v>
      </c>
      <c r="BP123" s="29">
        <v>32585.999518790428</v>
      </c>
      <c r="BQ123" s="29">
        <v>1125.9323783733792</v>
      </c>
      <c r="BR123" s="29">
        <v>5589.661710808874</v>
      </c>
      <c r="BS123" s="29">
        <v>0</v>
      </c>
      <c r="BT123" s="59">
        <f t="shared" si="5"/>
        <v>14764973.078613026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21026.595571885449</v>
      </c>
      <c r="CE123" s="29">
        <v>0</v>
      </c>
      <c r="CF123" s="29">
        <v>0</v>
      </c>
      <c r="CG123" s="29">
        <v>0</v>
      </c>
      <c r="CH123" s="29">
        <v>0</v>
      </c>
      <c r="CI123" s="29">
        <v>87126.995165746193</v>
      </c>
      <c r="CJ123" s="38">
        <f t="shared" si="7"/>
        <v>14873126.669350658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160</v>
      </c>
      <c r="B124" s="29" t="s">
        <v>30</v>
      </c>
      <c r="C124" s="29">
        <v>8220.4708742502698</v>
      </c>
      <c r="D124" s="29">
        <v>26.720015560734339</v>
      </c>
      <c r="E124" s="29">
        <v>0</v>
      </c>
      <c r="F124" s="29">
        <v>3277.2679955144163</v>
      </c>
      <c r="G124" s="29">
        <v>43804.270727354735</v>
      </c>
      <c r="H124" s="29">
        <v>729.57259878874629</v>
      </c>
      <c r="I124" s="29">
        <v>248.03144879203398</v>
      </c>
      <c r="J124" s="29">
        <v>6439.8141850887232</v>
      </c>
      <c r="K124" s="29">
        <v>67445.094929666186</v>
      </c>
      <c r="L124" s="29">
        <v>47.631332086526434</v>
      </c>
      <c r="M124" s="29">
        <v>49253.701726985804</v>
      </c>
      <c r="N124" s="29">
        <v>792544.995461507</v>
      </c>
      <c r="O124" s="29">
        <v>24528.683849802375</v>
      </c>
      <c r="P124" s="29">
        <v>18909.92927330274</v>
      </c>
      <c r="Q124" s="29">
        <v>24456.65598176909</v>
      </c>
      <c r="R124" s="29">
        <v>57868.292830756902</v>
      </c>
      <c r="S124" s="29">
        <v>33918.445839786524</v>
      </c>
      <c r="T124" s="29">
        <v>69006.763665210412</v>
      </c>
      <c r="U124" s="29">
        <v>149054.41202108728</v>
      </c>
      <c r="V124" s="29">
        <v>658.12560065895673</v>
      </c>
      <c r="W124" s="29">
        <v>1902.3489339435864</v>
      </c>
      <c r="X124" s="29">
        <v>782230.48858516011</v>
      </c>
      <c r="Y124" s="29">
        <v>7688.6844776013058</v>
      </c>
      <c r="Z124" s="29">
        <v>1780.9471241132933</v>
      </c>
      <c r="AA124" s="29">
        <v>49.954811700503321</v>
      </c>
      <c r="AB124" s="29">
        <v>5.808699034942248</v>
      </c>
      <c r="AC124" s="29">
        <v>569.25250542434026</v>
      </c>
      <c r="AD124" s="29">
        <v>6270.7810431719035</v>
      </c>
      <c r="AE124" s="29">
        <v>360292.10895103833</v>
      </c>
      <c r="AF124" s="29">
        <v>55369.971375828238</v>
      </c>
      <c r="AG124" s="29">
        <v>343.87498286858107</v>
      </c>
      <c r="AH124" s="29">
        <v>10.455658262896046</v>
      </c>
      <c r="AI124" s="29">
        <v>0</v>
      </c>
      <c r="AJ124" s="29">
        <v>1029.5919039435134</v>
      </c>
      <c r="AK124" s="29">
        <v>322.96366634278894</v>
      </c>
      <c r="AL124" s="29">
        <v>68021.898743835947</v>
      </c>
      <c r="AM124" s="29">
        <v>25471.435703173505</v>
      </c>
      <c r="AN124" s="29">
        <v>491042.43900816736</v>
      </c>
      <c r="AO124" s="29">
        <v>250486.78587410407</v>
      </c>
      <c r="AP124" s="29">
        <v>75283.353407417249</v>
      </c>
      <c r="AQ124" s="29">
        <v>29028.392557220388</v>
      </c>
      <c r="AR124" s="29">
        <v>18.587836911815192</v>
      </c>
      <c r="AS124" s="29">
        <v>6.9704388419306973</v>
      </c>
      <c r="AT124" s="29">
        <v>2638.3111016707689</v>
      </c>
      <c r="AU124" s="29">
        <v>46819.275961441512</v>
      </c>
      <c r="AV124" s="29">
        <v>14.812182539102734</v>
      </c>
      <c r="AW124" s="29">
        <v>0</v>
      </c>
      <c r="AX124" s="29">
        <v>76985.883094558827</v>
      </c>
      <c r="AY124" s="29">
        <v>15565.280368982994</v>
      </c>
      <c r="AZ124" s="29">
        <v>6391808.2735338742</v>
      </c>
      <c r="BA124" s="29">
        <v>0</v>
      </c>
      <c r="BB124" s="29">
        <v>1998.4829029718803</v>
      </c>
      <c r="BC124" s="29">
        <v>4531.6565521101948</v>
      </c>
      <c r="BD124" s="29">
        <v>44132.752657780715</v>
      </c>
      <c r="BE124" s="29">
        <v>1176.8424244792993</v>
      </c>
      <c r="BF124" s="29">
        <v>0</v>
      </c>
      <c r="BG124" s="29">
        <v>31795.075907563387</v>
      </c>
      <c r="BH124" s="29">
        <v>931657.73310613388</v>
      </c>
      <c r="BI124" s="29">
        <v>157.99661375042911</v>
      </c>
      <c r="BJ124" s="29">
        <v>594070.38628057821</v>
      </c>
      <c r="BK124" s="29">
        <v>0</v>
      </c>
      <c r="BL124" s="29">
        <v>777670.06567008747</v>
      </c>
      <c r="BM124" s="29">
        <v>26799.659654167837</v>
      </c>
      <c r="BN124" s="29">
        <v>159620.43556564723</v>
      </c>
      <c r="BO124" s="29">
        <v>14334.41704347873</v>
      </c>
      <c r="BP124" s="29">
        <v>138937.270003079</v>
      </c>
      <c r="BQ124" s="29">
        <v>117.33572050583341</v>
      </c>
      <c r="BR124" s="29">
        <v>1723.7314386191122</v>
      </c>
      <c r="BS124" s="29">
        <v>0</v>
      </c>
      <c r="BT124" s="59">
        <f t="shared" si="5"/>
        <v>12770221.654430097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17235259.161999498</v>
      </c>
      <c r="CG124" s="29">
        <v>0</v>
      </c>
      <c r="CH124" s="29">
        <v>0</v>
      </c>
      <c r="CI124" s="29">
        <v>578.92065559234391</v>
      </c>
      <c r="CJ124" s="38">
        <f t="shared" si="7"/>
        <v>30006059.737085186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162</v>
      </c>
      <c r="B126" s="29" t="s">
        <v>32</v>
      </c>
      <c r="C126" s="29">
        <v>10677.944398328666</v>
      </c>
      <c r="D126" s="29">
        <v>597.7607682710892</v>
      </c>
      <c r="E126" s="29">
        <v>164.43421685269533</v>
      </c>
      <c r="F126" s="29">
        <v>6692.6043053084641</v>
      </c>
      <c r="G126" s="29">
        <v>971581.89583254443</v>
      </c>
      <c r="H126" s="29">
        <v>40444.37361467717</v>
      </c>
      <c r="I126" s="29">
        <v>48182.683813442549</v>
      </c>
      <c r="J126" s="29">
        <v>960.91598845554961</v>
      </c>
      <c r="K126" s="29">
        <v>16568.018450249936</v>
      </c>
      <c r="L126" s="29">
        <v>31378.757312498336</v>
      </c>
      <c r="M126" s="29">
        <v>91278.700532956063</v>
      </c>
      <c r="N126" s="29">
        <v>37380370.483514883</v>
      </c>
      <c r="O126" s="29">
        <v>68055.051961249497</v>
      </c>
      <c r="P126" s="29">
        <v>23003.161010950669</v>
      </c>
      <c r="Q126" s="29">
        <v>2246.9615883852734</v>
      </c>
      <c r="R126" s="29">
        <v>21267.840001137261</v>
      </c>
      <c r="S126" s="29">
        <v>72428.819968828888</v>
      </c>
      <c r="T126" s="29">
        <v>20927.176044771455</v>
      </c>
      <c r="U126" s="29">
        <v>223701.33593913293</v>
      </c>
      <c r="V126" s="29">
        <v>7894.6377547686934</v>
      </c>
      <c r="W126" s="29">
        <v>686.70510868082772</v>
      </c>
      <c r="X126" s="29">
        <v>517045.6678082585</v>
      </c>
      <c r="Y126" s="29">
        <v>55629.508346107083</v>
      </c>
      <c r="Z126" s="29">
        <v>90903.989902625282</v>
      </c>
      <c r="AA126" s="29">
        <v>11732.511534393243</v>
      </c>
      <c r="AB126" s="29">
        <v>155078.77287029114</v>
      </c>
      <c r="AC126" s="29">
        <v>21024.835495356929</v>
      </c>
      <c r="AD126" s="29">
        <v>282026.08354728587</v>
      </c>
      <c r="AE126" s="29">
        <v>2904905.9973921324</v>
      </c>
      <c r="AF126" s="29">
        <v>1325143.368734451</v>
      </c>
      <c r="AG126" s="29">
        <v>99256.451417741628</v>
      </c>
      <c r="AH126" s="29">
        <v>43763.314311670663</v>
      </c>
      <c r="AI126" s="29">
        <v>9506.5869585436376</v>
      </c>
      <c r="AJ126" s="29">
        <v>269298.16590221587</v>
      </c>
      <c r="AK126" s="29">
        <v>62194.517568496492</v>
      </c>
      <c r="AL126" s="29">
        <v>277358.20033301797</v>
      </c>
      <c r="AM126" s="29">
        <v>151391.57606806076</v>
      </c>
      <c r="AN126" s="29">
        <v>151523.82005097964</v>
      </c>
      <c r="AO126" s="29">
        <v>111202.60949925131</v>
      </c>
      <c r="AP126" s="29">
        <v>311236.44133716269</v>
      </c>
      <c r="AQ126" s="29">
        <v>621158.51203880296</v>
      </c>
      <c r="AR126" s="29">
        <v>205795.98805110063</v>
      </c>
      <c r="AS126" s="29">
        <v>8655.6021268490404</v>
      </c>
      <c r="AT126" s="29">
        <v>115765.41747819816</v>
      </c>
      <c r="AU126" s="29">
        <v>7786.3400436693773</v>
      </c>
      <c r="AV126" s="29">
        <v>14.052458575877512</v>
      </c>
      <c r="AW126" s="29">
        <v>6.1910734567044186</v>
      </c>
      <c r="AX126" s="29">
        <v>415251.47924145369</v>
      </c>
      <c r="AY126" s="29">
        <v>337896.36219667149</v>
      </c>
      <c r="AZ126" s="29">
        <v>13236.690384500778</v>
      </c>
      <c r="BA126" s="29">
        <v>14.42929021015893</v>
      </c>
      <c r="BB126" s="29">
        <v>315710.83668578224</v>
      </c>
      <c r="BC126" s="29">
        <v>95118.14758586153</v>
      </c>
      <c r="BD126" s="29">
        <v>236994.1302314942</v>
      </c>
      <c r="BE126" s="29">
        <v>85494.83710222946</v>
      </c>
      <c r="BF126" s="29">
        <v>7016.5972634056052</v>
      </c>
      <c r="BG126" s="29">
        <v>203638.30916513054</v>
      </c>
      <c r="BH126" s="29">
        <v>49870.576398156198</v>
      </c>
      <c r="BI126" s="29">
        <v>4346.3796507470497</v>
      </c>
      <c r="BJ126" s="29">
        <v>28822.790567546403</v>
      </c>
      <c r="BK126" s="29">
        <v>52051.803592712793</v>
      </c>
      <c r="BL126" s="29">
        <v>19516.908825797393</v>
      </c>
      <c r="BM126" s="29">
        <v>33934.912745316688</v>
      </c>
      <c r="BN126" s="29">
        <v>157636.05598392407</v>
      </c>
      <c r="BO126" s="29">
        <v>89950.582512063964</v>
      </c>
      <c r="BP126" s="29">
        <v>62690.687541126616</v>
      </c>
      <c r="BQ126" s="29">
        <v>30399.562083929541</v>
      </c>
      <c r="BR126" s="29">
        <v>106317.20461858303</v>
      </c>
      <c r="BS126" s="29">
        <v>0</v>
      </c>
      <c r="BT126" s="59">
        <f t="shared" si="5"/>
        <v>49194424.068141706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0.84267763682465313</v>
      </c>
      <c r="CJ126" s="38">
        <f t="shared" si="7"/>
        <v>49194424.910819344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163</v>
      </c>
      <c r="B127" s="29" t="s">
        <v>164</v>
      </c>
      <c r="C127" s="29">
        <v>3404.7869345940326</v>
      </c>
      <c r="D127" s="29">
        <v>110.64172148202374</v>
      </c>
      <c r="E127" s="29">
        <v>36.43149842985359</v>
      </c>
      <c r="F127" s="29">
        <v>23.800436245622361</v>
      </c>
      <c r="G127" s="29">
        <v>7852.6356289869409</v>
      </c>
      <c r="H127" s="29">
        <v>334.91567738706885</v>
      </c>
      <c r="I127" s="29">
        <v>1050.4790507874079</v>
      </c>
      <c r="J127" s="29">
        <v>60.686159614924691</v>
      </c>
      <c r="K127" s="29">
        <v>875.72564344722969</v>
      </c>
      <c r="L127" s="29">
        <v>3787.654359055839</v>
      </c>
      <c r="M127" s="29">
        <v>5057.3211041153772</v>
      </c>
      <c r="N127" s="29">
        <v>26149.576608621657</v>
      </c>
      <c r="O127" s="29">
        <v>353.12319609122784</v>
      </c>
      <c r="P127" s="29">
        <v>523.48944047896634</v>
      </c>
      <c r="Q127" s="29">
        <v>113.98794308534045</v>
      </c>
      <c r="R127" s="29">
        <v>944.06912594557059</v>
      </c>
      <c r="S127" s="29">
        <v>2292.211289011746</v>
      </c>
      <c r="T127" s="29">
        <v>819.09036041789295</v>
      </c>
      <c r="U127" s="29">
        <v>6243.2427037310827</v>
      </c>
      <c r="V127" s="29">
        <v>276.44014132632861</v>
      </c>
      <c r="W127" s="29">
        <v>81.360062245102597</v>
      </c>
      <c r="X127" s="29">
        <v>5228.4753020943463</v>
      </c>
      <c r="Y127" s="29">
        <v>2120.8712107890024</v>
      </c>
      <c r="Z127" s="29">
        <v>9440.4665307380565</v>
      </c>
      <c r="AA127" s="29">
        <v>1375.0652042969925</v>
      </c>
      <c r="AB127" s="29">
        <v>8262.8567770475674</v>
      </c>
      <c r="AC127" s="29">
        <v>6941.7774655067196</v>
      </c>
      <c r="AD127" s="29">
        <v>2738.096814518658</v>
      </c>
      <c r="AE127" s="29">
        <v>132360.42537909801</v>
      </c>
      <c r="AF127" s="29">
        <v>28472.726818699146</v>
      </c>
      <c r="AG127" s="29">
        <v>7628.4428835107374</v>
      </c>
      <c r="AH127" s="29">
        <v>1824.5102311121821</v>
      </c>
      <c r="AI127" s="29">
        <v>16.279778174481358</v>
      </c>
      <c r="AJ127" s="29">
        <v>12984.578435589097</v>
      </c>
      <c r="AK127" s="29">
        <v>6645.3778495000961</v>
      </c>
      <c r="AL127" s="29">
        <v>18443.282569524621</v>
      </c>
      <c r="AM127" s="29">
        <v>22112.451849558074</v>
      </c>
      <c r="AN127" s="29">
        <v>51668.304222258172</v>
      </c>
      <c r="AO127" s="29">
        <v>12656.783349078996</v>
      </c>
      <c r="AP127" s="29">
        <v>129476.55693171696</v>
      </c>
      <c r="AQ127" s="29">
        <v>33687.047957997813</v>
      </c>
      <c r="AR127" s="29">
        <v>770.78957040803436</v>
      </c>
      <c r="AS127" s="29">
        <v>480.610926815244</v>
      </c>
      <c r="AT127" s="29">
        <v>8905.1274265484426</v>
      </c>
      <c r="AU127" s="29">
        <v>575.63722942863956</v>
      </c>
      <c r="AV127" s="29">
        <v>1.5516358523592177</v>
      </c>
      <c r="AW127" s="29">
        <v>2.2434025273297102</v>
      </c>
      <c r="AX127" s="29">
        <v>116729.12922481436</v>
      </c>
      <c r="AY127" s="29">
        <v>91808.717458443527</v>
      </c>
      <c r="AZ127" s="29">
        <v>61828.382354290217</v>
      </c>
      <c r="BA127" s="29">
        <v>19.94154499497586</v>
      </c>
      <c r="BB127" s="29">
        <v>6693.4331094590316</v>
      </c>
      <c r="BC127" s="29">
        <v>34439.143123886963</v>
      </c>
      <c r="BD127" s="29">
        <v>46743.576137052893</v>
      </c>
      <c r="BE127" s="29">
        <v>22105.424446074259</v>
      </c>
      <c r="BF127" s="29">
        <v>466.81690501763586</v>
      </c>
      <c r="BG127" s="29">
        <v>74918.589784618001</v>
      </c>
      <c r="BH127" s="29">
        <v>36293.58542480172</v>
      </c>
      <c r="BI127" s="29">
        <v>487.98444043584817</v>
      </c>
      <c r="BJ127" s="29">
        <v>46436.223384941353</v>
      </c>
      <c r="BK127" s="29">
        <v>2566.6190925131814</v>
      </c>
      <c r="BL127" s="29">
        <v>15587.320427698807</v>
      </c>
      <c r="BM127" s="29">
        <v>64971.199043540735</v>
      </c>
      <c r="BN127" s="29">
        <v>26423.511673740984</v>
      </c>
      <c r="BO127" s="29">
        <v>23327.450721377136</v>
      </c>
      <c r="BP127" s="29">
        <v>6419.8666552846571</v>
      </c>
      <c r="BQ127" s="29">
        <v>1169.1987848374506</v>
      </c>
      <c r="BR127" s="29">
        <v>493.11910583812971</v>
      </c>
      <c r="BS127" s="29">
        <v>0</v>
      </c>
      <c r="BT127" s="59">
        <f t="shared" si="5"/>
        <v>1245141.2396811529</v>
      </c>
      <c r="BU127" s="29">
        <v>70160.355298902286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-1609.2635647260133</v>
      </c>
      <c r="CI127" s="29">
        <v>2.6536146981432487</v>
      </c>
      <c r="CJ127" s="38">
        <f t="shared" si="7"/>
        <v>1313694.9850300273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165</v>
      </c>
      <c r="B128" s="29" t="s">
        <v>33</v>
      </c>
      <c r="C128" s="29">
        <v>4725.016616248834</v>
      </c>
      <c r="D128" s="29">
        <v>692.81525830928513</v>
      </c>
      <c r="E128" s="29">
        <v>300.70647581602123</v>
      </c>
      <c r="F128" s="29">
        <v>3500.7154458577293</v>
      </c>
      <c r="G128" s="29">
        <v>13488.937170783083</v>
      </c>
      <c r="H128" s="29">
        <v>1829.1907397859402</v>
      </c>
      <c r="I128" s="29">
        <v>1779.3028034324861</v>
      </c>
      <c r="J128" s="29">
        <v>947.00338025881786</v>
      </c>
      <c r="K128" s="29">
        <v>8862.3891012365893</v>
      </c>
      <c r="L128" s="29">
        <v>1250.7805868723824</v>
      </c>
      <c r="M128" s="29">
        <v>10027.270876747323</v>
      </c>
      <c r="N128" s="29">
        <v>103575.77038576877</v>
      </c>
      <c r="O128" s="29">
        <v>5023.5242797511455</v>
      </c>
      <c r="P128" s="29">
        <v>6140.3864801950622</v>
      </c>
      <c r="Q128" s="29">
        <v>3196.4998717396666</v>
      </c>
      <c r="R128" s="29">
        <v>9602.405965726779</v>
      </c>
      <c r="S128" s="29">
        <v>9387.7731095029867</v>
      </c>
      <c r="T128" s="29">
        <v>9897.7213759539209</v>
      </c>
      <c r="U128" s="29">
        <v>41002.06763837528</v>
      </c>
      <c r="V128" s="29">
        <v>618.39446115201918</v>
      </c>
      <c r="W128" s="29">
        <v>343.26520568364043</v>
      </c>
      <c r="X128" s="29">
        <v>96904.286237895038</v>
      </c>
      <c r="Y128" s="29">
        <v>17227.188691650987</v>
      </c>
      <c r="Z128" s="29">
        <v>3395.9115952993293</v>
      </c>
      <c r="AA128" s="29">
        <v>3702.8139283742198</v>
      </c>
      <c r="AB128" s="29">
        <v>33428.83515403534</v>
      </c>
      <c r="AC128" s="29">
        <v>105067.60233787936</v>
      </c>
      <c r="AD128" s="29">
        <v>8547.0463200830782</v>
      </c>
      <c r="AE128" s="29">
        <v>183758.75326633145</v>
      </c>
      <c r="AF128" s="29">
        <v>73032.230183034073</v>
      </c>
      <c r="AG128" s="29">
        <v>4600.1375805390835</v>
      </c>
      <c r="AH128" s="29">
        <v>2247.0053342890324</v>
      </c>
      <c r="AI128" s="29">
        <v>837.51421237349075</v>
      </c>
      <c r="AJ128" s="29">
        <v>98970.764703565306</v>
      </c>
      <c r="AK128" s="29">
        <v>7470.4229920779781</v>
      </c>
      <c r="AL128" s="29">
        <v>28486.293303938593</v>
      </c>
      <c r="AM128" s="29">
        <v>22972.643241694816</v>
      </c>
      <c r="AN128" s="29">
        <v>83263.054872568697</v>
      </c>
      <c r="AO128" s="29">
        <v>45750.40890634356</v>
      </c>
      <c r="AP128" s="29">
        <v>125833.50008248999</v>
      </c>
      <c r="AQ128" s="29">
        <v>28828.047223332247</v>
      </c>
      <c r="AR128" s="29">
        <v>3516.0750555553482</v>
      </c>
      <c r="AS128" s="29">
        <v>545.67624739636733</v>
      </c>
      <c r="AT128" s="29">
        <v>14335.669301947562</v>
      </c>
      <c r="AU128" s="29">
        <v>9091.7004469205203</v>
      </c>
      <c r="AV128" s="29">
        <v>18.299917594461686</v>
      </c>
      <c r="AW128" s="29">
        <v>137.35755818589752</v>
      </c>
      <c r="AX128" s="29">
        <v>65229.170380572432</v>
      </c>
      <c r="AY128" s="29">
        <v>52365.210417757742</v>
      </c>
      <c r="AZ128" s="29">
        <v>16263.228672061112</v>
      </c>
      <c r="BA128" s="29">
        <v>2.7787170265186951</v>
      </c>
      <c r="BB128" s="29">
        <v>8513.364923623154</v>
      </c>
      <c r="BC128" s="29">
        <v>24074.126896439579</v>
      </c>
      <c r="BD128" s="29">
        <v>65267.386689564919</v>
      </c>
      <c r="BE128" s="29">
        <v>20036.766444047407</v>
      </c>
      <c r="BF128" s="29">
        <v>541.02999499645011</v>
      </c>
      <c r="BG128" s="29">
        <v>55742.265678574273</v>
      </c>
      <c r="BH128" s="29">
        <v>18812.32988735865</v>
      </c>
      <c r="BI128" s="29">
        <v>1879.0333924211734</v>
      </c>
      <c r="BJ128" s="29">
        <v>25609.706483321985</v>
      </c>
      <c r="BK128" s="29">
        <v>2086.7521474195883</v>
      </c>
      <c r="BL128" s="29">
        <v>22469.092788049635</v>
      </c>
      <c r="BM128" s="29">
        <v>17138.300815691182</v>
      </c>
      <c r="BN128" s="29">
        <v>30221.169170244782</v>
      </c>
      <c r="BO128" s="29">
        <v>12080.0025563866</v>
      </c>
      <c r="BP128" s="29">
        <v>8982.2234778839629</v>
      </c>
      <c r="BQ128" s="29">
        <v>3914.7576665555462</v>
      </c>
      <c r="BR128" s="29">
        <v>11893.509002649782</v>
      </c>
      <c r="BS128" s="29">
        <v>0</v>
      </c>
      <c r="BT128" s="59">
        <f t="shared" si="5"/>
        <v>1701283.3821272405</v>
      </c>
      <c r="BU128" s="29">
        <v>48778.658760767998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44.97803901547973</v>
      </c>
      <c r="CE128" s="29">
        <v>0</v>
      </c>
      <c r="CF128" s="29">
        <v>361.40387324756034</v>
      </c>
      <c r="CG128" s="29">
        <v>0</v>
      </c>
      <c r="CH128" s="29">
        <v>-897.4609502321041</v>
      </c>
      <c r="CI128" s="29">
        <v>70.034885361181693</v>
      </c>
      <c r="CJ128" s="38">
        <f t="shared" si="7"/>
        <v>1749640.9967354005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166</v>
      </c>
      <c r="B129" s="29" t="s">
        <v>34</v>
      </c>
      <c r="C129" s="29">
        <v>1417.4159759362619</v>
      </c>
      <c r="D129" s="29">
        <v>10.636237280574946</v>
      </c>
      <c r="E129" s="29">
        <v>10.646341405137902</v>
      </c>
      <c r="F129" s="29">
        <v>386.13701577025785</v>
      </c>
      <c r="G129" s="29">
        <v>12063.231148874982</v>
      </c>
      <c r="H129" s="29">
        <v>249.67314878266185</v>
      </c>
      <c r="I129" s="29">
        <v>912.98033099168913</v>
      </c>
      <c r="J129" s="29">
        <v>68.031627941950717</v>
      </c>
      <c r="K129" s="29">
        <v>524.59534972130018</v>
      </c>
      <c r="L129" s="29">
        <v>8197.9581420433278</v>
      </c>
      <c r="M129" s="29">
        <v>4739.6738547620007</v>
      </c>
      <c r="N129" s="29">
        <v>19564.708549060651</v>
      </c>
      <c r="O129" s="29">
        <v>585.34906263196501</v>
      </c>
      <c r="P129" s="29">
        <v>1120.0184225893522</v>
      </c>
      <c r="Q129" s="29">
        <v>69.589759374182179</v>
      </c>
      <c r="R129" s="29">
        <v>1593.9281852268073</v>
      </c>
      <c r="S129" s="29">
        <v>4239.5719612673229</v>
      </c>
      <c r="T129" s="29">
        <v>927.29698118865997</v>
      </c>
      <c r="U129" s="29">
        <v>7643.9706732278337</v>
      </c>
      <c r="V129" s="29">
        <v>397.21279786359463</v>
      </c>
      <c r="W129" s="29">
        <v>87.32121466436854</v>
      </c>
      <c r="X129" s="29">
        <v>5189.9004602553723</v>
      </c>
      <c r="Y129" s="29">
        <v>4455.5132815915067</v>
      </c>
      <c r="Z129" s="29">
        <v>18201.120244463236</v>
      </c>
      <c r="AA129" s="29">
        <v>1733.7390583986528</v>
      </c>
      <c r="AB129" s="29">
        <v>26953.408736031859</v>
      </c>
      <c r="AC129" s="29">
        <v>5285.356422550416</v>
      </c>
      <c r="AD129" s="29">
        <v>5279.3572959096009</v>
      </c>
      <c r="AE129" s="29">
        <v>256268.16647056362</v>
      </c>
      <c r="AF129" s="29">
        <v>54427.514567644364</v>
      </c>
      <c r="AG129" s="29">
        <v>4749.3153781824985</v>
      </c>
      <c r="AH129" s="29">
        <v>2477.1655762213495</v>
      </c>
      <c r="AI129" s="29">
        <v>21.854801479222584</v>
      </c>
      <c r="AJ129" s="29">
        <v>23725.160650488444</v>
      </c>
      <c r="AK129" s="29">
        <v>5014.6000045149967</v>
      </c>
      <c r="AL129" s="29">
        <v>7753.7380034456664</v>
      </c>
      <c r="AM129" s="29">
        <v>30926.503543926759</v>
      </c>
      <c r="AN129" s="29">
        <v>11512.104450367104</v>
      </c>
      <c r="AO129" s="29">
        <v>9568.9869107435206</v>
      </c>
      <c r="AP129" s="29">
        <v>153667.12332714762</v>
      </c>
      <c r="AQ129" s="29">
        <v>14942.263873658738</v>
      </c>
      <c r="AR129" s="29">
        <v>2988.8906613688418</v>
      </c>
      <c r="AS129" s="29">
        <v>2281.5716977762559</v>
      </c>
      <c r="AT129" s="29">
        <v>25812.093875678998</v>
      </c>
      <c r="AU129" s="29">
        <v>1903.2332578649819</v>
      </c>
      <c r="AV129" s="29">
        <v>14.105035322140104</v>
      </c>
      <c r="AW129" s="29">
        <v>1.3943154726801135</v>
      </c>
      <c r="AX129" s="29">
        <v>106053.09105128121</v>
      </c>
      <c r="AY129" s="29">
        <v>79160.749675332845</v>
      </c>
      <c r="AZ129" s="29">
        <v>1609.7135576212163</v>
      </c>
      <c r="BA129" s="29">
        <v>14.191362811766284</v>
      </c>
      <c r="BB129" s="29">
        <v>13231.334345751053</v>
      </c>
      <c r="BC129" s="29">
        <v>33369.674664263221</v>
      </c>
      <c r="BD129" s="29">
        <v>88108.750988782966</v>
      </c>
      <c r="BE129" s="29">
        <v>31430.240787584746</v>
      </c>
      <c r="BF129" s="29">
        <v>124.14243688816403</v>
      </c>
      <c r="BG129" s="29">
        <v>59726.115848797432</v>
      </c>
      <c r="BH129" s="29">
        <v>31109.55143291429</v>
      </c>
      <c r="BI129" s="29">
        <v>1021.4888263936957</v>
      </c>
      <c r="BJ129" s="29">
        <v>10678.709797699888</v>
      </c>
      <c r="BK129" s="29">
        <v>2749.8299001522955</v>
      </c>
      <c r="BL129" s="29">
        <v>181241.71993672004</v>
      </c>
      <c r="BM129" s="29">
        <v>43498.569577293849</v>
      </c>
      <c r="BN129" s="29">
        <v>9084.7526357947663</v>
      </c>
      <c r="BO129" s="29">
        <v>6908.0121336530283</v>
      </c>
      <c r="BP129" s="29">
        <v>10821.20401468503</v>
      </c>
      <c r="BQ129" s="29">
        <v>2117.6966923285227</v>
      </c>
      <c r="BR129" s="29">
        <v>7871.9431491078149</v>
      </c>
      <c r="BS129" s="29">
        <v>0</v>
      </c>
      <c r="BT129" s="59">
        <f t="shared" si="5"/>
        <v>1459895.6114975307</v>
      </c>
      <c r="BU129" s="29">
        <v>7796.5909743811899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1.6035154569659487</v>
      </c>
      <c r="CJ129" s="38">
        <f t="shared" si="7"/>
        <v>1467693.8059873688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168</v>
      </c>
      <c r="B131" s="29" t="s">
        <v>169</v>
      </c>
      <c r="C131" s="29">
        <v>16522.054672429851</v>
      </c>
      <c r="D131" s="29">
        <v>190.76548296131858</v>
      </c>
      <c r="E131" s="29">
        <v>564.00289750719571</v>
      </c>
      <c r="F131" s="29">
        <v>721.6109105312164</v>
      </c>
      <c r="G131" s="29">
        <v>191570.70146548946</v>
      </c>
      <c r="H131" s="29">
        <v>10836.909351050001</v>
      </c>
      <c r="I131" s="29">
        <v>14379.957726897799</v>
      </c>
      <c r="J131" s="29">
        <v>783.94104388714914</v>
      </c>
      <c r="K131" s="29">
        <v>6608.1863082672971</v>
      </c>
      <c r="L131" s="29">
        <v>25291.863624442642</v>
      </c>
      <c r="M131" s="29">
        <v>59884.570000202031</v>
      </c>
      <c r="N131" s="29">
        <v>191503.27778511791</v>
      </c>
      <c r="O131" s="29">
        <v>6636.8049789896722</v>
      </c>
      <c r="P131" s="29">
        <v>7399.2494298198108</v>
      </c>
      <c r="Q131" s="29">
        <v>481.82267903767195</v>
      </c>
      <c r="R131" s="29">
        <v>11370.541747324969</v>
      </c>
      <c r="S131" s="29">
        <v>35499.622568839266</v>
      </c>
      <c r="T131" s="29">
        <v>9291.6755765143571</v>
      </c>
      <c r="U131" s="29">
        <v>98325.482789920206</v>
      </c>
      <c r="V131" s="29">
        <v>3937.3910415524242</v>
      </c>
      <c r="W131" s="29">
        <v>1144.8448392249302</v>
      </c>
      <c r="X131" s="29">
        <v>42941.866292990635</v>
      </c>
      <c r="Y131" s="29">
        <v>53022.617936160008</v>
      </c>
      <c r="Z131" s="29">
        <v>62454.896082354011</v>
      </c>
      <c r="AA131" s="29">
        <v>23003.053459940205</v>
      </c>
      <c r="AB131" s="29">
        <v>169245.01299948344</v>
      </c>
      <c r="AC131" s="29">
        <v>87919.491938536637</v>
      </c>
      <c r="AD131" s="29">
        <v>83799.764429254996</v>
      </c>
      <c r="AE131" s="29">
        <v>2129910.133692991</v>
      </c>
      <c r="AF131" s="29">
        <v>516328.03199127666</v>
      </c>
      <c r="AG131" s="29">
        <v>68697.334165383334</v>
      </c>
      <c r="AH131" s="29">
        <v>21777.995555932925</v>
      </c>
      <c r="AI131" s="29">
        <v>331.71651970581559</v>
      </c>
      <c r="AJ131" s="29">
        <v>293063.59136235109</v>
      </c>
      <c r="AK131" s="29">
        <v>76097.051759903843</v>
      </c>
      <c r="AL131" s="29">
        <v>254295.47330029035</v>
      </c>
      <c r="AM131" s="29">
        <v>141237.4155443777</v>
      </c>
      <c r="AN131" s="29">
        <v>428226.38669079484</v>
      </c>
      <c r="AO131" s="29">
        <v>157171.93587481717</v>
      </c>
      <c r="AP131" s="29">
        <v>867917.56593360822</v>
      </c>
      <c r="AQ131" s="29">
        <v>473511.51254281506</v>
      </c>
      <c r="AR131" s="29">
        <v>32477.777879977973</v>
      </c>
      <c r="AS131" s="29">
        <v>8630.3318747312478</v>
      </c>
      <c r="AT131" s="29">
        <v>212182.96372183776</v>
      </c>
      <c r="AU131" s="29">
        <v>30431.040373544176</v>
      </c>
      <c r="AV131" s="29">
        <v>14.843259784143006</v>
      </c>
      <c r="AW131" s="29">
        <v>10.937461328076139</v>
      </c>
      <c r="AX131" s="29">
        <v>944001.8864367347</v>
      </c>
      <c r="AY131" s="29">
        <v>697461.79909359617</v>
      </c>
      <c r="AZ131" s="29">
        <v>122583.36084129412</v>
      </c>
      <c r="BA131" s="29">
        <v>52.675355798764812</v>
      </c>
      <c r="BB131" s="29">
        <v>97769.008182762132</v>
      </c>
      <c r="BC131" s="29">
        <v>317626.58451166918</v>
      </c>
      <c r="BD131" s="29">
        <v>881279.61924790929</v>
      </c>
      <c r="BE131" s="29">
        <v>255259.02615076388</v>
      </c>
      <c r="BF131" s="29">
        <v>5966.0869852801716</v>
      </c>
      <c r="BG131" s="29">
        <v>714384.77385865909</v>
      </c>
      <c r="BH131" s="29">
        <v>331715.34087040689</v>
      </c>
      <c r="BI131" s="29">
        <v>6598.4127122817608</v>
      </c>
      <c r="BJ131" s="29">
        <v>272399.93927466113</v>
      </c>
      <c r="BK131" s="29">
        <v>35705.474023691677</v>
      </c>
      <c r="BL131" s="29">
        <v>135495.69301346195</v>
      </c>
      <c r="BM131" s="29">
        <v>132276.21595046108</v>
      </c>
      <c r="BN131" s="29">
        <v>353454.3791961447</v>
      </c>
      <c r="BO131" s="29">
        <v>337360.96620269946</v>
      </c>
      <c r="BP131" s="29">
        <v>263020.53137914639</v>
      </c>
      <c r="BQ131" s="29">
        <v>11888.246566814756</v>
      </c>
      <c r="BR131" s="29">
        <v>28042.308500409545</v>
      </c>
      <c r="BS131" s="29">
        <v>0</v>
      </c>
      <c r="BT131" s="59">
        <f t="shared" si="5"/>
        <v>12871988.347918825</v>
      </c>
      <c r="BU131" s="29">
        <v>150060.47574342837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-10723.112086846337</v>
      </c>
      <c r="CI131" s="29">
        <v>8.4526614945696856</v>
      </c>
      <c r="CJ131" s="38">
        <f t="shared" si="7"/>
        <v>13011334.164236901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171</v>
      </c>
      <c r="B133" s="29" t="s">
        <v>172</v>
      </c>
      <c r="C133" s="29">
        <v>93.413034700793801</v>
      </c>
      <c r="D133" s="29">
        <v>3.352643877002056E-2</v>
      </c>
      <c r="E133" s="29">
        <v>1.1516083013777554</v>
      </c>
      <c r="F133" s="29">
        <v>205.97024960792101</v>
      </c>
      <c r="G133" s="29">
        <v>1165.7066318575439</v>
      </c>
      <c r="H133" s="29">
        <v>40.565166187167414</v>
      </c>
      <c r="I133" s="29">
        <v>145.36253711135748</v>
      </c>
      <c r="J133" s="29">
        <v>36.884525862560366</v>
      </c>
      <c r="K133" s="29">
        <v>439.07204076590369</v>
      </c>
      <c r="L133" s="29">
        <v>138.25901942738471</v>
      </c>
      <c r="M133" s="29">
        <v>850.68564283144099</v>
      </c>
      <c r="N133" s="29">
        <v>378.36090775875101</v>
      </c>
      <c r="O133" s="29">
        <v>103.64523457978204</v>
      </c>
      <c r="P133" s="29">
        <v>136.31943523171128</v>
      </c>
      <c r="Q133" s="29">
        <v>85.638587638728282</v>
      </c>
      <c r="R133" s="29">
        <v>325.03512391474385</v>
      </c>
      <c r="S133" s="29">
        <v>468.72839772017807</v>
      </c>
      <c r="T133" s="29">
        <v>125.46361524503897</v>
      </c>
      <c r="U133" s="29">
        <v>1126.2784029937397</v>
      </c>
      <c r="V133" s="29">
        <v>40.49492150162078</v>
      </c>
      <c r="W133" s="29">
        <v>41.679937091124764</v>
      </c>
      <c r="X133" s="29">
        <v>313.91391815285436</v>
      </c>
      <c r="Y133" s="29">
        <v>82.14817287968674</v>
      </c>
      <c r="Z133" s="29">
        <v>18.266374505731807</v>
      </c>
      <c r="AA133" s="29">
        <v>10.805182518596013</v>
      </c>
      <c r="AB133" s="29">
        <v>331.30434281809903</v>
      </c>
      <c r="AC133" s="29">
        <v>362.32489841223321</v>
      </c>
      <c r="AD133" s="29">
        <v>1320.4227816637967</v>
      </c>
      <c r="AE133" s="29">
        <v>4011.5045206230766</v>
      </c>
      <c r="AF133" s="29">
        <v>819.39518808493733</v>
      </c>
      <c r="AG133" s="29">
        <v>2027.8416405102569</v>
      </c>
      <c r="AH133" s="29">
        <v>179.66714342657187</v>
      </c>
      <c r="AI133" s="29">
        <v>4.3185311301665828E-2</v>
      </c>
      <c r="AJ133" s="29">
        <v>1422.1740347823782</v>
      </c>
      <c r="AK133" s="29">
        <v>293.84691940625396</v>
      </c>
      <c r="AL133" s="29">
        <v>288.71665700865924</v>
      </c>
      <c r="AM133" s="29">
        <v>112.72291040506943</v>
      </c>
      <c r="AN133" s="29">
        <v>134.37036702604729</v>
      </c>
      <c r="AO133" s="29">
        <v>369.71474975336224</v>
      </c>
      <c r="AP133" s="29">
        <v>1521.332165368332</v>
      </c>
      <c r="AQ133" s="29">
        <v>347.36020228787834</v>
      </c>
      <c r="AR133" s="29">
        <v>395.9118336794603</v>
      </c>
      <c r="AS133" s="29">
        <v>1.498326330374276</v>
      </c>
      <c r="AT133" s="29">
        <v>182.11946579231255</v>
      </c>
      <c r="AU133" s="29">
        <v>265.45304043786916</v>
      </c>
      <c r="AV133" s="29">
        <v>7.7327962424874714</v>
      </c>
      <c r="AW133" s="29">
        <v>7.8885168644376247</v>
      </c>
      <c r="AX133" s="29">
        <v>991.01602570370915</v>
      </c>
      <c r="AY133" s="29">
        <v>492.25011763766128</v>
      </c>
      <c r="AZ133" s="29">
        <v>130.06597280955248</v>
      </c>
      <c r="BA133" s="29">
        <v>0</v>
      </c>
      <c r="BB133" s="29">
        <v>37.623162861294162</v>
      </c>
      <c r="BC133" s="29">
        <v>330.82540348872919</v>
      </c>
      <c r="BD133" s="29">
        <v>781.97699507537243</v>
      </c>
      <c r="BE133" s="29">
        <v>241.39856371726623</v>
      </c>
      <c r="BF133" s="29">
        <v>2.6630941969360595</v>
      </c>
      <c r="BG133" s="29">
        <v>475.46320304028018</v>
      </c>
      <c r="BH133" s="29">
        <v>2825.7398747619209</v>
      </c>
      <c r="BI133" s="29">
        <v>2.8005541219062069E-2</v>
      </c>
      <c r="BJ133" s="29">
        <v>2209.2798450271662</v>
      </c>
      <c r="BK133" s="29">
        <v>178.57126223238819</v>
      </c>
      <c r="BL133" s="29">
        <v>33252.488170829944</v>
      </c>
      <c r="BM133" s="29">
        <v>7199.7269218060273</v>
      </c>
      <c r="BN133" s="29">
        <v>107.71115771193541</v>
      </c>
      <c r="BO133" s="29">
        <v>58.72492361903123</v>
      </c>
      <c r="BP133" s="29">
        <v>56.217282648189695</v>
      </c>
      <c r="BQ133" s="29">
        <v>30.423257389189839</v>
      </c>
      <c r="BR133" s="29">
        <v>290.23732337108618</v>
      </c>
      <c r="BS133" s="29">
        <v>0</v>
      </c>
      <c r="BT133" s="59">
        <f t="shared" si="5"/>
        <v>70469.658444528584</v>
      </c>
      <c r="BU133" s="29">
        <v>5465.4754179237598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-119.52254657924379</v>
      </c>
      <c r="CI133" s="29">
        <v>0.10261603649536309</v>
      </c>
      <c r="CJ133" s="38">
        <f t="shared" si="7"/>
        <v>75815.713931909602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174</v>
      </c>
      <c r="B135" s="29" t="s">
        <v>175</v>
      </c>
      <c r="C135" s="29">
        <v>165.00458840763366</v>
      </c>
      <c r="D135" s="29">
        <v>2.3123766143211926</v>
      </c>
      <c r="E135" s="29">
        <v>4.4595834704765851</v>
      </c>
      <c r="F135" s="29">
        <v>0</v>
      </c>
      <c r="G135" s="29">
        <v>2170.1654525404388</v>
      </c>
      <c r="H135" s="29">
        <v>188.29352430901139</v>
      </c>
      <c r="I135" s="29">
        <v>267.24466871226355</v>
      </c>
      <c r="J135" s="29">
        <v>63.09484761933539</v>
      </c>
      <c r="K135" s="29">
        <v>224.63087110548727</v>
      </c>
      <c r="L135" s="29">
        <v>615.09217940943722</v>
      </c>
      <c r="M135" s="29">
        <v>1566.6351562026077</v>
      </c>
      <c r="N135" s="29">
        <v>21895.233481974708</v>
      </c>
      <c r="O135" s="29">
        <v>505.25429022918058</v>
      </c>
      <c r="P135" s="29">
        <v>475.19339424300506</v>
      </c>
      <c r="Q135" s="29">
        <v>2.6427161306527913</v>
      </c>
      <c r="R135" s="29">
        <v>1442.2623283037608</v>
      </c>
      <c r="S135" s="29">
        <v>3976.6270975997877</v>
      </c>
      <c r="T135" s="29">
        <v>590.31671568456727</v>
      </c>
      <c r="U135" s="29">
        <v>7070.0914982870454</v>
      </c>
      <c r="V135" s="29">
        <v>193.74412632848276</v>
      </c>
      <c r="W135" s="29">
        <v>23.619275417709321</v>
      </c>
      <c r="X135" s="29">
        <v>878.70311344205311</v>
      </c>
      <c r="Y135" s="29">
        <v>3414.8847500779038</v>
      </c>
      <c r="Z135" s="29">
        <v>0</v>
      </c>
      <c r="AA135" s="29">
        <v>72.344354076620164</v>
      </c>
      <c r="AB135" s="29">
        <v>0</v>
      </c>
      <c r="AC135" s="29">
        <v>837.90618317510086</v>
      </c>
      <c r="AD135" s="29">
        <v>207.61838601440991</v>
      </c>
      <c r="AE135" s="29">
        <v>37079.45451991482</v>
      </c>
      <c r="AF135" s="29">
        <v>9224.235484285402</v>
      </c>
      <c r="AG135" s="29">
        <v>460.98879504074625</v>
      </c>
      <c r="AH135" s="29">
        <v>0</v>
      </c>
      <c r="AI135" s="29">
        <v>0.66067903266319783</v>
      </c>
      <c r="AJ135" s="29">
        <v>1370.0831439853068</v>
      </c>
      <c r="AK135" s="29">
        <v>795.95306460098755</v>
      </c>
      <c r="AL135" s="29">
        <v>1025.0435191769516</v>
      </c>
      <c r="AM135" s="29">
        <v>696.35570042701056</v>
      </c>
      <c r="AN135" s="29">
        <v>2755.3619057218666</v>
      </c>
      <c r="AO135" s="29">
        <v>613.11014231144759</v>
      </c>
      <c r="AP135" s="29">
        <v>4981.5199062805113</v>
      </c>
      <c r="AQ135" s="29">
        <v>13612.630788992528</v>
      </c>
      <c r="AR135" s="29">
        <v>57802.643397945023</v>
      </c>
      <c r="AS135" s="29">
        <v>61.608319795843201</v>
      </c>
      <c r="AT135" s="29">
        <v>225.62188965448206</v>
      </c>
      <c r="AU135" s="29">
        <v>0</v>
      </c>
      <c r="AV135" s="29">
        <v>0</v>
      </c>
      <c r="AW135" s="29">
        <v>0</v>
      </c>
      <c r="AX135" s="29">
        <v>3868.440906001189</v>
      </c>
      <c r="AY135" s="29">
        <v>49578.675969111689</v>
      </c>
      <c r="AZ135" s="29">
        <v>1756.9107176096088</v>
      </c>
      <c r="BA135" s="29">
        <v>0</v>
      </c>
      <c r="BB135" s="29">
        <v>3909.7333455426383</v>
      </c>
      <c r="BC135" s="29">
        <v>2763.6203936301567</v>
      </c>
      <c r="BD135" s="29">
        <v>1107.2980587435195</v>
      </c>
      <c r="BE135" s="29">
        <v>771.83827990878092</v>
      </c>
      <c r="BF135" s="29">
        <v>40.301420992455064</v>
      </c>
      <c r="BG135" s="29">
        <v>1551.4395384513541</v>
      </c>
      <c r="BH135" s="29">
        <v>32605.170940961474</v>
      </c>
      <c r="BI135" s="29">
        <v>1434.9948589444655</v>
      </c>
      <c r="BJ135" s="29">
        <v>36787.599557235844</v>
      </c>
      <c r="BK135" s="29">
        <v>217.52857150435787</v>
      </c>
      <c r="BL135" s="29">
        <v>10309.565965192869</v>
      </c>
      <c r="BM135" s="29">
        <v>17978.563006589102</v>
      </c>
      <c r="BN135" s="29">
        <v>6368.6155353568947</v>
      </c>
      <c r="BO135" s="29">
        <v>3271.0218907154922</v>
      </c>
      <c r="BP135" s="29">
        <v>8065.2392912359865</v>
      </c>
      <c r="BQ135" s="29">
        <v>205.30600940008873</v>
      </c>
      <c r="BR135" s="29">
        <v>540.93095799299317</v>
      </c>
      <c r="BS135" s="29">
        <v>0</v>
      </c>
      <c r="BT135" s="59">
        <f t="shared" si="5"/>
        <v>360691.44143166248</v>
      </c>
      <c r="BU135" s="29">
        <v>357606.7310281581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-2206.1724598205833</v>
      </c>
      <c r="CI135" s="29">
        <v>0</v>
      </c>
      <c r="CJ135" s="38">
        <f t="shared" si="7"/>
        <v>716091.99999999988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176</v>
      </c>
      <c r="B136" s="29" t="s">
        <v>177</v>
      </c>
      <c r="C136" s="29">
        <v>28.857585185803707</v>
      </c>
      <c r="D136" s="29">
        <v>9.3799386556456366E-2</v>
      </c>
      <c r="E136" s="29">
        <v>0</v>
      </c>
      <c r="F136" s="29">
        <v>11.504698672859279</v>
      </c>
      <c r="G136" s="29">
        <v>153.77287911526543</v>
      </c>
      <c r="H136" s="29">
        <v>2.5611310764110695</v>
      </c>
      <c r="I136" s="29">
        <v>0.87070300129580158</v>
      </c>
      <c r="J136" s="29">
        <v>22.606671718655509</v>
      </c>
      <c r="K136" s="29">
        <v>236.76290592963974</v>
      </c>
      <c r="L136" s="29">
        <v>0.16720760212237876</v>
      </c>
      <c r="M136" s="29">
        <v>172.90285618003489</v>
      </c>
      <c r="N136" s="29">
        <v>2782.1927806779981</v>
      </c>
      <c r="O136" s="29">
        <v>86.106817300277427</v>
      </c>
      <c r="P136" s="29">
        <v>66.382437601133873</v>
      </c>
      <c r="Q136" s="29">
        <v>85.853966779994792</v>
      </c>
      <c r="R136" s="29">
        <v>203.14398231754632</v>
      </c>
      <c r="S136" s="29">
        <v>119.06914520647561</v>
      </c>
      <c r="T136" s="29">
        <v>242.24507225044482</v>
      </c>
      <c r="U136" s="29">
        <v>523.24866276114699</v>
      </c>
      <c r="V136" s="29">
        <v>2.3103196732275015</v>
      </c>
      <c r="W136" s="29">
        <v>6.6781084993998823</v>
      </c>
      <c r="X136" s="29">
        <v>2749.0241193010838</v>
      </c>
      <c r="Y136" s="29">
        <v>26.990773481620316</v>
      </c>
      <c r="Z136" s="29">
        <v>6.2519330256977224</v>
      </c>
      <c r="AA136" s="29">
        <v>0.17536407051859232</v>
      </c>
      <c r="AB136" s="29">
        <v>2.0391170990533988E-2</v>
      </c>
      <c r="AC136" s="29">
        <v>1.9983347570723313</v>
      </c>
      <c r="AD136" s="29">
        <v>22.013288642830972</v>
      </c>
      <c r="AE136" s="29">
        <v>1264.7888892101587</v>
      </c>
      <c r="AF136" s="29">
        <v>194.37373967451765</v>
      </c>
      <c r="AG136" s="29">
        <v>1.2071573226396124</v>
      </c>
      <c r="AH136" s="29">
        <v>3.6704107782961182E-2</v>
      </c>
      <c r="AI136" s="29">
        <v>0</v>
      </c>
      <c r="AJ136" s="29">
        <v>3.6143350580721507</v>
      </c>
      <c r="AK136" s="29">
        <v>1.1337491070736898</v>
      </c>
      <c r="AL136" s="29">
        <v>238.78774920899977</v>
      </c>
      <c r="AM136" s="29">
        <v>89.416304352041095</v>
      </c>
      <c r="AN136" s="29">
        <v>1723.7819135044845</v>
      </c>
      <c r="AO136" s="29">
        <v>879.32234927350021</v>
      </c>
      <c r="AP136" s="29">
        <v>264.27875206426631</v>
      </c>
      <c r="AQ136" s="29">
        <v>101.90283790809458</v>
      </c>
      <c r="AR136" s="29">
        <v>6.5251747169708774E-2</v>
      </c>
      <c r="AS136" s="29">
        <v>2.446940518864079E-2</v>
      </c>
      <c r="AT136" s="29">
        <v>9.2616698639005399</v>
      </c>
      <c r="AU136" s="29">
        <v>164.35691641790211</v>
      </c>
      <c r="AV136" s="29">
        <v>5.1997486025861683E-2</v>
      </c>
      <c r="AW136" s="29">
        <v>0</v>
      </c>
      <c r="AX136" s="29">
        <v>270.25540428159178</v>
      </c>
      <c r="AY136" s="29">
        <v>54.641201344784413</v>
      </c>
      <c r="AZ136" s="29">
        <v>345.08182578990585</v>
      </c>
      <c r="BA136" s="29">
        <v>0</v>
      </c>
      <c r="BB136" s="29">
        <v>7.0155823792932201</v>
      </c>
      <c r="BC136" s="29">
        <v>59.032915771423113</v>
      </c>
      <c r="BD136" s="29">
        <v>154.9259998347801</v>
      </c>
      <c r="BE136" s="29">
        <v>4.131251242682187</v>
      </c>
      <c r="BF136" s="29">
        <v>0</v>
      </c>
      <c r="BG136" s="29">
        <v>111.61515265088592</v>
      </c>
      <c r="BH136" s="29">
        <v>23554.502702490146</v>
      </c>
      <c r="BI136" s="29">
        <v>0.55463985094252466</v>
      </c>
      <c r="BJ136" s="29">
        <v>399.55010697807108</v>
      </c>
      <c r="BK136" s="29">
        <v>0</v>
      </c>
      <c r="BL136" s="29">
        <v>204356.69015880677</v>
      </c>
      <c r="BM136" s="29">
        <v>12052.767386170968</v>
      </c>
      <c r="BN136" s="29">
        <v>560.34020279292838</v>
      </c>
      <c r="BO136" s="29">
        <v>50.320312211890261</v>
      </c>
      <c r="BP136" s="29">
        <v>1.2275484936301462</v>
      </c>
      <c r="BQ136" s="29">
        <v>0.4119016540087867</v>
      </c>
      <c r="BR136" s="29">
        <v>6.0510799914409628</v>
      </c>
      <c r="BS136" s="29">
        <v>0</v>
      </c>
      <c r="BT136" s="59">
        <f t="shared" si="5"/>
        <v>254479.32609383407</v>
      </c>
      <c r="BU136" s="29">
        <v>148565.28299987028</v>
      </c>
      <c r="BV136" s="29">
        <v>0</v>
      </c>
      <c r="BW136" s="29">
        <v>85399.329076409762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-32.532081262196527</v>
      </c>
      <c r="CI136" s="29">
        <v>2.0322743538825629</v>
      </c>
      <c r="CJ136" s="38">
        <f t="shared" si="7"/>
        <v>488413.43836320582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180</v>
      </c>
      <c r="B138" s="29" t="s">
        <v>181</v>
      </c>
      <c r="C138" s="29">
        <v>173.35479868650782</v>
      </c>
      <c r="D138" s="29">
        <v>2.37910218521812</v>
      </c>
      <c r="E138" s="29">
        <v>1.8734982067177819</v>
      </c>
      <c r="F138" s="29">
        <v>130.13870555595008</v>
      </c>
      <c r="G138" s="29">
        <v>997.43867001924548</v>
      </c>
      <c r="H138" s="29">
        <v>22.469450726323</v>
      </c>
      <c r="I138" s="29">
        <v>19.26895997723415</v>
      </c>
      <c r="J138" s="29">
        <v>128.0148410180787</v>
      </c>
      <c r="K138" s="29">
        <v>1315.0899871616164</v>
      </c>
      <c r="L138" s="29">
        <v>13.920154529731816</v>
      </c>
      <c r="M138" s="29">
        <v>1020.2446725024942</v>
      </c>
      <c r="N138" s="29">
        <v>15523.611823676365</v>
      </c>
      <c r="O138" s="29">
        <v>489.71191477745998</v>
      </c>
      <c r="P138" s="29">
        <v>395.84497963075682</v>
      </c>
      <c r="Q138" s="29">
        <v>476.46632584696522</v>
      </c>
      <c r="R138" s="29">
        <v>1180.8852758045105</v>
      </c>
      <c r="S138" s="29">
        <v>691.37306155562567</v>
      </c>
      <c r="T138" s="29">
        <v>1353.7507586785543</v>
      </c>
      <c r="U138" s="29">
        <v>3018.8848215405978</v>
      </c>
      <c r="V138" s="29">
        <v>20.529285625016893</v>
      </c>
      <c r="W138" s="29">
        <v>39.349370540616597</v>
      </c>
      <c r="X138" s="29">
        <v>15268.484740500424</v>
      </c>
      <c r="Y138" s="29">
        <v>203.69135714240849</v>
      </c>
      <c r="Z138" s="29">
        <v>100.70449126792741</v>
      </c>
      <c r="AA138" s="29">
        <v>4.0110905736360776</v>
      </c>
      <c r="AB138" s="29">
        <v>105.32036907939413</v>
      </c>
      <c r="AC138" s="29">
        <v>73.759942988292451</v>
      </c>
      <c r="AD138" s="29">
        <v>209.86194694044832</v>
      </c>
      <c r="AE138" s="29">
        <v>7565.5268676728074</v>
      </c>
      <c r="AF138" s="29">
        <v>1507.4426728778105</v>
      </c>
      <c r="AG138" s="29">
        <v>42.09535177084949</v>
      </c>
      <c r="AH138" s="29">
        <v>25.354136663647193</v>
      </c>
      <c r="AI138" s="29">
        <v>0.11647976741167929</v>
      </c>
      <c r="AJ138" s="29">
        <v>82.062861346494941</v>
      </c>
      <c r="AK138" s="29">
        <v>24.619088094945425</v>
      </c>
      <c r="AL138" s="29">
        <v>1437.3729025439416</v>
      </c>
      <c r="AM138" s="29">
        <v>903.53064555673609</v>
      </c>
      <c r="AN138" s="29">
        <v>85380.059955601144</v>
      </c>
      <c r="AO138" s="29">
        <v>4917.3907569118037</v>
      </c>
      <c r="AP138" s="29">
        <v>1771.293474579348</v>
      </c>
      <c r="AQ138" s="29">
        <v>617.07289722083192</v>
      </c>
      <c r="AR138" s="29">
        <v>58.087429936092271</v>
      </c>
      <c r="AS138" s="29">
        <v>12.980073352100217</v>
      </c>
      <c r="AT138" s="29">
        <v>63.670565179724179</v>
      </c>
      <c r="AU138" s="29">
        <v>937.32876030423586</v>
      </c>
      <c r="AV138" s="29">
        <v>2.1766478869218218</v>
      </c>
      <c r="AW138" s="29">
        <v>1.7845475054758465E-2</v>
      </c>
      <c r="AX138" s="29">
        <v>1642.3496278997088</v>
      </c>
      <c r="AY138" s="29">
        <v>555.29552473593412</v>
      </c>
      <c r="AZ138" s="29">
        <v>2149.8961023340103</v>
      </c>
      <c r="BA138" s="29">
        <v>3.5689391991436681</v>
      </c>
      <c r="BB138" s="29">
        <v>5710.8238823398988</v>
      </c>
      <c r="BC138" s="29">
        <v>140.24304841808356</v>
      </c>
      <c r="BD138" s="29">
        <v>1036.4731541578999</v>
      </c>
      <c r="BE138" s="29">
        <v>59.149988187062249</v>
      </c>
      <c r="BF138" s="29">
        <v>2.8544459866657843</v>
      </c>
      <c r="BG138" s="29">
        <v>704.93242805497164</v>
      </c>
      <c r="BH138" s="29">
        <v>2773.6956021718343</v>
      </c>
      <c r="BI138" s="29">
        <v>5.0024197868417462</v>
      </c>
      <c r="BJ138" s="29">
        <v>61268.158046324927</v>
      </c>
      <c r="BK138" s="29">
        <v>14.239582397569826</v>
      </c>
      <c r="BL138" s="29">
        <v>1513.6057882941525</v>
      </c>
      <c r="BM138" s="29">
        <v>45195.10620678703</v>
      </c>
      <c r="BN138" s="29">
        <v>10793.910121889086</v>
      </c>
      <c r="BO138" s="29">
        <v>3906.6790634415811</v>
      </c>
      <c r="BP138" s="29">
        <v>2716.1858558239351</v>
      </c>
      <c r="BQ138" s="29">
        <v>10.558506540190013</v>
      </c>
      <c r="BR138" s="29">
        <v>81.233651561945678</v>
      </c>
      <c r="BS138" s="29">
        <v>0</v>
      </c>
      <c r="BT138" s="59">
        <f t="shared" si="5"/>
        <v>288612.59579581249</v>
      </c>
      <c r="BU138" s="29">
        <v>4965402.6503889114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357410.34465695178</v>
      </c>
      <c r="CH138" s="29">
        <v>1164.7227903356086</v>
      </c>
      <c r="CI138" s="29">
        <v>118614.27521070135</v>
      </c>
      <c r="CJ138" s="38">
        <f t="shared" si="7"/>
        <v>5731204.5888427114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182</v>
      </c>
      <c r="B139" s="29" t="s">
        <v>183</v>
      </c>
      <c r="C139" s="29">
        <v>23.174227214667397</v>
      </c>
      <c r="D139" s="29">
        <v>7.5326063586397707E-2</v>
      </c>
      <c r="E139" s="29">
        <v>0</v>
      </c>
      <c r="F139" s="29">
        <v>9.2389054511838236</v>
      </c>
      <c r="G139" s="29">
        <v>123.4880748727311</v>
      </c>
      <c r="H139" s="29">
        <v>2.0567290405329461</v>
      </c>
      <c r="I139" s="29">
        <v>0.69922237285634403</v>
      </c>
      <c r="J139" s="29">
        <v>18.154400085882571</v>
      </c>
      <c r="K139" s="29">
        <v>190.1336283923572</v>
      </c>
      <c r="L139" s="29">
        <v>0.13427689595836112</v>
      </c>
      <c r="M139" s="29">
        <v>138.85049803655264</v>
      </c>
      <c r="N139" s="29">
        <v>2234.253740890189</v>
      </c>
      <c r="O139" s="29">
        <v>69.148507610752375</v>
      </c>
      <c r="P139" s="29">
        <v>53.308746457030097</v>
      </c>
      <c r="Q139" s="29">
        <v>68.945454743693389</v>
      </c>
      <c r="R139" s="29">
        <v>163.13578468911939</v>
      </c>
      <c r="S139" s="29">
        <v>95.619068868885392</v>
      </c>
      <c r="T139" s="29">
        <v>194.53610930435784</v>
      </c>
      <c r="U139" s="29">
        <v>420.19743933955169</v>
      </c>
      <c r="V139" s="29">
        <v>1.8553136965954045</v>
      </c>
      <c r="W139" s="29">
        <v>5.3628882227272285</v>
      </c>
      <c r="X139" s="29">
        <v>2205.1762428227185</v>
      </c>
      <c r="Y139" s="29">
        <v>21.675074796985939</v>
      </c>
      <c r="Z139" s="29">
        <v>5.020645890345552</v>
      </c>
      <c r="AA139" s="29">
        <v>0.14082698844413485</v>
      </c>
      <c r="AB139" s="29">
        <v>1.6375231214434283E-2</v>
      </c>
      <c r="AC139" s="29">
        <v>1.6047726590145597</v>
      </c>
      <c r="AD139" s="29">
        <v>17.677880857542533</v>
      </c>
      <c r="AE139" s="29">
        <v>11333.293550870671</v>
      </c>
      <c r="AF139" s="29">
        <v>1471.3092364579506</v>
      </c>
      <c r="AG139" s="29">
        <v>0.96941368789450955</v>
      </c>
      <c r="AH139" s="29">
        <v>2.9475416185981713E-2</v>
      </c>
      <c r="AI139" s="29">
        <v>0</v>
      </c>
      <c r="AJ139" s="29">
        <v>2.9025097327584768</v>
      </c>
      <c r="AK139" s="29">
        <v>0.91046285552254613</v>
      </c>
      <c r="AL139" s="29">
        <v>191.75968885195053</v>
      </c>
      <c r="AM139" s="29">
        <v>2218.2425943489279</v>
      </c>
      <c r="AN139" s="29">
        <v>12668.22482825509</v>
      </c>
      <c r="AO139" s="29">
        <v>706.14418309068537</v>
      </c>
      <c r="AP139" s="29">
        <v>23502.972244797304</v>
      </c>
      <c r="AQ139" s="29">
        <v>291.65225820523915</v>
      </c>
      <c r="AR139" s="29">
        <v>5.2400739886189714E-2</v>
      </c>
      <c r="AS139" s="29">
        <v>1.965027745732114E-2</v>
      </c>
      <c r="AT139" s="29">
        <v>7.4376300175960521</v>
      </c>
      <c r="AU139" s="29">
        <v>131.98763863458322</v>
      </c>
      <c r="AV139" s="29">
        <v>4.1756839596807427E-2</v>
      </c>
      <c r="AW139" s="29">
        <v>0</v>
      </c>
      <c r="AX139" s="29">
        <v>21810.743829391249</v>
      </c>
      <c r="AY139" s="29">
        <v>7397.5625785633238</v>
      </c>
      <c r="AZ139" s="29">
        <v>277.11967536499287</v>
      </c>
      <c r="BA139" s="29">
        <v>0</v>
      </c>
      <c r="BB139" s="29">
        <v>14976.279471313614</v>
      </c>
      <c r="BC139" s="29">
        <v>12.775136631940907</v>
      </c>
      <c r="BD139" s="29">
        <v>8135.9024244548227</v>
      </c>
      <c r="BE139" s="29">
        <v>3.3176218440443863</v>
      </c>
      <c r="BF139" s="29">
        <v>0</v>
      </c>
      <c r="BG139" s="29">
        <v>10906.5479840464</v>
      </c>
      <c r="BH139" s="29">
        <v>1.5294465954281624</v>
      </c>
      <c r="BI139" s="29">
        <v>392.60180584799485</v>
      </c>
      <c r="BJ139" s="29">
        <v>7.639592143175884</v>
      </c>
      <c r="BK139" s="29">
        <v>0</v>
      </c>
      <c r="BL139" s="29">
        <v>0</v>
      </c>
      <c r="BM139" s="29">
        <v>12233.848428522801</v>
      </c>
      <c r="BN139" s="29">
        <v>9516.9621332393745</v>
      </c>
      <c r="BO139" s="29">
        <v>2061.6816649307484</v>
      </c>
      <c r="BP139" s="29">
        <v>1943.2892129127124</v>
      </c>
      <c r="BQ139" s="29">
        <v>0.33077967053157259</v>
      </c>
      <c r="BR139" s="29">
        <v>4.8593498628833744</v>
      </c>
      <c r="BS139" s="29">
        <v>0</v>
      </c>
      <c r="BT139" s="59">
        <f t="shared" ref="BT139:BT143" si="8">SUM(C139:BS139)</f>
        <v>148274.62081991075</v>
      </c>
      <c r="BU139" s="29">
        <v>107181.09788896366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1.6320280209234086</v>
      </c>
      <c r="CJ139" s="38">
        <f t="shared" ref="CJ139:CJ143" si="9">SUM(BT139:CI139)</f>
        <v>255457.35073689534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184</v>
      </c>
      <c r="B140" s="29" t="s">
        <v>38</v>
      </c>
      <c r="C140" s="29">
        <v>82.707329666951921</v>
      </c>
      <c r="D140" s="29">
        <v>34.928794398712782</v>
      </c>
      <c r="E140" s="29">
        <v>7.4709337189684266</v>
      </c>
      <c r="F140" s="29">
        <v>130.81608439147044</v>
      </c>
      <c r="G140" s="29">
        <v>1071.1213931998375</v>
      </c>
      <c r="H140" s="29">
        <v>47.138982793578833</v>
      </c>
      <c r="I140" s="29">
        <v>92.679523945166068</v>
      </c>
      <c r="J140" s="29">
        <v>32.25174953672191</v>
      </c>
      <c r="K140" s="29">
        <v>203.80484782620286</v>
      </c>
      <c r="L140" s="29">
        <v>133.58990981277799</v>
      </c>
      <c r="M140" s="29">
        <v>340.80474176561387</v>
      </c>
      <c r="N140" s="29">
        <v>2597.034098875165</v>
      </c>
      <c r="O140" s="29">
        <v>214.5106007341567</v>
      </c>
      <c r="P140" s="29">
        <v>324.32909430032953</v>
      </c>
      <c r="Q140" s="29">
        <v>95.452507571815389</v>
      </c>
      <c r="R140" s="29">
        <v>389.2929076373922</v>
      </c>
      <c r="S140" s="29">
        <v>324.49771862318062</v>
      </c>
      <c r="T140" s="29">
        <v>270.33534906706672</v>
      </c>
      <c r="U140" s="29">
        <v>986.38074970214984</v>
      </c>
      <c r="V140" s="29">
        <v>29.191836078750253</v>
      </c>
      <c r="W140" s="29">
        <v>13.067082624323191</v>
      </c>
      <c r="X140" s="29">
        <v>2284.2150253303371</v>
      </c>
      <c r="Y140" s="29">
        <v>280.71945012403398</v>
      </c>
      <c r="Z140" s="29">
        <v>334.49670258673319</v>
      </c>
      <c r="AA140" s="29">
        <v>69.620637998586886</v>
      </c>
      <c r="AB140" s="29">
        <v>1027.3896155155385</v>
      </c>
      <c r="AC140" s="29">
        <v>194.47403611689629</v>
      </c>
      <c r="AD140" s="29">
        <v>587.13298358769566</v>
      </c>
      <c r="AE140" s="29">
        <v>4494.5054694285755</v>
      </c>
      <c r="AF140" s="29">
        <v>2693.7215557572013</v>
      </c>
      <c r="AG140" s="29">
        <v>325.82434127556587</v>
      </c>
      <c r="AH140" s="29">
        <v>335.37143181324296</v>
      </c>
      <c r="AI140" s="29">
        <v>6.9052674540049814</v>
      </c>
      <c r="AJ140" s="29">
        <v>1520.1209018284114</v>
      </c>
      <c r="AK140" s="29">
        <v>657.38001384254028</v>
      </c>
      <c r="AL140" s="29">
        <v>1206.649933321944</v>
      </c>
      <c r="AM140" s="29">
        <v>914.85961844490714</v>
      </c>
      <c r="AN140" s="29">
        <v>1547.7406579528372</v>
      </c>
      <c r="AO140" s="29">
        <v>1614.086324925906</v>
      </c>
      <c r="AP140" s="29">
        <v>5250.2342046176382</v>
      </c>
      <c r="AQ140" s="29">
        <v>1588.4341558852952</v>
      </c>
      <c r="AR140" s="29">
        <v>335.73116267615541</v>
      </c>
      <c r="AS140" s="29">
        <v>96.48540252159475</v>
      </c>
      <c r="AT140" s="29">
        <v>1239.3682499406061</v>
      </c>
      <c r="AU140" s="29">
        <v>231.7060219687354</v>
      </c>
      <c r="AV140" s="29">
        <v>3.7853590440159097</v>
      </c>
      <c r="AW140" s="29">
        <v>0.91058471920944806</v>
      </c>
      <c r="AX140" s="29">
        <v>5213.6169426871566</v>
      </c>
      <c r="AY140" s="29">
        <v>1825.1975145980102</v>
      </c>
      <c r="AZ140" s="29">
        <v>1351.7666912577688</v>
      </c>
      <c r="BA140" s="29">
        <v>0</v>
      </c>
      <c r="BB140" s="29">
        <v>254.40103944344278</v>
      </c>
      <c r="BC140" s="29">
        <v>1160.414645515925</v>
      </c>
      <c r="BD140" s="29">
        <v>2045.4961988079285</v>
      </c>
      <c r="BE140" s="29">
        <v>895.81151439050461</v>
      </c>
      <c r="BF140" s="29">
        <v>10.29236667470073</v>
      </c>
      <c r="BG140" s="29">
        <v>2032.5838128729145</v>
      </c>
      <c r="BH140" s="29">
        <v>171.23797731712301</v>
      </c>
      <c r="BI140" s="29">
        <v>15.1360306544472</v>
      </c>
      <c r="BJ140" s="29">
        <v>0.95294806630206119</v>
      </c>
      <c r="BK140" s="29">
        <v>136.60840298867197</v>
      </c>
      <c r="BL140" s="29">
        <v>614.72056752631158</v>
      </c>
      <c r="BM140" s="29">
        <v>0.45437556293979486</v>
      </c>
      <c r="BN140" s="29">
        <v>738.90283097081704</v>
      </c>
      <c r="BO140" s="29">
        <v>221.62087461951282</v>
      </c>
      <c r="BP140" s="29">
        <v>282.73194056229426</v>
      </c>
      <c r="BQ140" s="29">
        <v>111.81159502711873</v>
      </c>
      <c r="BR140" s="29">
        <v>287.95931803055129</v>
      </c>
      <c r="BS140" s="29">
        <v>0</v>
      </c>
      <c r="BT140" s="59">
        <f t="shared" si="8"/>
        <v>53634.992932522975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1.5455658602537736</v>
      </c>
      <c r="CJ140" s="38">
        <f t="shared" si="9"/>
        <v>53636.538498383226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185</v>
      </c>
      <c r="B141" s="29" t="s">
        <v>39</v>
      </c>
      <c r="C141" s="29">
        <v>14497.256116443108</v>
      </c>
      <c r="D141" s="29">
        <v>9.2290844931325307</v>
      </c>
      <c r="E141" s="29">
        <v>277.95127661441137</v>
      </c>
      <c r="F141" s="29">
        <v>2379.7710466908575</v>
      </c>
      <c r="G141" s="29">
        <v>18186.799495897405</v>
      </c>
      <c r="H141" s="29">
        <v>932.18854468384177</v>
      </c>
      <c r="I141" s="29">
        <v>2399.8297880223399</v>
      </c>
      <c r="J141" s="29">
        <v>597.93480449819356</v>
      </c>
      <c r="K141" s="29">
        <v>364.93078470648396</v>
      </c>
      <c r="L141" s="29">
        <v>704.33707159146911</v>
      </c>
      <c r="M141" s="29">
        <v>5262.0666013077753</v>
      </c>
      <c r="N141" s="29">
        <v>15710.313824182624</v>
      </c>
      <c r="O141" s="29">
        <v>3378.3874861918944</v>
      </c>
      <c r="P141" s="29">
        <v>5847.0195468919537</v>
      </c>
      <c r="Q141" s="29">
        <v>4946.5935806792231</v>
      </c>
      <c r="R141" s="29">
        <v>5786.3341942357793</v>
      </c>
      <c r="S141" s="29">
        <v>2340.4429041376961</v>
      </c>
      <c r="T141" s="29">
        <v>1742.8491235577856</v>
      </c>
      <c r="U141" s="29">
        <v>15415.416281324915</v>
      </c>
      <c r="V141" s="29">
        <v>463.53152720887618</v>
      </c>
      <c r="W141" s="29">
        <v>271.37505771892501</v>
      </c>
      <c r="X141" s="29">
        <v>5104.3459393064904</v>
      </c>
      <c r="Y141" s="29">
        <v>1646.8999380312114</v>
      </c>
      <c r="Z141" s="29">
        <v>8201.3727903036379</v>
      </c>
      <c r="AA141" s="29">
        <v>475.48471249838167</v>
      </c>
      <c r="AB141" s="29">
        <v>6051.170984871279</v>
      </c>
      <c r="AC141" s="29">
        <v>7666.0031782638544</v>
      </c>
      <c r="AD141" s="29">
        <v>1127.5927414665102</v>
      </c>
      <c r="AE141" s="29">
        <v>9028.0289706829517</v>
      </c>
      <c r="AF141" s="29">
        <v>4653.8191295608085</v>
      </c>
      <c r="AG141" s="29">
        <v>5650.954443046161</v>
      </c>
      <c r="AH141" s="29">
        <v>1293.6940346946756</v>
      </c>
      <c r="AI141" s="29">
        <v>947.85033962265538</v>
      </c>
      <c r="AJ141" s="29">
        <v>727.74974478685283</v>
      </c>
      <c r="AK141" s="29">
        <v>946.87758964111401</v>
      </c>
      <c r="AL141" s="29">
        <v>3931.1825028055528</v>
      </c>
      <c r="AM141" s="29">
        <v>3128.1023335892842</v>
      </c>
      <c r="AN141" s="29">
        <v>429.46980382371112</v>
      </c>
      <c r="AO141" s="29">
        <v>3134.7979679857217</v>
      </c>
      <c r="AP141" s="29">
        <v>13507.230043779558</v>
      </c>
      <c r="AQ141" s="29">
        <v>728.60371605323803</v>
      </c>
      <c r="AR141" s="29">
        <v>648.72800561760744</v>
      </c>
      <c r="AS141" s="29">
        <v>944.29584291501794</v>
      </c>
      <c r="AT141" s="29">
        <v>466.64476427129648</v>
      </c>
      <c r="AU141" s="29">
        <v>11.169862847161259</v>
      </c>
      <c r="AV141" s="29">
        <v>1.8431035655937624</v>
      </c>
      <c r="AW141" s="29">
        <v>0.7835213536336908</v>
      </c>
      <c r="AX141" s="29">
        <v>3931.8708219706677</v>
      </c>
      <c r="AY141" s="29">
        <v>2640.5108711657917</v>
      </c>
      <c r="AZ141" s="29">
        <v>2931.7238060164641</v>
      </c>
      <c r="BA141" s="29">
        <v>38.164506531097764</v>
      </c>
      <c r="BB141" s="29">
        <v>265.1734302761713</v>
      </c>
      <c r="BC141" s="29">
        <v>651.58028864191112</v>
      </c>
      <c r="BD141" s="29">
        <v>190.93201448337192</v>
      </c>
      <c r="BE141" s="29">
        <v>9.8810572482271236E-2</v>
      </c>
      <c r="BF141" s="29">
        <v>354.00547248540704</v>
      </c>
      <c r="BG141" s="29">
        <v>580.06051116205731</v>
      </c>
      <c r="BH141" s="29">
        <v>1184.0749555313976</v>
      </c>
      <c r="BI141" s="29">
        <v>17.706815156530087</v>
      </c>
      <c r="BJ141" s="29">
        <v>2164.6597358835584</v>
      </c>
      <c r="BK141" s="29">
        <v>240.85680297670891</v>
      </c>
      <c r="BL141" s="29">
        <v>2839.8439103739083</v>
      </c>
      <c r="BM141" s="29">
        <v>2615.4494986283667</v>
      </c>
      <c r="BN141" s="29">
        <v>1136.6033718706797</v>
      </c>
      <c r="BO141" s="29">
        <v>1616.508836546772</v>
      </c>
      <c r="BP141" s="29">
        <v>2039.827802520977</v>
      </c>
      <c r="BQ141" s="29">
        <v>320.01400583676565</v>
      </c>
      <c r="BR141" s="29">
        <v>1152.5876964231854</v>
      </c>
      <c r="BS141" s="29">
        <v>0</v>
      </c>
      <c r="BT141" s="59">
        <f t="shared" si="8"/>
        <v>208881.50811151686</v>
      </c>
      <c r="BU141" s="29">
        <v>12322.921634544165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2152.9010873684065</v>
      </c>
      <c r="CE141" s="29">
        <v>0</v>
      </c>
      <c r="CF141" s="29">
        <v>0</v>
      </c>
      <c r="CG141" s="29">
        <v>0</v>
      </c>
      <c r="CH141" s="29">
        <v>0</v>
      </c>
      <c r="CI141" s="29">
        <v>4.8607596234645667E-2</v>
      </c>
      <c r="CJ141" s="38">
        <f t="shared" si="9"/>
        <v>223357.37944102564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186</v>
      </c>
      <c r="B142" s="29" t="s">
        <v>40</v>
      </c>
      <c r="C142" s="29">
        <v>31.547956683445914</v>
      </c>
      <c r="D142" s="29">
        <v>0.1025442345561413</v>
      </c>
      <c r="E142" s="29">
        <v>0</v>
      </c>
      <c r="F142" s="29">
        <v>12.577273290559768</v>
      </c>
      <c r="G142" s="29">
        <v>168.10901183109678</v>
      </c>
      <c r="H142" s="29">
        <v>2.7999034478807285</v>
      </c>
      <c r="I142" s="29">
        <v>0.95187800337983364</v>
      </c>
      <c r="J142" s="29">
        <v>24.714275139275234</v>
      </c>
      <c r="K142" s="29">
        <v>258.83613796588799</v>
      </c>
      <c r="L142" s="29">
        <v>0.18279624420877366</v>
      </c>
      <c r="M142" s="29">
        <v>189.02246262432374</v>
      </c>
      <c r="N142" s="29">
        <v>3041.5745726709147</v>
      </c>
      <c r="O142" s="29">
        <v>94.134492711292566</v>
      </c>
      <c r="P142" s="29">
        <v>72.571223562128324</v>
      </c>
      <c r="Q142" s="29">
        <v>93.858069122489042</v>
      </c>
      <c r="R142" s="29">
        <v>222.08294676747272</v>
      </c>
      <c r="S142" s="29">
        <v>130.16987426781483</v>
      </c>
      <c r="T142" s="29">
        <v>264.82940263119639</v>
      </c>
      <c r="U142" s="29">
        <v>572.03075174773744</v>
      </c>
      <c r="V142" s="29">
        <v>2.5257090815675678</v>
      </c>
      <c r="W142" s="29">
        <v>7.3007036558991922</v>
      </c>
      <c r="X142" s="29">
        <v>3001.9902689097535</v>
      </c>
      <c r="Y142" s="29">
        <v>29.507103493529662</v>
      </c>
      <c r="Z142" s="29">
        <v>6.8347961554158561</v>
      </c>
      <c r="AA142" s="29">
        <v>0.19171313417017721</v>
      </c>
      <c r="AB142" s="29">
        <v>2.2292224903508982E-2</v>
      </c>
      <c r="AC142" s="29">
        <v>2.1846380405438803</v>
      </c>
      <c r="AD142" s="29">
        <v>24.065571394583124</v>
      </c>
      <c r="AE142" s="29">
        <v>1382.7042295325193</v>
      </c>
      <c r="AF142" s="29">
        <v>212.4950608364735</v>
      </c>
      <c r="AG142" s="29">
        <v>1.3196997142877316</v>
      </c>
      <c r="AH142" s="29">
        <v>4.0126004826316168E-2</v>
      </c>
      <c r="AI142" s="29">
        <v>0</v>
      </c>
      <c r="AJ142" s="29">
        <v>3.951296864146967</v>
      </c>
      <c r="AK142" s="29">
        <v>1.2394477046350993</v>
      </c>
      <c r="AL142" s="29">
        <v>261.04975589880638</v>
      </c>
      <c r="AM142" s="29">
        <v>97.752520813132065</v>
      </c>
      <c r="AN142" s="29">
        <v>1884.4888367755643</v>
      </c>
      <c r="AO142" s="29">
        <v>961.30092684654676</v>
      </c>
      <c r="AP142" s="29">
        <v>288.91726625068299</v>
      </c>
      <c r="AQ142" s="29">
        <v>111.4031647327958</v>
      </c>
      <c r="AR142" s="29">
        <v>7.1335119691228743E-2</v>
      </c>
      <c r="AS142" s="29">
        <v>2.6750669884210775E-2</v>
      </c>
      <c r="AT142" s="29">
        <v>10.125128551173781</v>
      </c>
      <c r="AU142" s="29">
        <v>179.67979116726315</v>
      </c>
      <c r="AV142" s="29">
        <v>5.6845173503947903E-2</v>
      </c>
      <c r="AW142" s="29">
        <v>0</v>
      </c>
      <c r="AX142" s="29">
        <v>295.45111736990151</v>
      </c>
      <c r="AY142" s="29">
        <v>59.735360462687851</v>
      </c>
      <c r="AZ142" s="29">
        <v>377.25355126457288</v>
      </c>
      <c r="BA142" s="29">
        <v>0</v>
      </c>
      <c r="BB142" s="29">
        <v>7.6696399780522651</v>
      </c>
      <c r="BC142" s="29">
        <v>17.391279258472533</v>
      </c>
      <c r="BD142" s="29">
        <v>169.3696371493902</v>
      </c>
      <c r="BE142" s="29">
        <v>4.5164047654509201</v>
      </c>
      <c r="BF142" s="29">
        <v>0</v>
      </c>
      <c r="BG142" s="29">
        <v>122.02095145433714</v>
      </c>
      <c r="BH142" s="29">
        <v>2.0820938059877392</v>
      </c>
      <c r="BI142" s="29">
        <v>0.60634851737544437</v>
      </c>
      <c r="BJ142" s="29">
        <v>1.369857220320627</v>
      </c>
      <c r="BK142" s="29">
        <v>0</v>
      </c>
      <c r="BL142" s="29">
        <v>0</v>
      </c>
      <c r="BM142" s="29">
        <v>0.65316218967281325</v>
      </c>
      <c r="BN142" s="29">
        <v>612.58030884722029</v>
      </c>
      <c r="BO142" s="29">
        <v>55.011638005634296</v>
      </c>
      <c r="BP142" s="29">
        <v>1.3419919391912407</v>
      </c>
      <c r="BQ142" s="29">
        <v>0.45030294305088153</v>
      </c>
      <c r="BR142" s="29">
        <v>6.6152177401162913</v>
      </c>
      <c r="BS142" s="29">
        <v>0</v>
      </c>
      <c r="BT142" s="59">
        <f t="shared" si="8"/>
        <v>15385.459414603394</v>
      </c>
      <c r="BU142" s="29">
        <v>353335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2.2217418010674583</v>
      </c>
      <c r="CJ142" s="38">
        <f t="shared" si="9"/>
        <v>368722.68115640449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256462.00000000003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913310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1169772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50000</v>
      </c>
      <c r="CG145" s="29">
        <v>0</v>
      </c>
      <c r="CH145" s="29">
        <v>0</v>
      </c>
      <c r="CI145" s="29">
        <v>0</v>
      </c>
      <c r="CJ145" s="38">
        <f>SUM(BT145:CI145)</f>
        <v>1219772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21" t="s">
        <v>43</v>
      </c>
      <c r="C146" s="29">
        <v>3929.0000000000005</v>
      </c>
      <c r="D146" s="29">
        <v>5549</v>
      </c>
      <c r="E146" s="29">
        <v>59</v>
      </c>
      <c r="F146" s="29">
        <v>268906</v>
      </c>
      <c r="G146" s="29">
        <v>49248</v>
      </c>
      <c r="H146" s="29">
        <v>5985</v>
      </c>
      <c r="I146" s="29">
        <v>5827</v>
      </c>
      <c r="J146" s="29">
        <v>402</v>
      </c>
      <c r="K146" s="29">
        <v>1516</v>
      </c>
      <c r="L146" s="29">
        <v>49425</v>
      </c>
      <c r="M146" s="29">
        <v>21459</v>
      </c>
      <c r="N146" s="29">
        <v>59472</v>
      </c>
      <c r="O146" s="29">
        <v>8301</v>
      </c>
      <c r="P146" s="29">
        <v>10277</v>
      </c>
      <c r="Q146" s="29">
        <v>96</v>
      </c>
      <c r="R146" s="29">
        <v>45619</v>
      </c>
      <c r="S146" s="29">
        <v>44101</v>
      </c>
      <c r="T146" s="29">
        <v>15622</v>
      </c>
      <c r="U146" s="29">
        <v>238966</v>
      </c>
      <c r="V146" s="29">
        <v>3686.0000000000005</v>
      </c>
      <c r="W146" s="29">
        <v>971.00000000000011</v>
      </c>
      <c r="X146" s="29">
        <v>48438</v>
      </c>
      <c r="Y146" s="29">
        <v>70688</v>
      </c>
      <c r="Z146" s="29">
        <v>7063</v>
      </c>
      <c r="AA146" s="29">
        <v>4855</v>
      </c>
      <c r="AB146" s="29">
        <v>39756</v>
      </c>
      <c r="AC146" s="29">
        <v>1799</v>
      </c>
      <c r="AD146" s="29">
        <v>94629</v>
      </c>
      <c r="AE146" s="29">
        <v>5117504</v>
      </c>
      <c r="AF146" s="29">
        <v>374398</v>
      </c>
      <c r="AG146" s="29">
        <v>2465658</v>
      </c>
      <c r="AH146" s="29">
        <v>4122</v>
      </c>
      <c r="AI146" s="29">
        <v>23761</v>
      </c>
      <c r="AJ146" s="29">
        <v>4239105</v>
      </c>
      <c r="AK146" s="29">
        <v>47607</v>
      </c>
      <c r="AL146" s="29">
        <v>25899.000000000004</v>
      </c>
      <c r="AM146" s="29">
        <v>87429</v>
      </c>
      <c r="AN146" s="29">
        <v>53646</v>
      </c>
      <c r="AO146" s="29">
        <v>34978</v>
      </c>
      <c r="AP146" s="29">
        <v>412157</v>
      </c>
      <c r="AQ146" s="29">
        <v>117750</v>
      </c>
      <c r="AR146" s="29">
        <v>268548</v>
      </c>
      <c r="AS146" s="29">
        <v>7676</v>
      </c>
      <c r="AT146" s="29">
        <v>54005.000000000007</v>
      </c>
      <c r="AU146" s="29">
        <v>3035</v>
      </c>
      <c r="AV146" s="29">
        <v>4</v>
      </c>
      <c r="AW146" s="29">
        <v>0</v>
      </c>
      <c r="AX146" s="29">
        <v>316959</v>
      </c>
      <c r="AY146" s="29">
        <v>387297</v>
      </c>
      <c r="AZ146" s="29">
        <v>13403</v>
      </c>
      <c r="BA146" s="29">
        <v>21</v>
      </c>
      <c r="BB146" s="29">
        <v>29672</v>
      </c>
      <c r="BC146" s="29">
        <v>76215</v>
      </c>
      <c r="BD146" s="29">
        <v>336458</v>
      </c>
      <c r="BE146" s="29">
        <v>78560</v>
      </c>
      <c r="BF146" s="29">
        <v>3600417</v>
      </c>
      <c r="BG146" s="29">
        <v>133340</v>
      </c>
      <c r="BH146" s="29">
        <v>515413.00000000006</v>
      </c>
      <c r="BI146" s="29">
        <v>3518</v>
      </c>
      <c r="BJ146" s="29">
        <v>65961</v>
      </c>
      <c r="BK146" s="29">
        <v>14124</v>
      </c>
      <c r="BL146" s="29">
        <v>78442</v>
      </c>
      <c r="BM146" s="29">
        <v>77864</v>
      </c>
      <c r="BN146" s="29">
        <v>101533</v>
      </c>
      <c r="BO146" s="29">
        <v>40490</v>
      </c>
      <c r="BP146" s="29">
        <v>40681</v>
      </c>
      <c r="BQ146" s="29">
        <v>12850.999999999998</v>
      </c>
      <c r="BR146" s="29">
        <v>14098</v>
      </c>
      <c r="BS146" s="29">
        <v>0</v>
      </c>
      <c r="BT146" s="59">
        <f t="shared" si="10"/>
        <v>20381243</v>
      </c>
      <c r="BU146" s="29">
        <v>-20626880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62244786</v>
      </c>
      <c r="CJ146" s="38">
        <f>SUM(BT146:CI146)</f>
        <v>61999149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319588098</v>
      </c>
      <c r="AI147" s="29">
        <v>4526041</v>
      </c>
      <c r="AJ147" s="29">
        <v>7596179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331710318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331710318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s="21" t="s">
        <v>47</v>
      </c>
      <c r="C151" s="45">
        <v>1297983.3985899426</v>
      </c>
      <c r="D151" s="29">
        <v>51655.501217733414</v>
      </c>
      <c r="E151" s="29">
        <v>210151.84542729502</v>
      </c>
      <c r="F151" s="29">
        <v>108319.02579094241</v>
      </c>
      <c r="G151" s="29">
        <v>660405.92577483226</v>
      </c>
      <c r="H151" s="29">
        <v>20317.361633166092</v>
      </c>
      <c r="I151" s="29">
        <v>29602.187457686086</v>
      </c>
      <c r="J151" s="29">
        <v>38588.085059571378</v>
      </c>
      <c r="K151" s="29">
        <v>9896.3812484169521</v>
      </c>
      <c r="L151" s="29">
        <v>77939.651293984527</v>
      </c>
      <c r="M151" s="29">
        <v>195913.15978811879</v>
      </c>
      <c r="N151" s="29">
        <v>131008.31912327645</v>
      </c>
      <c r="O151" s="29">
        <v>52290.739065348513</v>
      </c>
      <c r="P151" s="29">
        <v>393629.71095275669</v>
      </c>
      <c r="Q151" s="29">
        <v>83679.426102364261</v>
      </c>
      <c r="R151" s="29">
        <v>181988.51841702536</v>
      </c>
      <c r="S151" s="29">
        <v>18888.477624511339</v>
      </c>
      <c r="T151" s="29">
        <v>23543.066233675861</v>
      </c>
      <c r="U151" s="29">
        <v>168568.67568939162</v>
      </c>
      <c r="V151" s="29">
        <v>16400.77973436323</v>
      </c>
      <c r="W151" s="29">
        <v>7207.480837444461</v>
      </c>
      <c r="X151" s="29">
        <v>42644.439985220088</v>
      </c>
      <c r="Y151" s="29">
        <v>90436.982586957587</v>
      </c>
      <c r="Z151" s="29">
        <v>32938.450361612304</v>
      </c>
      <c r="AA151" s="29">
        <v>6791.9666081126097</v>
      </c>
      <c r="AB151" s="29">
        <v>309572.95296842733</v>
      </c>
      <c r="AC151" s="29">
        <v>2285774.5503537511</v>
      </c>
      <c r="AD151" s="29">
        <v>506125.50585555349</v>
      </c>
      <c r="AE151" s="29">
        <v>887144.35786877375</v>
      </c>
      <c r="AF151" s="29">
        <v>321572.70147826243</v>
      </c>
      <c r="AG151" s="29">
        <v>1950252.8957965653</v>
      </c>
      <c r="AH151" s="29">
        <v>59615.064223466135</v>
      </c>
      <c r="AI151" s="29">
        <v>-27463.855394760572</v>
      </c>
      <c r="AJ151" s="29">
        <v>343838.31069415988</v>
      </c>
      <c r="AK151" s="29">
        <v>50277.43623410783</v>
      </c>
      <c r="AL151" s="29">
        <v>1220071.9602025528</v>
      </c>
      <c r="AM151" s="29">
        <v>-80055.865110625862</v>
      </c>
      <c r="AN151" s="29">
        <v>45142.904538094677</v>
      </c>
      <c r="AO151" s="29">
        <v>-208999.67166856735</v>
      </c>
      <c r="AP151" s="29">
        <v>113362.0377095345</v>
      </c>
      <c r="AQ151" s="29">
        <v>152756.66416687384</v>
      </c>
      <c r="AR151" s="29">
        <v>-61432.377422827798</v>
      </c>
      <c r="AS151" s="29">
        <v>10844.909542385078</v>
      </c>
      <c r="AT151" s="29">
        <v>56317.459561917887</v>
      </c>
      <c r="AU151" s="29">
        <v>957701.742548379</v>
      </c>
      <c r="AV151" s="29">
        <v>1722308.1510192889</v>
      </c>
      <c r="AW151" s="29">
        <v>2547809.7929822896</v>
      </c>
      <c r="AX151" s="29">
        <v>168747.86557885545</v>
      </c>
      <c r="AY151" s="29">
        <v>143856.63461507461</v>
      </c>
      <c r="AZ151" s="29">
        <v>-4393.6572939997477</v>
      </c>
      <c r="BA151" s="29">
        <v>8919.9249243289232</v>
      </c>
      <c r="BB151" s="29">
        <v>25309.9686929616</v>
      </c>
      <c r="BC151" s="29">
        <v>72713.848230237971</v>
      </c>
      <c r="BD151" s="29">
        <v>108357.22740515582</v>
      </c>
      <c r="BE151" s="29">
        <v>71375.664269321729</v>
      </c>
      <c r="BF151" s="29">
        <v>-5319.7102707663662</v>
      </c>
      <c r="BG151" s="29">
        <v>508336.47062004387</v>
      </c>
      <c r="BH151" s="29">
        <v>632627.83909479156</v>
      </c>
      <c r="BI151" s="29">
        <v>9661.8367463320646</v>
      </c>
      <c r="BJ151" s="29">
        <v>110519.43820558689</v>
      </c>
      <c r="BK151" s="29">
        <v>8461.8131434626848</v>
      </c>
      <c r="BL151" s="29">
        <v>149756.49386684687</v>
      </c>
      <c r="BM151" s="29">
        <v>-586316.14653423743</v>
      </c>
      <c r="BN151" s="29">
        <v>91268.780869665192</v>
      </c>
      <c r="BO151" s="29">
        <v>85320.313659593114</v>
      </c>
      <c r="BP151" s="29">
        <v>-1706.3342280164561</v>
      </c>
      <c r="BQ151" s="29">
        <v>27957.839060558639</v>
      </c>
      <c r="BR151" s="29">
        <v>58774.7045928511</v>
      </c>
      <c r="BS151" s="29">
        <v>0</v>
      </c>
      <c r="BT151" s="59">
        <f t="shared" ref="BT151:BT152" si="11">SUM(C151:BS151)</f>
        <v>18797558</v>
      </c>
      <c r="BU151" s="29">
        <v>42293890</v>
      </c>
      <c r="BV151" s="29">
        <v>0</v>
      </c>
      <c r="BW151" s="29">
        <v>20688.999999999985</v>
      </c>
      <c r="BX151" s="29">
        <v>0</v>
      </c>
      <c r="BY151" s="29">
        <v>0</v>
      </c>
      <c r="BZ151" s="29">
        <v>725700</v>
      </c>
      <c r="CA151" s="29">
        <v>376462</v>
      </c>
      <c r="CB151" s="29">
        <v>0</v>
      </c>
      <c r="CC151" s="29">
        <v>6322640</v>
      </c>
      <c r="CD151" s="29">
        <v>30001.999999999996</v>
      </c>
      <c r="CE151" s="29">
        <v>0</v>
      </c>
      <c r="CF151" s="29">
        <v>-445517.99999999994</v>
      </c>
      <c r="CG151" s="29">
        <v>0</v>
      </c>
      <c r="CH151" s="29">
        <v>-823458.00000000012</v>
      </c>
      <c r="CI151" s="29">
        <v>-1437742</v>
      </c>
      <c r="CJ151" s="38">
        <f>SUM(BT151:CI151)</f>
        <v>65860223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21" t="s">
        <v>48</v>
      </c>
      <c r="C152" s="45">
        <v>17158</v>
      </c>
      <c r="D152" s="29">
        <v>2252</v>
      </c>
      <c r="E152" s="29">
        <v>2107</v>
      </c>
      <c r="F152" s="29">
        <v>6794.9999999999991</v>
      </c>
      <c r="G152" s="29">
        <v>48649.999999999993</v>
      </c>
      <c r="H152" s="29">
        <v>4324</v>
      </c>
      <c r="I152" s="29">
        <v>8381</v>
      </c>
      <c r="J152" s="29">
        <v>1457</v>
      </c>
      <c r="K152" s="29">
        <v>1689.0000000000005</v>
      </c>
      <c r="L152" s="29">
        <v>3376</v>
      </c>
      <c r="M152" s="29">
        <v>20764</v>
      </c>
      <c r="N152" s="29">
        <v>31122.000000000004</v>
      </c>
      <c r="O152" s="29">
        <v>11198</v>
      </c>
      <c r="P152" s="29">
        <v>21277</v>
      </c>
      <c r="Q152" s="29">
        <v>1412</v>
      </c>
      <c r="R152" s="29">
        <v>41806</v>
      </c>
      <c r="S152" s="29">
        <v>16643</v>
      </c>
      <c r="T152" s="29">
        <v>6524</v>
      </c>
      <c r="U152" s="29">
        <v>50789.999999999993</v>
      </c>
      <c r="V152" s="29">
        <v>8577</v>
      </c>
      <c r="W152" s="29">
        <v>999.99999999999989</v>
      </c>
      <c r="X152" s="29">
        <v>12766</v>
      </c>
      <c r="Y152" s="29">
        <v>23695.999999999996</v>
      </c>
      <c r="Z152" s="29">
        <v>17950</v>
      </c>
      <c r="AA152" s="29">
        <v>4326</v>
      </c>
      <c r="AB152" s="29">
        <v>511706</v>
      </c>
      <c r="AC152" s="29">
        <v>342262</v>
      </c>
      <c r="AD152" s="29">
        <v>304069</v>
      </c>
      <c r="AE152" s="29">
        <v>788335</v>
      </c>
      <c r="AF152" s="29">
        <v>190468</v>
      </c>
      <c r="AG152" s="29">
        <v>2208229</v>
      </c>
      <c r="AH152" s="29">
        <v>384296</v>
      </c>
      <c r="AI152" s="29">
        <v>165655</v>
      </c>
      <c r="AJ152" s="29">
        <v>1336424.9999999998</v>
      </c>
      <c r="AK152" s="29">
        <v>1007806</v>
      </c>
      <c r="AL152" s="29">
        <v>108105</v>
      </c>
      <c r="AM152" s="29">
        <v>22741</v>
      </c>
      <c r="AN152" s="29">
        <v>53815</v>
      </c>
      <c r="AO152" s="29">
        <v>28573.999999999996</v>
      </c>
      <c r="AP152" s="29">
        <v>169026</v>
      </c>
      <c r="AQ152" s="29">
        <v>4981338</v>
      </c>
      <c r="AR152" s="29">
        <v>1318859</v>
      </c>
      <c r="AS152" s="29">
        <v>792774</v>
      </c>
      <c r="AT152" s="29">
        <v>120691</v>
      </c>
      <c r="AU152" s="29">
        <v>2890328</v>
      </c>
      <c r="AV152" s="29">
        <v>3823638</v>
      </c>
      <c r="AW152" s="29">
        <v>1794270</v>
      </c>
      <c r="AX152" s="29">
        <v>209347</v>
      </c>
      <c r="AY152" s="29">
        <v>175053.00000000003</v>
      </c>
      <c r="AZ152" s="29">
        <v>772482.00000000023</v>
      </c>
      <c r="BA152" s="29">
        <v>41342</v>
      </c>
      <c r="BB152" s="29">
        <v>15600.999999999998</v>
      </c>
      <c r="BC152" s="29">
        <v>407131</v>
      </c>
      <c r="BD152" s="29">
        <v>181169</v>
      </c>
      <c r="BE152" s="29">
        <v>213403</v>
      </c>
      <c r="BF152" s="29">
        <v>70001</v>
      </c>
      <c r="BG152" s="29">
        <v>255403.00000000003</v>
      </c>
      <c r="BH152" s="29">
        <v>9921853</v>
      </c>
      <c r="BI152" s="29">
        <v>137363</v>
      </c>
      <c r="BJ152" s="29">
        <v>5728858</v>
      </c>
      <c r="BK152" s="29">
        <v>196620</v>
      </c>
      <c r="BL152" s="29">
        <v>9969560.0000000019</v>
      </c>
      <c r="BM152" s="29">
        <v>6295065</v>
      </c>
      <c r="BN152" s="29">
        <v>1810136</v>
      </c>
      <c r="BO152" s="29">
        <v>1027394</v>
      </c>
      <c r="BP152" s="29">
        <v>1307106</v>
      </c>
      <c r="BQ152" s="29">
        <v>11630</v>
      </c>
      <c r="BR152" s="29">
        <v>23007</v>
      </c>
      <c r="BS152" s="29">
        <v>0</v>
      </c>
      <c r="BT152" s="59">
        <f t="shared" si="11"/>
        <v>62478974</v>
      </c>
      <c r="BU152" s="29">
        <v>148058191</v>
      </c>
      <c r="BV152" s="29">
        <v>0</v>
      </c>
      <c r="BW152" s="29">
        <v>2283622</v>
      </c>
      <c r="BX152" s="29">
        <v>0</v>
      </c>
      <c r="BY152" s="29">
        <v>0</v>
      </c>
      <c r="BZ152" s="29">
        <v>31434961.999999996</v>
      </c>
      <c r="CA152" s="29">
        <v>7538338.0000000009</v>
      </c>
      <c r="CB152" s="29">
        <v>3072234</v>
      </c>
      <c r="CC152" s="29">
        <v>4381552</v>
      </c>
      <c r="CD152" s="29">
        <v>4704956</v>
      </c>
      <c r="CE152" s="29">
        <v>0</v>
      </c>
      <c r="CF152" s="29">
        <v>2270582</v>
      </c>
      <c r="CG152" s="29">
        <v>367201</v>
      </c>
      <c r="CH152" s="29">
        <v>-139984</v>
      </c>
      <c r="CI152" s="29">
        <v>0</v>
      </c>
      <c r="CJ152" s="38">
        <f>SUM(BT152:CI152)</f>
        <v>266450628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87</v>
      </c>
      <c r="B153" s="63"/>
      <c r="C153" s="62">
        <f t="shared" ref="C153:BN153" si="12">SUM(C5:C152)</f>
        <v>71236194.286562711</v>
      </c>
      <c r="D153" s="62">
        <f t="shared" si="12"/>
        <v>2634499.9998915717</v>
      </c>
      <c r="E153" s="62">
        <f t="shared" si="12"/>
        <v>3673714.0061136093</v>
      </c>
      <c r="F153" s="62">
        <f t="shared" si="12"/>
        <v>13516856.085712248</v>
      </c>
      <c r="G153" s="62">
        <f t="shared" si="12"/>
        <v>161032477.43898749</v>
      </c>
      <c r="H153" s="62">
        <f t="shared" si="12"/>
        <v>8857830.0226845536</v>
      </c>
      <c r="I153" s="62">
        <f t="shared" si="12"/>
        <v>10552640.054436143</v>
      </c>
      <c r="J153" s="62">
        <f t="shared" si="12"/>
        <v>6695071.013104693</v>
      </c>
      <c r="K153" s="62">
        <f t="shared" si="12"/>
        <v>4677480.0075520473</v>
      </c>
      <c r="L153" s="62">
        <f t="shared" si="12"/>
        <v>50132847.01987081</v>
      </c>
      <c r="M153" s="62">
        <f t="shared" si="12"/>
        <v>36244651.140245192</v>
      </c>
      <c r="N153" s="62">
        <f t="shared" si="12"/>
        <v>82632657.294913694</v>
      </c>
      <c r="O153" s="62">
        <f t="shared" si="12"/>
        <v>16663791.071676524</v>
      </c>
      <c r="P153" s="62">
        <f t="shared" si="12"/>
        <v>20568861.128689084</v>
      </c>
      <c r="Q153" s="62">
        <f t="shared" si="12"/>
        <v>12762552.094920335</v>
      </c>
      <c r="R153" s="62">
        <f t="shared" si="12"/>
        <v>40615564.14531403</v>
      </c>
      <c r="S153" s="62">
        <f t="shared" si="12"/>
        <v>20512661.062341411</v>
      </c>
      <c r="T153" s="62">
        <f t="shared" si="12"/>
        <v>15607220.038764527</v>
      </c>
      <c r="U153" s="62">
        <f t="shared" si="12"/>
        <v>111808572.36070557</v>
      </c>
      <c r="V153" s="62">
        <f t="shared" si="12"/>
        <v>4723194.0135216638</v>
      </c>
      <c r="W153" s="62">
        <f t="shared" si="12"/>
        <v>4877621.0055711819</v>
      </c>
      <c r="X153" s="62">
        <f t="shared" si="12"/>
        <v>34150294.116451293</v>
      </c>
      <c r="Y153" s="62">
        <f t="shared" si="12"/>
        <v>15562898.061499896</v>
      </c>
      <c r="Z153" s="62">
        <f t="shared" si="12"/>
        <v>84470197.197833598</v>
      </c>
      <c r="AA153" s="62">
        <f t="shared" si="12"/>
        <v>3187876.0109161739</v>
      </c>
      <c r="AB153" s="62">
        <f t="shared" si="12"/>
        <v>33233334.177748222</v>
      </c>
      <c r="AC153" s="62">
        <f t="shared" si="12"/>
        <v>256053998.17825606</v>
      </c>
      <c r="AD153" s="62">
        <f t="shared" si="12"/>
        <v>27085993.058138166</v>
      </c>
      <c r="AE153" s="62">
        <f t="shared" si="12"/>
        <v>208965888.36125585</v>
      </c>
      <c r="AF153" s="62">
        <f t="shared" si="12"/>
        <v>54180454.341151334</v>
      </c>
      <c r="AG153" s="62">
        <f t="shared" si="12"/>
        <v>59137475.120768085</v>
      </c>
      <c r="AH153" s="62">
        <f t="shared" si="12"/>
        <v>338135513.04163641</v>
      </c>
      <c r="AI153" s="62">
        <f t="shared" si="12"/>
        <v>15827094.017707231</v>
      </c>
      <c r="AJ153" s="62">
        <f t="shared" si="12"/>
        <v>44860877.054224215</v>
      </c>
      <c r="AK153" s="62">
        <f t="shared" si="12"/>
        <v>12386428.027902216</v>
      </c>
      <c r="AL153" s="62">
        <f t="shared" si="12"/>
        <v>48182332.150582291</v>
      </c>
      <c r="AM153" s="62">
        <f t="shared" si="12"/>
        <v>17694059.097125351</v>
      </c>
      <c r="AN153" s="62">
        <f t="shared" si="12"/>
        <v>18237238.951566968</v>
      </c>
      <c r="AO153" s="62">
        <f t="shared" si="12"/>
        <v>28879293.082360744</v>
      </c>
      <c r="AP153" s="62">
        <f t="shared" si="12"/>
        <v>71156916.414768755</v>
      </c>
      <c r="AQ153" s="62">
        <f t="shared" si="12"/>
        <v>58018587.985367253</v>
      </c>
      <c r="AR153" s="62">
        <f t="shared" si="12"/>
        <v>25474000.842854161</v>
      </c>
      <c r="AS153" s="62">
        <f t="shared" si="12"/>
        <v>12079578.022670653</v>
      </c>
      <c r="AT153" s="62">
        <f t="shared" si="12"/>
        <v>11950731.995102622</v>
      </c>
      <c r="AU153" s="62">
        <f t="shared" si="12"/>
        <v>31647199.015929528</v>
      </c>
      <c r="AV153" s="62">
        <f t="shared" si="12"/>
        <v>28956212.001292642</v>
      </c>
      <c r="AW153" s="62">
        <f t="shared" si="12"/>
        <v>28488642.000026956</v>
      </c>
      <c r="AX153" s="62">
        <f t="shared" si="12"/>
        <v>46393707.081591852</v>
      </c>
      <c r="AY153" s="62">
        <f t="shared" si="12"/>
        <v>38947701.206099227</v>
      </c>
      <c r="AZ153" s="62">
        <f t="shared" si="12"/>
        <v>25116151.209598511</v>
      </c>
      <c r="BA153" s="62">
        <f t="shared" si="12"/>
        <v>708758.99155600008</v>
      </c>
      <c r="BB153" s="62">
        <f t="shared" si="12"/>
        <v>12535617.0325417</v>
      </c>
      <c r="BC153" s="62">
        <f t="shared" si="12"/>
        <v>14614108.022554247</v>
      </c>
      <c r="BD153" s="62">
        <f t="shared" si="12"/>
        <v>30041347.114940263</v>
      </c>
      <c r="BE153" s="62">
        <f t="shared" si="12"/>
        <v>9412092.9917172343</v>
      </c>
      <c r="BF153" s="62">
        <f t="shared" si="12"/>
        <v>10713544.007858202</v>
      </c>
      <c r="BG153" s="62">
        <f t="shared" si="12"/>
        <v>34008413.029720969</v>
      </c>
      <c r="BH153" s="62">
        <f t="shared" si="12"/>
        <v>72340878.18757686</v>
      </c>
      <c r="BI153" s="62">
        <f t="shared" si="12"/>
        <v>1095914.9998952576</v>
      </c>
      <c r="BJ153" s="62">
        <f t="shared" si="12"/>
        <v>40074276.53121867</v>
      </c>
      <c r="BK153" s="62">
        <f t="shared" si="12"/>
        <v>2421116.0062391758</v>
      </c>
      <c r="BL153" s="62">
        <f t="shared" si="12"/>
        <v>61854303.073759869</v>
      </c>
      <c r="BM153" s="62">
        <f t="shared" si="12"/>
        <v>44563716.697127163</v>
      </c>
      <c r="BN153" s="62">
        <f t="shared" si="12"/>
        <v>15951652.015095182</v>
      </c>
      <c r="BO153" s="62">
        <f t="shared" ref="BO153:BS153" si="13">SUM(BO5:BO152)</f>
        <v>10139169.970299494</v>
      </c>
      <c r="BP153" s="62">
        <f t="shared" si="13"/>
        <v>12094039.159266079</v>
      </c>
      <c r="BQ153" s="62">
        <f t="shared" si="13"/>
        <v>2791904.0102638206</v>
      </c>
      <c r="BR153" s="62">
        <f t="shared" si="13"/>
        <v>6221461.0443644514</v>
      </c>
      <c r="BS153" s="62">
        <f t="shared" si="13"/>
        <v>0</v>
      </c>
      <c r="BT153" s="66">
        <f>SUM(C153:BS153)</f>
        <v>2760069940.000001</v>
      </c>
      <c r="BU153" s="62">
        <f t="shared" ref="BU153:CJ153" si="14">+SUM(BU5:BU152)</f>
        <v>1198095898.0000002</v>
      </c>
      <c r="BV153" s="62">
        <f t="shared" si="14"/>
        <v>37811513</v>
      </c>
      <c r="BW153" s="62">
        <f t="shared" si="14"/>
        <v>36152564.999999993</v>
      </c>
      <c r="BX153" s="62">
        <f t="shared" si="14"/>
        <v>403093827</v>
      </c>
      <c r="BY153" s="62">
        <f t="shared" si="14"/>
        <v>185222412</v>
      </c>
      <c r="BZ153" s="62">
        <f t="shared" si="14"/>
        <v>166072703</v>
      </c>
      <c r="CA153" s="62">
        <f t="shared" si="14"/>
        <v>91860567</v>
      </c>
      <c r="CB153" s="62">
        <f t="shared" si="14"/>
        <v>66378291</v>
      </c>
      <c r="CC153" s="62">
        <f t="shared" si="14"/>
        <v>42667882</v>
      </c>
      <c r="CD153" s="62">
        <f t="shared" si="14"/>
        <v>93802789</v>
      </c>
      <c r="CE153" s="62">
        <f t="shared" si="14"/>
        <v>-95563.000000000029</v>
      </c>
      <c r="CF153" s="62">
        <f t="shared" si="14"/>
        <v>193046177.99999997</v>
      </c>
      <c r="CG153" s="62">
        <f t="shared" si="14"/>
        <v>4339912</v>
      </c>
      <c r="CH153" s="62">
        <f t="shared" si="14"/>
        <v>43436664.000000015</v>
      </c>
      <c r="CI153" s="62">
        <f t="shared" si="14"/>
        <v>2003270888</v>
      </c>
      <c r="CJ153" s="62">
        <f t="shared" si="14"/>
        <v>7325226465.9999971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s="82" t="s">
        <v>277</v>
      </c>
      <c r="B154" s="82"/>
      <c r="C154" s="81">
        <v>-6570127.2754211444</v>
      </c>
      <c r="D154" s="81">
        <v>14186.303823915117</v>
      </c>
      <c r="E154" s="81">
        <v>13990.454405647919</v>
      </c>
      <c r="F154" s="81">
        <v>184319.09841923107</v>
      </c>
      <c r="G154" s="81">
        <v>551551.52511290438</v>
      </c>
      <c r="H154" s="81">
        <v>28197.178019076327</v>
      </c>
      <c r="I154" s="81">
        <v>33903.973397806847</v>
      </c>
      <c r="J154" s="81">
        <v>39245.648323796268</v>
      </c>
      <c r="K154" s="81">
        <v>15786.378271999951</v>
      </c>
      <c r="L154" s="81">
        <v>98502.181971570608</v>
      </c>
      <c r="M154" s="81">
        <v>166416.39154492813</v>
      </c>
      <c r="N154" s="81">
        <v>180076.3568360896</v>
      </c>
      <c r="O154" s="81">
        <v>47235.799862175772</v>
      </c>
      <c r="P154" s="81">
        <v>166557.77100921667</v>
      </c>
      <c r="Q154" s="81">
        <v>36281.284694781098</v>
      </c>
      <c r="R154" s="81">
        <v>86037.848225422291</v>
      </c>
      <c r="S154" s="81">
        <v>29234.080863532894</v>
      </c>
      <c r="T154" s="81">
        <v>10523.385936648201</v>
      </c>
      <c r="U154" s="81">
        <v>147368.21749202991</v>
      </c>
      <c r="V154" s="81">
        <v>12107.251619048189</v>
      </c>
      <c r="W154" s="81">
        <v>9805.3588213862349</v>
      </c>
      <c r="X154" s="81">
        <v>53549.971596513526</v>
      </c>
      <c r="Y154" s="81">
        <v>47744.434800232229</v>
      </c>
      <c r="Z154" s="81">
        <v>-421489.49151566054</v>
      </c>
      <c r="AA154" s="81">
        <v>31067.728758388803</v>
      </c>
      <c r="AB154" s="81">
        <v>161867.74354161764</v>
      </c>
      <c r="AC154" s="81">
        <v>863315.90235549794</v>
      </c>
      <c r="AD154" s="81">
        <v>225372.40807732503</v>
      </c>
      <c r="AE154" s="81">
        <v>231765.30879908067</v>
      </c>
      <c r="AF154" s="81">
        <v>-150594.8532986129</v>
      </c>
      <c r="AG154" s="81">
        <v>-1459155.0809611967</v>
      </c>
      <c r="AH154" s="81">
        <v>-388788.85691465519</v>
      </c>
      <c r="AI154" s="81">
        <v>6584.2710718170283</v>
      </c>
      <c r="AJ154" s="81">
        <v>288714.57418483571</v>
      </c>
      <c r="AK154" s="81">
        <v>255682.10700010479</v>
      </c>
      <c r="AL154" s="81">
        <v>-1294436.9869930658</v>
      </c>
      <c r="AM154" s="81">
        <v>-184940.39221436888</v>
      </c>
      <c r="AN154" s="81">
        <v>-59854.453913608348</v>
      </c>
      <c r="AO154" s="81">
        <v>50944.531375085666</v>
      </c>
      <c r="AP154" s="81">
        <v>63922.975293301119</v>
      </c>
      <c r="AQ154" s="81">
        <v>6448847.4002777487</v>
      </c>
      <c r="AR154" s="81">
        <v>1990096.1776879001</v>
      </c>
      <c r="AS154" s="81">
        <v>941612.67833768099</v>
      </c>
      <c r="AT154" s="81">
        <v>407570.40372542752</v>
      </c>
      <c r="AU154" s="81">
        <v>1589563.537946084</v>
      </c>
      <c r="AV154" s="81">
        <v>7438697.3658119952</v>
      </c>
      <c r="AW154" s="81">
        <v>14076935.674613521</v>
      </c>
      <c r="AX154" s="81">
        <v>63917.537839835342</v>
      </c>
      <c r="AY154" s="81">
        <v>34851.576082035353</v>
      </c>
      <c r="AZ154" s="81">
        <v>-1344706.4539949589</v>
      </c>
      <c r="BA154" s="81">
        <v>6059.078999999997</v>
      </c>
      <c r="BB154" s="81">
        <v>14352.130207179271</v>
      </c>
      <c r="BC154" s="81">
        <v>3255.7518292508134</v>
      </c>
      <c r="BD154" s="81">
        <v>576504.45724736643</v>
      </c>
      <c r="BE154" s="81">
        <v>-75432.28123158685</v>
      </c>
      <c r="BF154" s="81">
        <v>-57615.63638873263</v>
      </c>
      <c r="BG154" s="81">
        <v>90208.618036428044</v>
      </c>
      <c r="BH154" s="81">
        <v>485516.33700000017</v>
      </c>
      <c r="BI154" s="81">
        <v>34731.057263006063</v>
      </c>
      <c r="BJ154" s="81">
        <v>-365158.48731117178</v>
      </c>
      <c r="BK154" s="81">
        <v>7488.7248909549007</v>
      </c>
      <c r="BL154" s="81">
        <v>1478682.0297654148</v>
      </c>
      <c r="BM154" s="81">
        <v>-1024096.7052739033</v>
      </c>
      <c r="BN154" s="81">
        <v>-690728.62117042032</v>
      </c>
      <c r="BO154" s="81">
        <v>-407224.07522367028</v>
      </c>
      <c r="BP154" s="81">
        <v>931224.67052565946</v>
      </c>
      <c r="BQ154" s="81">
        <v>12970.00577406013</v>
      </c>
      <c r="BR154" s="81">
        <v>-11623.80525105276</v>
      </c>
      <c r="BS154" s="81">
        <v>137.0607459981874</v>
      </c>
      <c r="BT154" s="67">
        <f t="shared" ref="BT154:BT155" si="15">SUM(C154:BS154)</f>
        <v>26279107.263034742</v>
      </c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  <c r="FV154" s="54"/>
      <c r="FW154" s="54"/>
      <c r="FX154" s="54"/>
    </row>
    <row r="155" spans="1:180" x14ac:dyDescent="0.2">
      <c r="A155" s="23" t="s">
        <v>278</v>
      </c>
      <c r="B155" s="24"/>
      <c r="C155" s="46">
        <v>10757067.556400005</v>
      </c>
      <c r="D155" s="29">
        <v>1194048.2342945631</v>
      </c>
      <c r="E155" s="29">
        <v>792350.09696892893</v>
      </c>
      <c r="F155" s="29">
        <v>3955438.5773731647</v>
      </c>
      <c r="G155" s="29">
        <v>22936564.766472094</v>
      </c>
      <c r="H155" s="29">
        <v>2162899.6439053765</v>
      </c>
      <c r="I155" s="29">
        <v>3878395.1704988126</v>
      </c>
      <c r="J155" s="29">
        <v>2415658.8840172035</v>
      </c>
      <c r="K155" s="29">
        <v>1805067.8181091633</v>
      </c>
      <c r="L155" s="29">
        <v>605097.60011329653</v>
      </c>
      <c r="M155" s="29">
        <v>7695778.0315940836</v>
      </c>
      <c r="N155" s="29">
        <v>23509536.400977805</v>
      </c>
      <c r="O155" s="29">
        <v>6252875.9940921804</v>
      </c>
      <c r="P155" s="29">
        <v>7543049.1860710504</v>
      </c>
      <c r="Q155" s="29">
        <v>2630727.6712828213</v>
      </c>
      <c r="R155" s="29">
        <v>16266213.8247768</v>
      </c>
      <c r="S155" s="29">
        <v>10337822.954583263</v>
      </c>
      <c r="T155" s="29">
        <v>5851216.1248887554</v>
      </c>
      <c r="U155" s="29">
        <v>32210282.283125859</v>
      </c>
      <c r="V155" s="29">
        <v>1748420.5525813776</v>
      </c>
      <c r="W155" s="29">
        <v>1540738.0162456497</v>
      </c>
      <c r="X155" s="29">
        <v>10405190.010027412</v>
      </c>
      <c r="Y155" s="29">
        <v>6464538.2548765047</v>
      </c>
      <c r="Z155" s="29">
        <v>9728541.4976399392</v>
      </c>
      <c r="AA155" s="29">
        <v>477988.99999999953</v>
      </c>
      <c r="AB155" s="29">
        <v>6118636.0276600607</v>
      </c>
      <c r="AC155" s="29">
        <v>91994676.821406841</v>
      </c>
      <c r="AD155" s="29">
        <v>20743131.970841013</v>
      </c>
      <c r="AE155" s="29">
        <v>118545932.77826194</v>
      </c>
      <c r="AF155" s="29">
        <v>64878126.179393046</v>
      </c>
      <c r="AG155" s="29">
        <v>27480317.257026635</v>
      </c>
      <c r="AH155" s="29">
        <v>11729620.514181614</v>
      </c>
      <c r="AI155" s="29">
        <v>2993393.0000000037</v>
      </c>
      <c r="AJ155" s="29">
        <v>19055295.161871616</v>
      </c>
      <c r="AK155" s="29">
        <v>6127448.4659450967</v>
      </c>
      <c r="AL155" s="29">
        <v>30234891.426788066</v>
      </c>
      <c r="AM155" s="29">
        <v>10862850.742811099</v>
      </c>
      <c r="AN155" s="29">
        <v>7389451.6913203867</v>
      </c>
      <c r="AO155" s="29">
        <v>8598563.6527844388</v>
      </c>
      <c r="AP155" s="29">
        <v>39935728.579942681</v>
      </c>
      <c r="AQ155" s="29">
        <v>34912585.788799763</v>
      </c>
      <c r="AR155" s="29">
        <v>15051006.118284678</v>
      </c>
      <c r="AS155" s="29">
        <v>6945725.4492295226</v>
      </c>
      <c r="AT155" s="29">
        <v>8852333.3519459665</v>
      </c>
      <c r="AU155" s="29">
        <v>3837482.4461760134</v>
      </c>
      <c r="AV155" s="29">
        <v>7238766.0053439364</v>
      </c>
      <c r="AW155" s="29">
        <v>0</v>
      </c>
      <c r="AX155" s="29">
        <v>48386371.331081174</v>
      </c>
      <c r="AY155" s="29">
        <v>32145841.360786568</v>
      </c>
      <c r="AZ155" s="29">
        <v>12047620.259155428</v>
      </c>
      <c r="BA155" s="29">
        <v>781086.97600000026</v>
      </c>
      <c r="BB155" s="29">
        <v>6138348.568859308</v>
      </c>
      <c r="BC155" s="29">
        <v>8311996.4464325616</v>
      </c>
      <c r="BD155" s="29">
        <v>4379450.9570494639</v>
      </c>
      <c r="BE155" s="29">
        <v>23456299.659524579</v>
      </c>
      <c r="BF155" s="29">
        <v>2044456.9609682597</v>
      </c>
      <c r="BG155" s="29">
        <v>30463738.204264328</v>
      </c>
      <c r="BH155" s="29">
        <v>85326577.836999834</v>
      </c>
      <c r="BI155" s="29">
        <v>2178982.4061323204</v>
      </c>
      <c r="BJ155" s="29">
        <v>104767851.54890008</v>
      </c>
      <c r="BK155" s="29">
        <v>2679583.6915867846</v>
      </c>
      <c r="BL155" s="29">
        <v>107513338.75218095</v>
      </c>
      <c r="BM155" s="29">
        <v>111141102.52900001</v>
      </c>
      <c r="BN155" s="29">
        <v>10440978.562822847</v>
      </c>
      <c r="BO155" s="29">
        <v>9083831.4586945809</v>
      </c>
      <c r="BP155" s="29">
        <v>18009758.479030397</v>
      </c>
      <c r="BQ155" s="29">
        <v>1387858.829237873</v>
      </c>
      <c r="BR155" s="29">
        <v>4438620.2654471584</v>
      </c>
      <c r="BS155" s="29">
        <v>4906345.2259031283</v>
      </c>
      <c r="BT155" s="67">
        <f t="shared" si="15"/>
        <v>1366721511.8909883</v>
      </c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38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25" t="s">
        <v>279</v>
      </c>
      <c r="B156" s="24"/>
      <c r="C156" s="46">
        <v>20359665.357472952</v>
      </c>
      <c r="D156" s="29">
        <v>1383337.4619899483</v>
      </c>
      <c r="E156" s="29">
        <v>432882.44251181302</v>
      </c>
      <c r="F156" s="29">
        <v>18364438.424146794</v>
      </c>
      <c r="G156" s="29">
        <v>9146632.1959112603</v>
      </c>
      <c r="H156" s="29">
        <v>1275464.733758894</v>
      </c>
      <c r="I156" s="29">
        <v>2032338.1655218033</v>
      </c>
      <c r="J156" s="29">
        <v>848834.72099742386</v>
      </c>
      <c r="K156" s="29">
        <v>138633.8152914762</v>
      </c>
      <c r="L156" s="29">
        <v>4934838.2185840011</v>
      </c>
      <c r="M156" s="29">
        <v>16887554.735585861</v>
      </c>
      <c r="N156" s="29">
        <v>98590405.923379943</v>
      </c>
      <c r="O156" s="29">
        <v>2124673.2790690204</v>
      </c>
      <c r="P156" s="29">
        <v>3651543.6940543493</v>
      </c>
      <c r="Q156" s="29">
        <v>1710550.5084907627</v>
      </c>
      <c r="R156" s="29">
        <v>6054970.2415223904</v>
      </c>
      <c r="S156" s="29">
        <v>12499506.264377616</v>
      </c>
      <c r="T156" s="29">
        <v>3073019.8462471277</v>
      </c>
      <c r="U156" s="29">
        <v>13181276.368156714</v>
      </c>
      <c r="V156" s="29">
        <v>491691.18253717164</v>
      </c>
      <c r="W156" s="29">
        <v>614650.6008346742</v>
      </c>
      <c r="X156" s="29">
        <v>15857363.076274093</v>
      </c>
      <c r="Y156" s="29">
        <v>1951161.250646584</v>
      </c>
      <c r="Z156" s="29">
        <v>46134478.916382939</v>
      </c>
      <c r="AA156" s="29">
        <v>2692871.260325436</v>
      </c>
      <c r="AB156" s="29">
        <v>8968996.2367378362</v>
      </c>
      <c r="AC156" s="29">
        <v>32850636.069289349</v>
      </c>
      <c r="AD156" s="29">
        <v>7048978.4708967535</v>
      </c>
      <c r="AE156" s="29">
        <v>70281958.551570386</v>
      </c>
      <c r="AF156" s="29">
        <v>4066707.3327198699</v>
      </c>
      <c r="AG156" s="29">
        <v>9636932.0771373287</v>
      </c>
      <c r="AH156" s="29">
        <v>237881398.62334177</v>
      </c>
      <c r="AI156" s="29">
        <v>-1478432.2887793251</v>
      </c>
      <c r="AJ156" s="29">
        <v>17995142.875073876</v>
      </c>
      <c r="AK156" s="29">
        <v>329983.39915257506</v>
      </c>
      <c r="AL156" s="29">
        <v>7463941.4096213607</v>
      </c>
      <c r="AM156" s="29">
        <v>6017263.5667834571</v>
      </c>
      <c r="AN156" s="29">
        <v>5216383.6435231697</v>
      </c>
      <c r="AO156" s="29">
        <v>11664575.733475359</v>
      </c>
      <c r="AP156" s="29">
        <v>16210677.851150585</v>
      </c>
      <c r="AQ156" s="29">
        <v>41823115.773188762</v>
      </c>
      <c r="AR156" s="29">
        <v>1098828.7546897214</v>
      </c>
      <c r="AS156" s="29">
        <v>5929881.757713452</v>
      </c>
      <c r="AT156" s="29">
        <v>2153372.2492247</v>
      </c>
      <c r="AU156" s="29">
        <v>44894002.999946758</v>
      </c>
      <c r="AV156" s="29">
        <v>61937802.627551429</v>
      </c>
      <c r="AW156" s="29">
        <v>95932366.325359508</v>
      </c>
      <c r="AX156" s="29">
        <v>12271152.142718371</v>
      </c>
      <c r="AY156" s="29">
        <v>11746352.044046482</v>
      </c>
      <c r="AZ156" s="29">
        <v>12411219.984904662</v>
      </c>
      <c r="BA156" s="29">
        <v>1481897.9534439999</v>
      </c>
      <c r="BB156" s="29">
        <v>2451441.7039857861</v>
      </c>
      <c r="BC156" s="29">
        <v>5416213.6070582457</v>
      </c>
      <c r="BD156" s="29">
        <v>8233511.6291214498</v>
      </c>
      <c r="BE156" s="29">
        <v>1052661.6980365738</v>
      </c>
      <c r="BF156" s="29">
        <v>444346.66756227129</v>
      </c>
      <c r="BG156" s="29">
        <v>-636636.27293531876</v>
      </c>
      <c r="BH156" s="29">
        <v>20314353.638423324</v>
      </c>
      <c r="BI156" s="29">
        <v>1837886.5367093571</v>
      </c>
      <c r="BJ156" s="29">
        <v>20103289.407192413</v>
      </c>
      <c r="BK156" s="29">
        <v>939670.57728308439</v>
      </c>
      <c r="BL156" s="29">
        <v>7854452.1442924961</v>
      </c>
      <c r="BM156" s="29">
        <v>3788513.4791467488</v>
      </c>
      <c r="BN156" s="29">
        <v>11103072.043245835</v>
      </c>
      <c r="BO156" s="29">
        <v>872653.64622864791</v>
      </c>
      <c r="BP156" s="29">
        <v>1067234.6704818532</v>
      </c>
      <c r="BQ156" s="29">
        <v>786636.15472421725</v>
      </c>
      <c r="BR156" s="29">
        <v>5477766.4954381492</v>
      </c>
      <c r="BS156" s="29">
        <v>-137.2866491265595</v>
      </c>
      <c r="BT156" s="67">
        <f>SUM(C156:BS156)</f>
        <v>1101374849.3878987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38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ht="13.5" thickBot="1" x14ac:dyDescent="0.25">
      <c r="A157" s="6" t="s">
        <v>89</v>
      </c>
      <c r="B157" s="6"/>
      <c r="C157" s="7">
        <f>+SUM(C153:C156)</f>
        <v>95782799.925014526</v>
      </c>
      <c r="D157" s="7">
        <f t="shared" ref="D157:BO157" si="16">+SUM(D153:D156)</f>
        <v>5226071.9999999981</v>
      </c>
      <c r="E157" s="7">
        <f t="shared" si="16"/>
        <v>4912936.9999999991</v>
      </c>
      <c r="F157" s="7">
        <f t="shared" si="16"/>
        <v>36021052.185651436</v>
      </c>
      <c r="G157" s="7">
        <f t="shared" si="16"/>
        <v>193667225.92648375</v>
      </c>
      <c r="H157" s="7">
        <f t="shared" si="16"/>
        <v>12324391.578367902</v>
      </c>
      <c r="I157" s="7">
        <f t="shared" si="16"/>
        <v>16497277.363854565</v>
      </c>
      <c r="J157" s="7">
        <f t="shared" si="16"/>
        <v>9998810.2664431185</v>
      </c>
      <c r="K157" s="7">
        <f t="shared" si="16"/>
        <v>6636968.0192246865</v>
      </c>
      <c r="L157" s="7">
        <f t="shared" si="16"/>
        <v>55771285.020539679</v>
      </c>
      <c r="M157" s="7">
        <f t="shared" si="16"/>
        <v>60994400.298970066</v>
      </c>
      <c r="N157" s="7">
        <f t="shared" si="16"/>
        <v>204912675.97610754</v>
      </c>
      <c r="O157" s="7">
        <f t="shared" si="16"/>
        <v>25088576.144699901</v>
      </c>
      <c r="P157" s="7">
        <f t="shared" si="16"/>
        <v>31930011.779823702</v>
      </c>
      <c r="Q157" s="7">
        <f t="shared" si="16"/>
        <v>17140111.559388701</v>
      </c>
      <c r="R157" s="7">
        <f t="shared" si="16"/>
        <v>63022786.059838638</v>
      </c>
      <c r="S157" s="7">
        <f t="shared" si="16"/>
        <v>43379224.362165824</v>
      </c>
      <c r="T157" s="7">
        <f t="shared" si="16"/>
        <v>24541979.395837061</v>
      </c>
      <c r="U157" s="7">
        <f t="shared" si="16"/>
        <v>157347499.22948015</v>
      </c>
      <c r="V157" s="7">
        <f t="shared" si="16"/>
        <v>6975413.0002592616</v>
      </c>
      <c r="W157" s="7">
        <f t="shared" si="16"/>
        <v>7042814.9814728918</v>
      </c>
      <c r="X157" s="7">
        <f t="shared" si="16"/>
        <v>60466397.174349323</v>
      </c>
      <c r="Y157" s="7">
        <f t="shared" si="16"/>
        <v>24026342.001823217</v>
      </c>
      <c r="Z157" s="7">
        <f t="shared" si="16"/>
        <v>139911728.12034082</v>
      </c>
      <c r="AA157" s="7">
        <f t="shared" si="16"/>
        <v>6389803.9999999981</v>
      </c>
      <c r="AB157" s="7">
        <f t="shared" si="16"/>
        <v>48482834.185687736</v>
      </c>
      <c r="AC157" s="7">
        <f t="shared" si="16"/>
        <v>381762626.97130775</v>
      </c>
      <c r="AD157" s="7">
        <f t="shared" si="16"/>
        <v>55103475.907953255</v>
      </c>
      <c r="AE157" s="7">
        <f t="shared" si="16"/>
        <v>398025544.99988723</v>
      </c>
      <c r="AF157" s="7">
        <f t="shared" si="16"/>
        <v>122974692.99996564</v>
      </c>
      <c r="AG157" s="7">
        <f t="shared" si="16"/>
        <v>94795569.373970836</v>
      </c>
      <c r="AH157" s="7">
        <f t="shared" si="16"/>
        <v>587357743.32224512</v>
      </c>
      <c r="AI157" s="7">
        <f t="shared" si="16"/>
        <v>17348638.999999724</v>
      </c>
      <c r="AJ157" s="7">
        <f t="shared" si="16"/>
        <v>82200029.66535455</v>
      </c>
      <c r="AK157" s="7">
        <f t="shared" si="16"/>
        <v>19099541.999999993</v>
      </c>
      <c r="AL157" s="7">
        <f t="shared" si="16"/>
        <v>84586727.999998644</v>
      </c>
      <c r="AM157" s="7">
        <f t="shared" si="16"/>
        <v>34389233.014505535</v>
      </c>
      <c r="AN157" s="7">
        <f t="shared" si="16"/>
        <v>30783219.832496919</v>
      </c>
      <c r="AO157" s="7">
        <f t="shared" si="16"/>
        <v>49193376.999995627</v>
      </c>
      <c r="AP157" s="7">
        <f t="shared" si="16"/>
        <v>127367245.82115532</v>
      </c>
      <c r="AQ157" s="7">
        <f t="shared" si="16"/>
        <v>141203136.94763353</v>
      </c>
      <c r="AR157" s="7">
        <f t="shared" si="16"/>
        <v>43613931.893516466</v>
      </c>
      <c r="AS157" s="7">
        <f t="shared" si="16"/>
        <v>25896797.907951307</v>
      </c>
      <c r="AT157" s="7">
        <f t="shared" si="16"/>
        <v>23364007.999998715</v>
      </c>
      <c r="AU157" s="7">
        <f t="shared" si="16"/>
        <v>81968247.999998391</v>
      </c>
      <c r="AV157" s="7">
        <f t="shared" si="16"/>
        <v>105571478</v>
      </c>
      <c r="AW157" s="7">
        <f t="shared" si="16"/>
        <v>138497944</v>
      </c>
      <c r="AX157" s="7">
        <f t="shared" si="16"/>
        <v>107115148.09323123</v>
      </c>
      <c r="AY157" s="7">
        <f t="shared" si="16"/>
        <v>82874746.187014312</v>
      </c>
      <c r="AZ157" s="7">
        <f t="shared" si="16"/>
        <v>48230284.999663644</v>
      </c>
      <c r="BA157" s="7">
        <f t="shared" si="16"/>
        <v>2977803</v>
      </c>
      <c r="BB157" s="7">
        <f t="shared" si="16"/>
        <v>21139759.43559397</v>
      </c>
      <c r="BC157" s="7">
        <f t="shared" si="16"/>
        <v>28345573.827874307</v>
      </c>
      <c r="BD157" s="7">
        <f t="shared" si="16"/>
        <v>43230814.158358544</v>
      </c>
      <c r="BE157" s="7">
        <f t="shared" si="16"/>
        <v>33845622.068046801</v>
      </c>
      <c r="BF157" s="7">
        <f t="shared" si="16"/>
        <v>13144732</v>
      </c>
      <c r="BG157" s="7">
        <f t="shared" si="16"/>
        <v>63925723.579086408</v>
      </c>
      <c r="BH157" s="7">
        <f t="shared" si="16"/>
        <v>178467326</v>
      </c>
      <c r="BI157" s="7">
        <f t="shared" si="16"/>
        <v>5147514.9999999413</v>
      </c>
      <c r="BJ157" s="7">
        <f t="shared" si="16"/>
        <v>164580259</v>
      </c>
      <c r="BK157" s="7">
        <f t="shared" si="16"/>
        <v>6047859</v>
      </c>
      <c r="BL157" s="7">
        <f t="shared" si="16"/>
        <v>178700775.99999872</v>
      </c>
      <c r="BM157" s="7">
        <f t="shared" si="16"/>
        <v>158469236.00000003</v>
      </c>
      <c r="BN157" s="7">
        <f t="shared" si="16"/>
        <v>36804973.999993443</v>
      </c>
      <c r="BO157" s="7">
        <f t="shared" si="16"/>
        <v>19688430.999999054</v>
      </c>
      <c r="BP157" s="7">
        <f t="shared" ref="BP157:BS157" si="17">+SUM(BP153:BP156)</f>
        <v>32102256.979303986</v>
      </c>
      <c r="BQ157" s="7">
        <f t="shared" si="17"/>
        <v>4979368.9999999711</v>
      </c>
      <c r="BR157" s="7">
        <f t="shared" si="17"/>
        <v>16126223.999998705</v>
      </c>
      <c r="BS157" s="7">
        <f t="shared" si="17"/>
        <v>4906345</v>
      </c>
      <c r="BT157" s="7">
        <f>SUM(C157:BS157)</f>
        <v>5254445408.5419235</v>
      </c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1"/>
      <c r="CK161" s="21"/>
      <c r="CL161" s="21"/>
      <c r="CM161" s="21"/>
      <c r="CN161" s="21"/>
      <c r="CO161" s="21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1"/>
      <c r="CK162" s="21"/>
      <c r="CL162" s="21"/>
      <c r="CM162" s="21"/>
      <c r="CN162" s="21"/>
      <c r="CO162" s="21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2"/>
      <c r="CH163" s="22"/>
      <c r="CI163" s="22"/>
      <c r="CJ163" s="21"/>
      <c r="CK163" s="21"/>
      <c r="CL163" s="21"/>
      <c r="CM163" s="21"/>
      <c r="CN163" s="21"/>
      <c r="CO163" s="21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2"/>
      <c r="DJ163" s="22"/>
      <c r="DK163" s="22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2"/>
      <c r="CH164" s="22"/>
      <c r="CI164" s="22"/>
      <c r="CJ164" s="21"/>
      <c r="CK164" s="21"/>
      <c r="CL164" s="21"/>
      <c r="CM164" s="21"/>
      <c r="CN164" s="21"/>
      <c r="CO164" s="21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2"/>
      <c r="DJ164" s="22"/>
      <c r="DK164" s="22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</row>
    <row r="165" spans="1:180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</row>
    <row r="166" spans="1:180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</row>
    <row r="167" spans="1:180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</row>
    <row r="168" spans="1:180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</row>
    <row r="169" spans="1:180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</row>
    <row r="170" spans="1:180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</row>
    <row r="171" spans="1:180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</row>
    <row r="172" spans="1:180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</row>
    <row r="173" spans="1:180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</row>
    <row r="174" spans="1:180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</row>
    <row r="175" spans="1:180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</row>
    <row r="176" spans="1:180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</row>
    <row r="177" spans="1:180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</row>
    <row r="178" spans="1:180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</row>
    <row r="179" spans="1:180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</row>
    <row r="180" spans="1:180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</row>
    <row r="181" spans="1:180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</row>
    <row r="182" spans="1:180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</row>
    <row r="183" spans="1:180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</row>
    <row r="184" spans="1:180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</row>
    <row r="185" spans="1:180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</row>
    <row r="186" spans="1:180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</row>
    <row r="187" spans="1:180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</row>
    <row r="188" spans="1:180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</row>
    <row r="189" spans="1:180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</row>
    <row r="190" spans="1:180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</row>
    <row r="191" spans="1:180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</row>
    <row r="192" spans="1:180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</row>
    <row r="193" spans="1:180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</row>
    <row r="194" spans="1:180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</row>
    <row r="195" spans="1:180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</row>
    <row r="196" spans="1:180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</row>
    <row r="197" spans="1:180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</row>
    <row r="198" spans="1:180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</row>
    <row r="199" spans="1:180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</row>
    <row r="200" spans="1:180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</row>
    <row r="201" spans="1:180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</row>
    <row r="202" spans="1:180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</row>
    <row r="203" spans="1:180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</row>
    <row r="204" spans="1:180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</row>
    <row r="205" spans="1:180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</row>
    <row r="206" spans="1:180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</row>
    <row r="207" spans="1:180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</row>
    <row r="208" spans="1:180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</row>
    <row r="209" spans="1:180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</row>
    <row r="210" spans="1:180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</row>
    <row r="211" spans="1:180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</row>
    <row r="212" spans="1:180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</row>
    <row r="213" spans="1:180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</row>
    <row r="214" spans="1:180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</row>
    <row r="215" spans="1:180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</row>
    <row r="216" spans="1:180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</row>
    <row r="217" spans="1:180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</row>
    <row r="218" spans="1:180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</row>
    <row r="219" spans="1:180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</row>
    <row r="220" spans="1:180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</row>
    <row r="221" spans="1:180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</row>
    <row r="222" spans="1:180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</row>
    <row r="223" spans="1:180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</row>
    <row r="224" spans="1:180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</row>
    <row r="225" spans="1:180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</row>
    <row r="226" spans="1:180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</row>
    <row r="227" spans="1:180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</row>
    <row r="228" spans="1:180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</row>
    <row r="229" spans="1:180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</row>
    <row r="230" spans="1:180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</row>
    <row r="231" spans="1:180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</row>
    <row r="232" spans="1:180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</row>
    <row r="233" spans="1:180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</row>
    <row r="234" spans="1:180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</row>
    <row r="235" spans="1:180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</row>
    <row r="236" spans="1:180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</row>
    <row r="237" spans="1:180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</row>
    <row r="238" spans="1:180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</row>
    <row r="239" spans="1:180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</row>
    <row r="240" spans="1:180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</row>
    <row r="241" spans="1:180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</row>
    <row r="242" spans="1:180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</row>
    <row r="243" spans="1:180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</row>
    <row r="244" spans="1:180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</row>
    <row r="245" spans="1:180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</row>
    <row r="246" spans="1:180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</row>
    <row r="247" spans="1:180" x14ac:dyDescent="0.2">
      <c r="A247" s="1"/>
    </row>
    <row r="248" spans="1:180" x14ac:dyDescent="0.2">
      <c r="A248" s="1"/>
    </row>
    <row r="249" spans="1:180" x14ac:dyDescent="0.2">
      <c r="A249" s="1"/>
    </row>
    <row r="250" spans="1:180" x14ac:dyDescent="0.2">
      <c r="A250" s="1"/>
    </row>
    <row r="251" spans="1:180" x14ac:dyDescent="0.2">
      <c r="A251" s="1"/>
    </row>
    <row r="252" spans="1:180" x14ac:dyDescent="0.2">
      <c r="A252" s="1"/>
    </row>
    <row r="253" spans="1:180" x14ac:dyDescent="0.2">
      <c r="A253" s="1"/>
    </row>
    <row r="254" spans="1:180" x14ac:dyDescent="0.2">
      <c r="A254" s="1"/>
    </row>
    <row r="255" spans="1:180" x14ac:dyDescent="0.2">
      <c r="A255" s="1"/>
    </row>
    <row r="256" spans="1:180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DU377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74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2022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73</v>
      </c>
      <c r="B4" s="28"/>
    </row>
    <row r="5" spans="1:125" x14ac:dyDescent="0.2">
      <c r="A5" s="1" t="s">
        <v>91</v>
      </c>
      <c r="B5" s="29" t="s">
        <v>1</v>
      </c>
      <c r="C5" s="29">
        <v>3246692.1491064425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44422.999999999993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112458.39092397607</v>
      </c>
      <c r="AF5" s="29">
        <v>807741.99463320465</v>
      </c>
      <c r="AG5" s="29">
        <v>1166585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126557.99980260569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8308.9999999999982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113316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109436.30299323975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8096.9999999999973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55615.718293446269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8685.2570393326951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1302.8183429941816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21030.999999999993</v>
      </c>
      <c r="Y8" s="29">
        <v>0</v>
      </c>
      <c r="Z8" s="29">
        <v>0</v>
      </c>
      <c r="AA8" s="29">
        <v>2566.0000000000009</v>
      </c>
      <c r="AB8" s="29">
        <v>0</v>
      </c>
      <c r="AC8" s="29">
        <v>0</v>
      </c>
      <c r="AD8" s="29">
        <v>0</v>
      </c>
      <c r="AE8" s="29">
        <v>0</v>
      </c>
      <c r="AF8" s="29">
        <v>197782.5904680306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30464890.940049056</v>
      </c>
      <c r="D9" s="29">
        <v>4149668.2499334067</v>
      </c>
      <c r="E9" s="29">
        <v>858944.97098374635</v>
      </c>
      <c r="F9" s="29">
        <v>329498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0.44188367977864634</v>
      </c>
      <c r="O9" s="29">
        <v>0</v>
      </c>
      <c r="P9" s="29">
        <v>0</v>
      </c>
      <c r="Q9" s="29">
        <v>869.5950761278159</v>
      </c>
      <c r="R9" s="29">
        <v>1.4998889366504891</v>
      </c>
      <c r="S9" s="29">
        <v>13518.59381113957</v>
      </c>
      <c r="T9" s="29">
        <v>11737.876879246678</v>
      </c>
      <c r="U9" s="29">
        <v>0</v>
      </c>
      <c r="V9" s="29">
        <v>0</v>
      </c>
      <c r="W9" s="29">
        <v>0</v>
      </c>
      <c r="X9" s="29">
        <v>253840.00803972961</v>
      </c>
      <c r="Y9" s="29">
        <v>0</v>
      </c>
      <c r="Z9" s="29">
        <v>0</v>
      </c>
      <c r="AA9" s="29">
        <v>14308.000000000002</v>
      </c>
      <c r="AB9" s="29">
        <v>0</v>
      </c>
      <c r="AC9" s="29">
        <v>0</v>
      </c>
      <c r="AD9" s="29">
        <v>0</v>
      </c>
      <c r="AE9" s="29">
        <v>0</v>
      </c>
      <c r="AF9" s="29">
        <v>1037457.2115955342</v>
      </c>
      <c r="AG9" s="29">
        <v>0</v>
      </c>
      <c r="AH9" s="29">
        <v>0</v>
      </c>
      <c r="AI9" s="29">
        <v>0</v>
      </c>
      <c r="AJ9" s="29">
        <v>13.018213390892596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531.84857686638759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1039741.0608436782</v>
      </c>
      <c r="H10" s="29">
        <v>52531.828003463874</v>
      </c>
      <c r="I10" s="29">
        <v>0</v>
      </c>
      <c r="J10" s="29">
        <v>0</v>
      </c>
      <c r="K10" s="29">
        <v>49.346905081059248</v>
      </c>
      <c r="L10" s="29">
        <v>0</v>
      </c>
      <c r="M10" s="29">
        <v>0</v>
      </c>
      <c r="N10" s="29">
        <v>165356.63981722467</v>
      </c>
      <c r="O10" s="29">
        <v>146654.13920780932</v>
      </c>
      <c r="P10" s="29">
        <v>0</v>
      </c>
      <c r="Q10" s="29">
        <v>20.374356385406333</v>
      </c>
      <c r="R10" s="29">
        <v>6.2026873820023338</v>
      </c>
      <c r="S10" s="29">
        <v>1937.739440091465</v>
      </c>
      <c r="T10" s="29">
        <v>2472.0639952148003</v>
      </c>
      <c r="U10" s="29">
        <v>0</v>
      </c>
      <c r="V10" s="29">
        <v>0</v>
      </c>
      <c r="W10" s="29">
        <v>0</v>
      </c>
      <c r="X10" s="29">
        <v>32044.117997194255</v>
      </c>
      <c r="Y10" s="29">
        <v>0</v>
      </c>
      <c r="Z10" s="29">
        <v>0</v>
      </c>
      <c r="AA10" s="29">
        <v>1546.0000000000002</v>
      </c>
      <c r="AB10" s="29">
        <v>0</v>
      </c>
      <c r="AC10" s="29">
        <v>0</v>
      </c>
      <c r="AD10" s="29">
        <v>0</v>
      </c>
      <c r="AE10" s="29">
        <v>49274.278471482008</v>
      </c>
      <c r="AF10" s="29">
        <v>1701.9281878865995</v>
      </c>
      <c r="AG10" s="29">
        <v>0</v>
      </c>
      <c r="AH10" s="29">
        <v>0</v>
      </c>
      <c r="AI10" s="29">
        <v>0</v>
      </c>
      <c r="AJ10" s="29">
        <v>1578.2367697311875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2718.6523595343906</v>
      </c>
      <c r="AR10" s="29">
        <v>3911.3008165410783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1095.3447829726163</v>
      </c>
      <c r="I11" s="29">
        <v>0</v>
      </c>
      <c r="J11" s="29">
        <v>0</v>
      </c>
      <c r="K11" s="29">
        <v>99454.674702672084</v>
      </c>
      <c r="L11" s="29">
        <v>0</v>
      </c>
      <c r="M11" s="29">
        <v>50859.112591797828</v>
      </c>
      <c r="N11" s="29">
        <v>329571.00137299456</v>
      </c>
      <c r="O11" s="29">
        <v>0</v>
      </c>
      <c r="P11" s="29">
        <v>0</v>
      </c>
      <c r="Q11" s="29">
        <v>4799.719190748533</v>
      </c>
      <c r="R11" s="29">
        <v>21417.978511110919</v>
      </c>
      <c r="S11" s="29">
        <v>102.14374735914264</v>
      </c>
      <c r="T11" s="29">
        <v>0</v>
      </c>
      <c r="U11" s="29">
        <v>0</v>
      </c>
      <c r="V11" s="29">
        <v>0</v>
      </c>
      <c r="W11" s="29">
        <v>0</v>
      </c>
      <c r="X11" s="29">
        <v>31382.012303302239</v>
      </c>
      <c r="Y11" s="29">
        <v>0</v>
      </c>
      <c r="Z11" s="29">
        <v>0</v>
      </c>
      <c r="AA11" s="29">
        <v>1340.0000000000002</v>
      </c>
      <c r="AB11" s="29">
        <v>0</v>
      </c>
      <c r="AC11" s="29">
        <v>0</v>
      </c>
      <c r="AD11" s="29">
        <v>0</v>
      </c>
      <c r="AE11" s="29">
        <v>169.32568897358468</v>
      </c>
      <c r="AF11" s="29">
        <v>0</v>
      </c>
      <c r="AG11" s="29">
        <v>0</v>
      </c>
      <c r="AH11" s="29">
        <v>0</v>
      </c>
      <c r="AI11" s="29">
        <v>0</v>
      </c>
      <c r="AJ11" s="29">
        <v>240.29249825143452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15.686870632141947</v>
      </c>
      <c r="O12" s="29">
        <v>0</v>
      </c>
      <c r="P12" s="29">
        <v>0</v>
      </c>
      <c r="Q12" s="29">
        <v>0</v>
      </c>
      <c r="R12" s="29">
        <v>45.592883300317915</v>
      </c>
      <c r="S12" s="29">
        <v>10401.951087103706</v>
      </c>
      <c r="T12" s="29">
        <v>0</v>
      </c>
      <c r="U12" s="29">
        <v>0</v>
      </c>
      <c r="V12" s="29">
        <v>0</v>
      </c>
      <c r="W12" s="29">
        <v>0</v>
      </c>
      <c r="X12" s="29">
        <v>23471.325820623086</v>
      </c>
      <c r="Y12" s="29">
        <v>0</v>
      </c>
      <c r="Z12" s="29">
        <v>0</v>
      </c>
      <c r="AA12" s="29">
        <v>1517</v>
      </c>
      <c r="AB12" s="29">
        <v>0</v>
      </c>
      <c r="AC12" s="29">
        <v>0</v>
      </c>
      <c r="AD12" s="29">
        <v>9.0925537386142992</v>
      </c>
      <c r="AE12" s="29">
        <v>2507.9314465128832</v>
      </c>
      <c r="AF12" s="29">
        <v>0</v>
      </c>
      <c r="AG12" s="29">
        <v>0</v>
      </c>
      <c r="AH12" s="29">
        <v>0</v>
      </c>
      <c r="AI12" s="29">
        <v>0</v>
      </c>
      <c r="AJ12" s="29">
        <v>1642.1793582888974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167388.51126544439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1178.1812338039415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251.68182692866139</v>
      </c>
      <c r="O13" s="29">
        <v>88.111335917455634</v>
      </c>
      <c r="P13" s="29">
        <v>113.80182845658719</v>
      </c>
      <c r="Q13" s="29">
        <v>0</v>
      </c>
      <c r="R13" s="29">
        <v>611.49943852923616</v>
      </c>
      <c r="S13" s="29">
        <v>191.43624175697011</v>
      </c>
      <c r="T13" s="29">
        <v>0</v>
      </c>
      <c r="U13" s="29">
        <v>0</v>
      </c>
      <c r="V13" s="29">
        <v>0</v>
      </c>
      <c r="W13" s="29">
        <v>0</v>
      </c>
      <c r="X13" s="29">
        <v>24344.999999999996</v>
      </c>
      <c r="Y13" s="29">
        <v>0</v>
      </c>
      <c r="Z13" s="29">
        <v>0</v>
      </c>
      <c r="AA13" s="29">
        <v>3143.3840652496961</v>
      </c>
      <c r="AB13" s="29">
        <v>0</v>
      </c>
      <c r="AC13" s="29">
        <v>0</v>
      </c>
      <c r="AD13" s="29">
        <v>0</v>
      </c>
      <c r="AE13" s="29">
        <v>2366.4606560837296</v>
      </c>
      <c r="AF13" s="29">
        <v>0</v>
      </c>
      <c r="AG13" s="29">
        <v>3.8149851099472154</v>
      </c>
      <c r="AH13" s="29">
        <v>0</v>
      </c>
      <c r="AI13" s="29">
        <v>0</v>
      </c>
      <c r="AJ13" s="29">
        <v>13330.521426451238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208.64431194848575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632517.93457427202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702.27036281578864</v>
      </c>
      <c r="T14" s="29">
        <v>0</v>
      </c>
      <c r="U14" s="29">
        <v>0</v>
      </c>
      <c r="V14" s="29">
        <v>0</v>
      </c>
      <c r="W14" s="29">
        <v>0</v>
      </c>
      <c r="X14" s="29">
        <v>12647816.920666194</v>
      </c>
      <c r="Y14" s="29">
        <v>0</v>
      </c>
      <c r="Z14" s="29">
        <v>0</v>
      </c>
      <c r="AA14" s="29">
        <v>303.00000000000006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215811.55746082973</v>
      </c>
      <c r="D15" s="29">
        <v>42776.495688570627</v>
      </c>
      <c r="E15" s="29">
        <v>3571.197239261443</v>
      </c>
      <c r="F15" s="29">
        <v>0</v>
      </c>
      <c r="G15" s="29">
        <v>1545.6642071509134</v>
      </c>
      <c r="H15" s="29">
        <v>125.12190714911245</v>
      </c>
      <c r="I15" s="29">
        <v>0</v>
      </c>
      <c r="J15" s="29">
        <v>0</v>
      </c>
      <c r="K15" s="29">
        <v>178199.03273187959</v>
      </c>
      <c r="L15" s="29">
        <v>0</v>
      </c>
      <c r="M15" s="29">
        <v>0</v>
      </c>
      <c r="N15" s="29">
        <v>20.887941466713247</v>
      </c>
      <c r="O15" s="29">
        <v>1.3937404404715031E-3</v>
      </c>
      <c r="P15" s="29">
        <v>269.38588829187512</v>
      </c>
      <c r="Q15" s="29">
        <v>211.73057601958664</v>
      </c>
      <c r="R15" s="29">
        <v>727.02396173438751</v>
      </c>
      <c r="S15" s="29">
        <v>78561.211313979409</v>
      </c>
      <c r="T15" s="29">
        <v>22669.39523870045</v>
      </c>
      <c r="U15" s="29">
        <v>0</v>
      </c>
      <c r="V15" s="29">
        <v>0</v>
      </c>
      <c r="W15" s="29">
        <v>0</v>
      </c>
      <c r="X15" s="29">
        <v>91525.731608646427</v>
      </c>
      <c r="Y15" s="29">
        <v>0</v>
      </c>
      <c r="Z15" s="29">
        <v>0</v>
      </c>
      <c r="AA15" s="29">
        <v>8114.0000000000018</v>
      </c>
      <c r="AB15" s="29">
        <v>0</v>
      </c>
      <c r="AC15" s="29">
        <v>0</v>
      </c>
      <c r="AD15" s="29">
        <v>0.16993100331824362</v>
      </c>
      <c r="AE15" s="29">
        <v>3843.5849144753756</v>
      </c>
      <c r="AF15" s="29">
        <v>12806.054943306905</v>
      </c>
      <c r="AG15" s="29">
        <v>0</v>
      </c>
      <c r="AH15" s="29">
        <v>0</v>
      </c>
      <c r="AI15" s="29">
        <v>0</v>
      </c>
      <c r="AJ15" s="29">
        <v>3947.3110500480834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317042.30197001708</v>
      </c>
      <c r="AR15" s="29">
        <v>4.3076124169486203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10278.833417145845</v>
      </c>
      <c r="D16" s="29">
        <v>3437.7551456439646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65.639085006347287</v>
      </c>
      <c r="T16" s="29">
        <v>404474.29180432949</v>
      </c>
      <c r="U16" s="29">
        <v>0</v>
      </c>
      <c r="V16" s="29">
        <v>0</v>
      </c>
      <c r="W16" s="29">
        <v>0</v>
      </c>
      <c r="X16" s="29">
        <v>85490.999999999985</v>
      </c>
      <c r="Y16" s="29">
        <v>0</v>
      </c>
      <c r="Z16" s="29">
        <v>0</v>
      </c>
      <c r="AA16" s="29">
        <v>48676.000000000007</v>
      </c>
      <c r="AB16" s="29">
        <v>0</v>
      </c>
      <c r="AC16" s="29">
        <v>0</v>
      </c>
      <c r="AD16" s="29">
        <v>5.6394051609681517</v>
      </c>
      <c r="AE16" s="29">
        <v>0</v>
      </c>
      <c r="AF16" s="29">
        <v>7050.8428254845539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342.05594756350661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140.60632721562274</v>
      </c>
      <c r="H17" s="29">
        <v>0</v>
      </c>
      <c r="I17" s="29">
        <v>0</v>
      </c>
      <c r="J17" s="29">
        <v>0</v>
      </c>
      <c r="K17" s="29">
        <v>113928.45428484931</v>
      </c>
      <c r="L17" s="29">
        <v>0</v>
      </c>
      <c r="M17" s="29">
        <v>0</v>
      </c>
      <c r="N17" s="29">
        <v>36303.534297540733</v>
      </c>
      <c r="O17" s="29">
        <v>8062.1819722041919</v>
      </c>
      <c r="P17" s="29">
        <v>85.72184448931813</v>
      </c>
      <c r="Q17" s="29">
        <v>37047.181433502512</v>
      </c>
      <c r="R17" s="29">
        <v>66759.456994412394</v>
      </c>
      <c r="S17" s="29">
        <v>8664.5222500403852</v>
      </c>
      <c r="T17" s="29">
        <v>487.55737173989587</v>
      </c>
      <c r="U17" s="29">
        <v>0</v>
      </c>
      <c r="V17" s="29">
        <v>0</v>
      </c>
      <c r="W17" s="29">
        <v>0</v>
      </c>
      <c r="X17" s="29">
        <v>72903.62121144752</v>
      </c>
      <c r="Y17" s="29">
        <v>0</v>
      </c>
      <c r="Z17" s="29">
        <v>0</v>
      </c>
      <c r="AA17" s="29">
        <v>5463.4666608488724</v>
      </c>
      <c r="AB17" s="29">
        <v>0</v>
      </c>
      <c r="AC17" s="29">
        <v>0</v>
      </c>
      <c r="AD17" s="29">
        <v>31.845404033944202</v>
      </c>
      <c r="AE17" s="29">
        <v>435.02175404471012</v>
      </c>
      <c r="AF17" s="29">
        <v>0</v>
      </c>
      <c r="AG17" s="29">
        <v>2.3126364763247675</v>
      </c>
      <c r="AH17" s="29">
        <v>0</v>
      </c>
      <c r="AI17" s="29">
        <v>0</v>
      </c>
      <c r="AJ17" s="29">
        <v>18197.057219391878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1306005.5268574371</v>
      </c>
      <c r="L18" s="29">
        <v>0</v>
      </c>
      <c r="M18" s="29">
        <v>0</v>
      </c>
      <c r="N18" s="29">
        <v>630.17374965667875</v>
      </c>
      <c r="O18" s="29">
        <v>0</v>
      </c>
      <c r="P18" s="29">
        <v>0</v>
      </c>
      <c r="Q18" s="29">
        <v>23632.299147892445</v>
      </c>
      <c r="R18" s="29">
        <v>5517.7878593777323</v>
      </c>
      <c r="S18" s="29">
        <v>109.49020262123334</v>
      </c>
      <c r="T18" s="29">
        <v>0</v>
      </c>
      <c r="U18" s="29">
        <v>0</v>
      </c>
      <c r="V18" s="29">
        <v>0</v>
      </c>
      <c r="W18" s="29">
        <v>0</v>
      </c>
      <c r="X18" s="29">
        <v>72012.999999999985</v>
      </c>
      <c r="Y18" s="29">
        <v>0</v>
      </c>
      <c r="Z18" s="29">
        <v>0</v>
      </c>
      <c r="AA18" s="29">
        <v>6049.709811728515</v>
      </c>
      <c r="AB18" s="29">
        <v>0</v>
      </c>
      <c r="AC18" s="29">
        <v>0</v>
      </c>
      <c r="AD18" s="29">
        <v>0</v>
      </c>
      <c r="AE18" s="29">
        <v>0</v>
      </c>
      <c r="AF18" s="29">
        <v>1331.5953272660206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25867.230221446087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7235.7388848055107</v>
      </c>
      <c r="L19" s="29">
        <v>0</v>
      </c>
      <c r="M19" s="29">
        <v>0</v>
      </c>
      <c r="N19" s="29">
        <v>2180.2098133922236</v>
      </c>
      <c r="O19" s="29">
        <v>0</v>
      </c>
      <c r="P19" s="29">
        <v>21.384535010607006</v>
      </c>
      <c r="Q19" s="29">
        <v>400.51813018918881</v>
      </c>
      <c r="R19" s="29">
        <v>4731.4154160341686</v>
      </c>
      <c r="S19" s="29">
        <v>756.18594053245863</v>
      </c>
      <c r="T19" s="29">
        <v>0</v>
      </c>
      <c r="U19" s="29">
        <v>0</v>
      </c>
      <c r="V19" s="29">
        <v>0</v>
      </c>
      <c r="W19" s="29">
        <v>0</v>
      </c>
      <c r="X19" s="29">
        <v>25828.883097325925</v>
      </c>
      <c r="Y19" s="29">
        <v>0</v>
      </c>
      <c r="Z19" s="29">
        <v>0</v>
      </c>
      <c r="AA19" s="29">
        <v>1181.0000000000002</v>
      </c>
      <c r="AB19" s="29">
        <v>0</v>
      </c>
      <c r="AC19" s="29">
        <v>0</v>
      </c>
      <c r="AD19" s="29">
        <v>2243.0270097976668</v>
      </c>
      <c r="AE19" s="29">
        <v>709.00832466808959</v>
      </c>
      <c r="AF19" s="29">
        <v>0</v>
      </c>
      <c r="AG19" s="29">
        <v>0</v>
      </c>
      <c r="AH19" s="29">
        <v>0</v>
      </c>
      <c r="AI19" s="29">
        <v>0</v>
      </c>
      <c r="AJ19" s="29">
        <v>125.13170631564144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206.35404331668036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0.37057433401741835</v>
      </c>
      <c r="H20" s="29">
        <v>0</v>
      </c>
      <c r="I20" s="29">
        <v>0</v>
      </c>
      <c r="J20" s="29">
        <v>0</v>
      </c>
      <c r="K20" s="29">
        <v>16700.85083557669</v>
      </c>
      <c r="L20" s="29">
        <v>0</v>
      </c>
      <c r="M20" s="29">
        <v>0</v>
      </c>
      <c r="N20" s="29">
        <v>48213.411962200844</v>
      </c>
      <c r="O20" s="29">
        <v>48.430656465788701</v>
      </c>
      <c r="P20" s="29">
        <v>190.98623346642327</v>
      </c>
      <c r="Q20" s="29">
        <v>44933.858156106318</v>
      </c>
      <c r="R20" s="29">
        <v>60468.775988866852</v>
      </c>
      <c r="S20" s="29">
        <v>3069.097029271984</v>
      </c>
      <c r="T20" s="29">
        <v>149.24266406549222</v>
      </c>
      <c r="U20" s="29">
        <v>0</v>
      </c>
      <c r="V20" s="29">
        <v>0</v>
      </c>
      <c r="W20" s="29">
        <v>0</v>
      </c>
      <c r="X20" s="29">
        <v>150404.74411985854</v>
      </c>
      <c r="Y20" s="29">
        <v>0</v>
      </c>
      <c r="Z20" s="29">
        <v>0</v>
      </c>
      <c r="AA20" s="29">
        <v>14956.545387697188</v>
      </c>
      <c r="AB20" s="29">
        <v>0</v>
      </c>
      <c r="AC20" s="29">
        <v>0</v>
      </c>
      <c r="AD20" s="29">
        <v>3304.817681166935</v>
      </c>
      <c r="AE20" s="29">
        <v>3031.6254677597149</v>
      </c>
      <c r="AF20" s="29">
        <v>0</v>
      </c>
      <c r="AG20" s="29">
        <v>1.5919744014903601</v>
      </c>
      <c r="AH20" s="29">
        <v>9.2239231868867663E-2</v>
      </c>
      <c r="AI20" s="29">
        <v>0</v>
      </c>
      <c r="AJ20" s="29">
        <v>254.95219055103769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2.3647830798894359E-3</v>
      </c>
      <c r="AR20" s="29">
        <v>-98786.67029954691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0.29369036880925392</v>
      </c>
      <c r="H21" s="29">
        <v>0</v>
      </c>
      <c r="I21" s="29">
        <v>0</v>
      </c>
      <c r="J21" s="29">
        <v>0</v>
      </c>
      <c r="K21" s="29">
        <v>6.2171457481900791</v>
      </c>
      <c r="L21" s="29">
        <v>0</v>
      </c>
      <c r="M21" s="29">
        <v>0</v>
      </c>
      <c r="N21" s="29">
        <v>8775.7718456759758</v>
      </c>
      <c r="O21" s="29">
        <v>8.1984731792441375E-4</v>
      </c>
      <c r="P21" s="29">
        <v>0</v>
      </c>
      <c r="Q21" s="29">
        <v>0</v>
      </c>
      <c r="R21" s="29">
        <v>438.07258713882698</v>
      </c>
      <c r="S21" s="29">
        <v>955.91211617205943</v>
      </c>
      <c r="T21" s="29">
        <v>56459.386818476261</v>
      </c>
      <c r="U21" s="29">
        <v>0</v>
      </c>
      <c r="V21" s="29">
        <v>0</v>
      </c>
      <c r="W21" s="29">
        <v>0</v>
      </c>
      <c r="X21" s="29">
        <v>146330.44906099775</v>
      </c>
      <c r="Y21" s="29">
        <v>0</v>
      </c>
      <c r="Z21" s="29">
        <v>0</v>
      </c>
      <c r="AA21" s="29">
        <v>210938.59415816347</v>
      </c>
      <c r="AB21" s="29">
        <v>0</v>
      </c>
      <c r="AC21" s="29">
        <v>0</v>
      </c>
      <c r="AD21" s="29">
        <v>156273.02024034175</v>
      </c>
      <c r="AE21" s="29">
        <v>380.58523130819663</v>
      </c>
      <c r="AF21" s="29">
        <v>0</v>
      </c>
      <c r="AG21" s="29">
        <v>4895.5656685826552</v>
      </c>
      <c r="AH21" s="29">
        <v>589.6608122091726</v>
      </c>
      <c r="AI21" s="29">
        <v>0</v>
      </c>
      <c r="AJ21" s="29">
        <v>2.1816680028438205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7576.0079583237039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10.742438536991655</v>
      </c>
      <c r="D22" s="29">
        <v>0</v>
      </c>
      <c r="E22" s="29">
        <v>289.11357023610805</v>
      </c>
      <c r="F22" s="29">
        <v>0</v>
      </c>
      <c r="G22" s="29">
        <v>842.80400568851076</v>
      </c>
      <c r="H22" s="29">
        <v>0</v>
      </c>
      <c r="I22" s="29">
        <v>0</v>
      </c>
      <c r="J22" s="29">
        <v>0</v>
      </c>
      <c r="K22" s="29">
        <v>710.40971084353589</v>
      </c>
      <c r="L22" s="29">
        <v>0</v>
      </c>
      <c r="M22" s="29">
        <v>0</v>
      </c>
      <c r="N22" s="29">
        <v>4933.3460429084998</v>
      </c>
      <c r="O22" s="29">
        <v>0</v>
      </c>
      <c r="P22" s="29">
        <v>222331.95107566248</v>
      </c>
      <c r="Q22" s="29">
        <v>0</v>
      </c>
      <c r="R22" s="29">
        <v>38724.410832568108</v>
      </c>
      <c r="S22" s="29">
        <v>172.88516480440867</v>
      </c>
      <c r="T22" s="29">
        <v>933.27802082669859</v>
      </c>
      <c r="U22" s="29">
        <v>0</v>
      </c>
      <c r="V22" s="29">
        <v>0</v>
      </c>
      <c r="W22" s="29">
        <v>0</v>
      </c>
      <c r="X22" s="29">
        <v>69310.434842986055</v>
      </c>
      <c r="Y22" s="29">
        <v>0</v>
      </c>
      <c r="Z22" s="29">
        <v>0</v>
      </c>
      <c r="AA22" s="29">
        <v>5080.0301869976174</v>
      </c>
      <c r="AB22" s="29">
        <v>0</v>
      </c>
      <c r="AC22" s="29">
        <v>0</v>
      </c>
      <c r="AD22" s="29">
        <v>747.5276359923846</v>
      </c>
      <c r="AE22" s="29">
        <v>18662.545004768384</v>
      </c>
      <c r="AF22" s="29">
        <v>0</v>
      </c>
      <c r="AG22" s="29">
        <v>1.3487096041267468</v>
      </c>
      <c r="AH22" s="29">
        <v>0</v>
      </c>
      <c r="AI22" s="29">
        <v>0</v>
      </c>
      <c r="AJ22" s="29">
        <v>2.0959454387930538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109.50059721929144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11271.736180833577</v>
      </c>
      <c r="E23" s="29">
        <v>11.515191986644417</v>
      </c>
      <c r="F23" s="29">
        <v>0</v>
      </c>
      <c r="G23" s="29">
        <v>154.09629751672063</v>
      </c>
      <c r="H23" s="29">
        <v>0</v>
      </c>
      <c r="I23" s="29">
        <v>0</v>
      </c>
      <c r="J23" s="29">
        <v>0</v>
      </c>
      <c r="K23" s="29">
        <v>54417.513959771197</v>
      </c>
      <c r="L23" s="29">
        <v>0</v>
      </c>
      <c r="M23" s="29">
        <v>0</v>
      </c>
      <c r="N23" s="29">
        <v>4166.5400152977618</v>
      </c>
      <c r="O23" s="29">
        <v>8.6616164567024132</v>
      </c>
      <c r="P23" s="29">
        <v>104436.99295764015</v>
      </c>
      <c r="Q23" s="29">
        <v>222.14246945381848</v>
      </c>
      <c r="R23" s="29">
        <v>78252.215868543804</v>
      </c>
      <c r="S23" s="29">
        <v>1700.0862581768797</v>
      </c>
      <c r="T23" s="29">
        <v>852.823196757255</v>
      </c>
      <c r="U23" s="29">
        <v>0</v>
      </c>
      <c r="V23" s="29">
        <v>0</v>
      </c>
      <c r="W23" s="29">
        <v>0</v>
      </c>
      <c r="X23" s="29">
        <v>345161.93129580864</v>
      </c>
      <c r="Y23" s="29">
        <v>0</v>
      </c>
      <c r="Z23" s="29">
        <v>0</v>
      </c>
      <c r="AA23" s="29">
        <v>52034.311802392469</v>
      </c>
      <c r="AB23" s="29">
        <v>0</v>
      </c>
      <c r="AC23" s="29">
        <v>0</v>
      </c>
      <c r="AD23" s="29">
        <v>13599.540133895289</v>
      </c>
      <c r="AE23" s="29">
        <v>5494.4629281125508</v>
      </c>
      <c r="AF23" s="29">
        <v>0</v>
      </c>
      <c r="AG23" s="29">
        <v>138.96917469331618</v>
      </c>
      <c r="AH23" s="29">
        <v>0</v>
      </c>
      <c r="AI23" s="29">
        <v>0</v>
      </c>
      <c r="AJ23" s="29">
        <v>93.843397828449085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4892.2835709773371</v>
      </c>
      <c r="AR23" s="29">
        <v>322.46561179621676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13.151265847993207</v>
      </c>
      <c r="H24" s="29">
        <v>0</v>
      </c>
      <c r="I24" s="29">
        <v>0</v>
      </c>
      <c r="J24" s="29">
        <v>0</v>
      </c>
      <c r="K24" s="29">
        <v>0.16171619762353284</v>
      </c>
      <c r="L24" s="29">
        <v>0</v>
      </c>
      <c r="M24" s="29">
        <v>0</v>
      </c>
      <c r="N24" s="29">
        <v>17143.886412187894</v>
      </c>
      <c r="O24" s="29">
        <v>16.008818010392002</v>
      </c>
      <c r="P24" s="29">
        <v>783.3000216941366</v>
      </c>
      <c r="Q24" s="29">
        <v>5.3675983708694002</v>
      </c>
      <c r="R24" s="29">
        <v>2.4344733994819787</v>
      </c>
      <c r="S24" s="29">
        <v>4.4881151562118173E-2</v>
      </c>
      <c r="T24" s="29">
        <v>4.0814418000389655E-3</v>
      </c>
      <c r="U24" s="29">
        <v>0</v>
      </c>
      <c r="V24" s="29">
        <v>0</v>
      </c>
      <c r="W24" s="29">
        <v>6560.5519237795479</v>
      </c>
      <c r="X24" s="29">
        <v>49809.296053790764</v>
      </c>
      <c r="Y24" s="29">
        <v>0</v>
      </c>
      <c r="Z24" s="29">
        <v>0</v>
      </c>
      <c r="AA24" s="29">
        <v>331.01254265778505</v>
      </c>
      <c r="AB24" s="29">
        <v>0</v>
      </c>
      <c r="AC24" s="29">
        <v>0</v>
      </c>
      <c r="AD24" s="29">
        <v>240880.25482321161</v>
      </c>
      <c r="AE24" s="29">
        <v>35.250787181232042</v>
      </c>
      <c r="AF24" s="29">
        <v>0</v>
      </c>
      <c r="AG24" s="29">
        <v>0</v>
      </c>
      <c r="AH24" s="29">
        <v>0.20907559223610003</v>
      </c>
      <c r="AI24" s="29">
        <v>0</v>
      </c>
      <c r="AJ24" s="29">
        <v>3.3293650235142374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0.94089879154081224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1677.2293778113742</v>
      </c>
      <c r="H25" s="29">
        <v>0</v>
      </c>
      <c r="I25" s="29">
        <v>0</v>
      </c>
      <c r="J25" s="29">
        <v>0</v>
      </c>
      <c r="K25" s="29">
        <v>346.20338610443446</v>
      </c>
      <c r="L25" s="29">
        <v>0</v>
      </c>
      <c r="M25" s="29">
        <v>0</v>
      </c>
      <c r="N25" s="29">
        <v>76.707518254206335</v>
      </c>
      <c r="O25" s="29">
        <v>1114.7364554745129</v>
      </c>
      <c r="P25" s="29">
        <v>0</v>
      </c>
      <c r="Q25" s="29">
        <v>0</v>
      </c>
      <c r="R25" s="29">
        <v>4264.6773648922954</v>
      </c>
      <c r="S25" s="29">
        <v>2.3381773019233755E-2</v>
      </c>
      <c r="T25" s="29">
        <v>120742.73987282651</v>
      </c>
      <c r="U25" s="29">
        <v>0</v>
      </c>
      <c r="V25" s="29">
        <v>0</v>
      </c>
      <c r="W25" s="29">
        <v>184637.57463624494</v>
      </c>
      <c r="X25" s="29">
        <v>14638.708967152015</v>
      </c>
      <c r="Y25" s="29">
        <v>0</v>
      </c>
      <c r="Z25" s="29">
        <v>0</v>
      </c>
      <c r="AA25" s="29">
        <v>1408.001318342255</v>
      </c>
      <c r="AB25" s="29">
        <v>0</v>
      </c>
      <c r="AC25" s="29">
        <v>0</v>
      </c>
      <c r="AD25" s="29">
        <v>98877.041419358473</v>
      </c>
      <c r="AE25" s="29">
        <v>2933.6005535989739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13152.186799084748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17.572959047162801</v>
      </c>
      <c r="D26" s="29">
        <v>0</v>
      </c>
      <c r="E26" s="29">
        <v>0</v>
      </c>
      <c r="F26" s="29">
        <v>0</v>
      </c>
      <c r="G26" s="29">
        <v>24.288105356735301</v>
      </c>
      <c r="H26" s="29">
        <v>921.67695022238058</v>
      </c>
      <c r="I26" s="29">
        <v>0</v>
      </c>
      <c r="J26" s="29">
        <v>0</v>
      </c>
      <c r="K26" s="29">
        <v>3435.8854092528645</v>
      </c>
      <c r="L26" s="29">
        <v>0</v>
      </c>
      <c r="M26" s="29">
        <v>1007.6137028428795</v>
      </c>
      <c r="N26" s="29">
        <v>2103945.091655287</v>
      </c>
      <c r="O26" s="29">
        <v>253516.32100963092</v>
      </c>
      <c r="P26" s="29">
        <v>0</v>
      </c>
      <c r="Q26" s="29">
        <v>37624.896370951625</v>
      </c>
      <c r="R26" s="29">
        <v>7119.3747050820057</v>
      </c>
      <c r="S26" s="29">
        <v>90259.545685237114</v>
      </c>
      <c r="T26" s="29">
        <v>197495.55254274484</v>
      </c>
      <c r="U26" s="29">
        <v>193783.51028165684</v>
      </c>
      <c r="V26" s="29">
        <v>0</v>
      </c>
      <c r="W26" s="29">
        <v>0</v>
      </c>
      <c r="X26" s="29">
        <v>154860.16582354953</v>
      </c>
      <c r="Y26" s="29">
        <v>0</v>
      </c>
      <c r="Z26" s="29">
        <v>0</v>
      </c>
      <c r="AA26" s="29">
        <v>16471.820235165724</v>
      </c>
      <c r="AB26" s="29">
        <v>0</v>
      </c>
      <c r="AC26" s="29">
        <v>0</v>
      </c>
      <c r="AD26" s="29">
        <v>13597.111193274939</v>
      </c>
      <c r="AE26" s="29">
        <v>896467.73997633543</v>
      </c>
      <c r="AF26" s="29">
        <v>0</v>
      </c>
      <c r="AG26" s="29">
        <v>2271</v>
      </c>
      <c r="AH26" s="29">
        <v>52522.43196636314</v>
      </c>
      <c r="AI26" s="29">
        <v>0</v>
      </c>
      <c r="AJ26" s="29">
        <v>16.97934641296273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15516.281378315554</v>
      </c>
      <c r="AR26" s="29">
        <v>50174.391998968349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0.5885810985529879</v>
      </c>
      <c r="L27" s="29">
        <v>0</v>
      </c>
      <c r="M27" s="29">
        <v>0</v>
      </c>
      <c r="N27" s="29">
        <v>302.34819179433941</v>
      </c>
      <c r="O27" s="29">
        <v>0</v>
      </c>
      <c r="P27" s="29">
        <v>0</v>
      </c>
      <c r="Q27" s="29">
        <v>0</v>
      </c>
      <c r="R27" s="29">
        <v>17.996579188243683</v>
      </c>
      <c r="S27" s="29">
        <v>0.36838656407064774</v>
      </c>
      <c r="T27" s="29">
        <v>0</v>
      </c>
      <c r="U27" s="29">
        <v>0</v>
      </c>
      <c r="V27" s="29">
        <v>0</v>
      </c>
      <c r="W27" s="29">
        <v>11999.085113611078</v>
      </c>
      <c r="X27" s="29">
        <v>53738.061076441903</v>
      </c>
      <c r="Y27" s="29">
        <v>0</v>
      </c>
      <c r="Z27" s="29">
        <v>0</v>
      </c>
      <c r="AA27" s="29">
        <v>3258.2058419247187</v>
      </c>
      <c r="AB27" s="29">
        <v>0</v>
      </c>
      <c r="AC27" s="29">
        <v>0</v>
      </c>
      <c r="AD27" s="29">
        <v>1811.5117946126427</v>
      </c>
      <c r="AE27" s="29">
        <v>1475.8119514862369</v>
      </c>
      <c r="AF27" s="29">
        <v>0</v>
      </c>
      <c r="AG27" s="29">
        <v>422.15131528802158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5.7881698498409677E-3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37498016.971806318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592518.81195464334</v>
      </c>
      <c r="Y28" s="29">
        <v>0</v>
      </c>
      <c r="Z28" s="29">
        <v>0</v>
      </c>
      <c r="AA28" s="29">
        <v>29247.000000000004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3964126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306.99999999999994</v>
      </c>
      <c r="Y29" s="29">
        <v>0</v>
      </c>
      <c r="Z29" s="29">
        <v>0</v>
      </c>
      <c r="AA29" s="29">
        <v>1786.0000000000005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15578622.769974751</v>
      </c>
      <c r="M30" s="29">
        <v>1623337.8305138391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54787.306646605299</v>
      </c>
      <c r="Y30" s="29">
        <v>0</v>
      </c>
      <c r="Z30" s="29">
        <v>0</v>
      </c>
      <c r="AA30" s="29">
        <v>16419.000000000004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4065161.3797827028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925989.99999999977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125914.66408898069</v>
      </c>
      <c r="H32" s="29">
        <v>0</v>
      </c>
      <c r="I32" s="29">
        <v>0</v>
      </c>
      <c r="J32" s="29">
        <v>0</v>
      </c>
      <c r="K32" s="29">
        <v>312774.70562576497</v>
      </c>
      <c r="L32" s="29">
        <v>0</v>
      </c>
      <c r="M32" s="29">
        <v>33477.06429700592</v>
      </c>
      <c r="N32" s="29">
        <v>360795.54698589561</v>
      </c>
      <c r="O32" s="29">
        <v>47450.324982269434</v>
      </c>
      <c r="P32" s="29">
        <v>0</v>
      </c>
      <c r="Q32" s="29">
        <v>168737.52469678558</v>
      </c>
      <c r="R32" s="29">
        <v>236717.9235051068</v>
      </c>
      <c r="S32" s="29">
        <v>799825.45169832464</v>
      </c>
      <c r="T32" s="29">
        <v>25905.720092143296</v>
      </c>
      <c r="U32" s="29">
        <v>0</v>
      </c>
      <c r="V32" s="29">
        <v>0</v>
      </c>
      <c r="W32" s="29">
        <v>8742788.5361461025</v>
      </c>
      <c r="X32" s="29">
        <v>15347070.612919316</v>
      </c>
      <c r="Y32" s="29">
        <v>0</v>
      </c>
      <c r="Z32" s="29">
        <v>0</v>
      </c>
      <c r="AA32" s="29">
        <v>91975.618696536156</v>
      </c>
      <c r="AB32" s="29">
        <v>0</v>
      </c>
      <c r="AC32" s="29">
        <v>0</v>
      </c>
      <c r="AD32" s="29">
        <v>673196.63020256511</v>
      </c>
      <c r="AE32" s="29">
        <v>1028106.9043775917</v>
      </c>
      <c r="AF32" s="29">
        <v>50313.306418811611</v>
      </c>
      <c r="AG32" s="29">
        <v>0</v>
      </c>
      <c r="AH32" s="29">
        <v>143640.927126347</v>
      </c>
      <c r="AI32" s="29">
        <v>0</v>
      </c>
      <c r="AJ32" s="29">
        <v>167170.21874174781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94335.305428004183</v>
      </c>
      <c r="AR32" s="29">
        <v>96342.43501369888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12485147</v>
      </c>
      <c r="D33" s="29">
        <v>2687672</v>
      </c>
      <c r="E33" s="29">
        <v>2947184.0000000005</v>
      </c>
      <c r="F33" s="29">
        <v>2515257</v>
      </c>
      <c r="G33" s="29">
        <v>5699455</v>
      </c>
      <c r="H33" s="29">
        <v>791101</v>
      </c>
      <c r="I33" s="29">
        <v>0</v>
      </c>
      <c r="J33" s="29">
        <v>0</v>
      </c>
      <c r="K33" s="29">
        <v>1319627</v>
      </c>
      <c r="L33" s="29">
        <v>0</v>
      </c>
      <c r="M33" s="29">
        <v>1398590</v>
      </c>
      <c r="N33" s="29">
        <v>2481347</v>
      </c>
      <c r="O33" s="29">
        <v>416518.99999999994</v>
      </c>
      <c r="P33" s="29">
        <v>1280475</v>
      </c>
      <c r="Q33" s="29">
        <v>976123</v>
      </c>
      <c r="R33" s="29">
        <v>1097234</v>
      </c>
      <c r="S33" s="29">
        <v>737385</v>
      </c>
      <c r="T33" s="29">
        <v>3073272</v>
      </c>
      <c r="U33" s="29">
        <v>0</v>
      </c>
      <c r="V33" s="29">
        <v>0</v>
      </c>
      <c r="W33" s="29">
        <v>899399.99999999988</v>
      </c>
      <c r="X33" s="29">
        <v>3845488.3922500429</v>
      </c>
      <c r="Y33" s="29">
        <v>0</v>
      </c>
      <c r="Z33" s="29">
        <v>0</v>
      </c>
      <c r="AA33" s="29">
        <v>3492763</v>
      </c>
      <c r="AB33" s="29">
        <v>732502</v>
      </c>
      <c r="AC33" s="29">
        <v>0</v>
      </c>
      <c r="AD33" s="29">
        <v>586492.77974423184</v>
      </c>
      <c r="AE33" s="29">
        <v>1541648</v>
      </c>
      <c r="AF33" s="29">
        <v>1705994</v>
      </c>
      <c r="AG33" s="29">
        <v>5230</v>
      </c>
      <c r="AH33" s="29">
        <v>303782</v>
      </c>
      <c r="AI33" s="29">
        <v>0</v>
      </c>
      <c r="AJ33" s="29">
        <v>316974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3188175</v>
      </c>
      <c r="AR33" s="29">
        <v>1248073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23496816</v>
      </c>
      <c r="D34" s="29">
        <v>3170703</v>
      </c>
      <c r="E34" s="29">
        <v>4168783</v>
      </c>
      <c r="F34" s="29">
        <v>2333388</v>
      </c>
      <c r="G34" s="29">
        <v>14065164.335911019</v>
      </c>
      <c r="H34" s="29">
        <v>3533382.9999999995</v>
      </c>
      <c r="I34" s="29">
        <v>0</v>
      </c>
      <c r="J34" s="29">
        <v>0</v>
      </c>
      <c r="K34" s="29">
        <v>874808.29437423486</v>
      </c>
      <c r="L34" s="29">
        <v>0</v>
      </c>
      <c r="M34" s="29">
        <v>125769.93570299409</v>
      </c>
      <c r="N34" s="29">
        <v>9572095.4530141056</v>
      </c>
      <c r="O34" s="29">
        <v>2727254.6750177303</v>
      </c>
      <c r="P34" s="29">
        <v>1810948</v>
      </c>
      <c r="Q34" s="29">
        <v>2462233.4753032145</v>
      </c>
      <c r="R34" s="29">
        <v>1514065.0764948933</v>
      </c>
      <c r="S34" s="29">
        <v>1189823.5483016756</v>
      </c>
      <c r="T34" s="29">
        <v>4766456.2799078561</v>
      </c>
      <c r="U34" s="29">
        <v>0</v>
      </c>
      <c r="V34" s="29">
        <v>0</v>
      </c>
      <c r="W34" s="29">
        <v>1059243.4638538973</v>
      </c>
      <c r="X34" s="29">
        <v>1404542.6289350591</v>
      </c>
      <c r="Y34" s="29">
        <v>0</v>
      </c>
      <c r="Z34" s="29">
        <v>0</v>
      </c>
      <c r="AA34" s="29">
        <v>3122823.3813034641</v>
      </c>
      <c r="AB34" s="29">
        <v>819357</v>
      </c>
      <c r="AC34" s="29">
        <v>0</v>
      </c>
      <c r="AD34" s="29">
        <v>409238.59005320293</v>
      </c>
      <c r="AE34" s="29">
        <v>3013035.0956224082</v>
      </c>
      <c r="AF34" s="29">
        <v>4437609.693581189</v>
      </c>
      <c r="AG34" s="29">
        <v>7396</v>
      </c>
      <c r="AH34" s="29">
        <v>911916.07287365303</v>
      </c>
      <c r="AI34" s="29">
        <v>0</v>
      </c>
      <c r="AJ34" s="29">
        <v>1726701.7812582522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2759542.6945719956</v>
      </c>
      <c r="AR34" s="29">
        <v>1944721.5649863014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109139.99999999999</v>
      </c>
      <c r="Y35" s="29">
        <v>13956189.232965725</v>
      </c>
      <c r="Z35" s="29">
        <v>601149.28353171551</v>
      </c>
      <c r="AA35" s="29">
        <v>8088.0000000000009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40008</v>
      </c>
      <c r="Y36" s="29">
        <v>2228460.546706317</v>
      </c>
      <c r="Z36" s="29">
        <v>49518.122077030923</v>
      </c>
      <c r="AA36" s="29">
        <v>19702.000000000004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5499.9999999999982</v>
      </c>
      <c r="Y37" s="29">
        <v>71165.800968815078</v>
      </c>
      <c r="Z37" s="29">
        <v>2282.5512827916482</v>
      </c>
      <c r="AA37" s="29">
        <v>1642.0000000000005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4205571</v>
      </c>
      <c r="Y38" s="29">
        <v>1321.4654356032743</v>
      </c>
      <c r="Z38" s="29">
        <v>20111.778401998239</v>
      </c>
      <c r="AA38" s="29">
        <v>25091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5866.1265875466061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37027.999999999993</v>
      </c>
      <c r="Y39" s="29">
        <v>0</v>
      </c>
      <c r="Z39" s="29">
        <v>467526.50847023173</v>
      </c>
      <c r="AA39" s="29">
        <v>5487.0000000000009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88184.999999999985</v>
      </c>
      <c r="Y40" s="29">
        <v>0</v>
      </c>
      <c r="Z40" s="29">
        <v>0</v>
      </c>
      <c r="AA40" s="29">
        <v>9830.0000000000018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49084937</v>
      </c>
      <c r="AN40" s="29">
        <v>10155961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51604.999999999985</v>
      </c>
      <c r="Y41" s="29">
        <v>0</v>
      </c>
      <c r="Z41" s="29">
        <v>0</v>
      </c>
      <c r="AA41" s="29">
        <v>88885.000000000029</v>
      </c>
      <c r="AB41" s="29">
        <v>561174.9840772117</v>
      </c>
      <c r="AC41" s="29">
        <v>41471.560194746933</v>
      </c>
      <c r="AD41" s="29">
        <v>0</v>
      </c>
      <c r="AE41" s="29">
        <v>675432.86442581168</v>
      </c>
      <c r="AF41" s="29">
        <v>0</v>
      </c>
      <c r="AG41" s="29">
        <v>0</v>
      </c>
      <c r="AH41" s="29">
        <v>0</v>
      </c>
      <c r="AI41" s="29">
        <v>0</v>
      </c>
      <c r="AJ41" s="29">
        <v>4012454.4810105991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75616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19199.999999999993</v>
      </c>
      <c r="Y42" s="29">
        <v>0</v>
      </c>
      <c r="Z42" s="29">
        <v>0</v>
      </c>
      <c r="AA42" s="29">
        <v>5027.0000000000009</v>
      </c>
      <c r="AB42" s="29">
        <v>0</v>
      </c>
      <c r="AC42" s="29">
        <v>2581329.249321891</v>
      </c>
      <c r="AD42" s="29">
        <v>0</v>
      </c>
      <c r="AE42" s="29">
        <v>0</v>
      </c>
      <c r="AF42" s="29">
        <v>0</v>
      </c>
      <c r="AG42" s="29">
        <v>0</v>
      </c>
      <c r="AH42" s="29">
        <v>268808.88115678233</v>
      </c>
      <c r="AI42" s="29">
        <v>990388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121159.99999999999</v>
      </c>
      <c r="Y43" s="29">
        <v>0</v>
      </c>
      <c r="Z43" s="29">
        <v>0</v>
      </c>
      <c r="AA43" s="29">
        <v>63813.000000000015</v>
      </c>
      <c r="AB43" s="29">
        <v>76424.452309553395</v>
      </c>
      <c r="AC43" s="29">
        <v>16677140.037591251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327174.99999999994</v>
      </c>
      <c r="Y44" s="29">
        <v>0</v>
      </c>
      <c r="Z44" s="29">
        <v>0</v>
      </c>
      <c r="AA44" s="29">
        <v>250585.00000000006</v>
      </c>
      <c r="AB44" s="29">
        <v>1252031.4569459481</v>
      </c>
      <c r="AC44" s="29">
        <v>511877.04541440762</v>
      </c>
      <c r="AD44" s="29">
        <v>0</v>
      </c>
      <c r="AE44" s="29">
        <v>161617.18761529581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1228933.2673390594</v>
      </c>
      <c r="Y45" s="29">
        <v>0</v>
      </c>
      <c r="Z45" s="29">
        <v>0</v>
      </c>
      <c r="AA45" s="29">
        <v>16.000000000000004</v>
      </c>
      <c r="AB45" s="29">
        <v>0</v>
      </c>
      <c r="AC45" s="29">
        <v>0</v>
      </c>
      <c r="AD45" s="29">
        <v>0</v>
      </c>
      <c r="AE45" s="29">
        <v>642.58795243355644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45425849.97520642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29003758.604564961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1394936.4837660319</v>
      </c>
      <c r="AP47" s="29">
        <v>2338847.4898111261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84784</v>
      </c>
      <c r="Y48" s="29">
        <v>0</v>
      </c>
      <c r="Z48" s="29">
        <v>0</v>
      </c>
      <c r="AA48" s="29">
        <v>14693.000000000004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856368.70162772189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2154612.298372278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88357.999999999985</v>
      </c>
      <c r="Y49" s="29">
        <v>0</v>
      </c>
      <c r="Z49" s="29">
        <v>0</v>
      </c>
      <c r="AA49" s="29">
        <v>5863.0000000000009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105447859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28472.999999999993</v>
      </c>
      <c r="Y50" s="29">
        <v>0</v>
      </c>
      <c r="Z50" s="29">
        <v>0</v>
      </c>
      <c r="AA50" s="29">
        <v>36425.000000000007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138497944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364576.99999999988</v>
      </c>
      <c r="Y52" s="29">
        <v>0</v>
      </c>
      <c r="Z52" s="29">
        <v>0</v>
      </c>
      <c r="AA52" s="29">
        <v>74952.000000000015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158266.93932301545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558262</v>
      </c>
      <c r="Y53" s="29">
        <v>0</v>
      </c>
      <c r="Z53" s="29">
        <v>0</v>
      </c>
      <c r="AA53" s="29">
        <v>32847.000000000007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61437.999999999985</v>
      </c>
      <c r="Y54" s="29">
        <v>0</v>
      </c>
      <c r="Z54" s="29">
        <v>0</v>
      </c>
      <c r="AA54" s="29">
        <v>15677.000000000004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43683.999999999993</v>
      </c>
      <c r="Y56" s="29">
        <v>0</v>
      </c>
      <c r="Z56" s="29">
        <v>0</v>
      </c>
      <c r="AA56" s="29">
        <v>9103.0000000000018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113670.80462811724</v>
      </c>
      <c r="T57" s="29">
        <v>0</v>
      </c>
      <c r="U57" s="29">
        <v>0</v>
      </c>
      <c r="V57" s="29">
        <v>0</v>
      </c>
      <c r="W57" s="29">
        <v>0</v>
      </c>
      <c r="X57" s="29">
        <v>53087.999999999985</v>
      </c>
      <c r="Y57" s="29">
        <v>0</v>
      </c>
      <c r="Z57" s="29">
        <v>0</v>
      </c>
      <c r="AA57" s="29">
        <v>10039.000000000002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2021580</v>
      </c>
      <c r="AH57" s="29">
        <v>0</v>
      </c>
      <c r="AI57" s="29">
        <v>78799.8400729805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273935</v>
      </c>
      <c r="T58" s="29">
        <v>0</v>
      </c>
      <c r="U58" s="29">
        <v>0</v>
      </c>
      <c r="V58" s="29">
        <v>0</v>
      </c>
      <c r="W58" s="29">
        <v>0</v>
      </c>
      <c r="X58" s="29">
        <v>3242392.4684659941</v>
      </c>
      <c r="Y58" s="29">
        <v>0</v>
      </c>
      <c r="Z58" s="29">
        <v>0</v>
      </c>
      <c r="AA58" s="29">
        <v>12703.000000000004</v>
      </c>
      <c r="AB58" s="29">
        <v>0</v>
      </c>
      <c r="AC58" s="29">
        <v>187471.86460208925</v>
      </c>
      <c r="AD58" s="29">
        <v>0</v>
      </c>
      <c r="AE58" s="29">
        <v>0</v>
      </c>
      <c r="AF58" s="29">
        <v>0</v>
      </c>
      <c r="AG58" s="29">
        <v>382785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20144.999999999996</v>
      </c>
      <c r="Y59" s="29">
        <v>0</v>
      </c>
      <c r="Z59" s="29">
        <v>0</v>
      </c>
      <c r="AA59" s="29">
        <v>5466.0000000000009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98497.816474811101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67102.592550807705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7597.9999999999982</v>
      </c>
      <c r="Y60" s="29">
        <v>79785</v>
      </c>
      <c r="Z60" s="29">
        <v>0</v>
      </c>
      <c r="AA60" s="29">
        <v>3644.0000000000014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223639</v>
      </c>
      <c r="AJ60" s="29">
        <v>0</v>
      </c>
      <c r="AK60" s="29">
        <v>10410914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28795.280672242854</v>
      </c>
      <c r="L61" s="29">
        <v>1057003.5597014502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946745.67642779881</v>
      </c>
      <c r="T61" s="29">
        <v>0</v>
      </c>
      <c r="U61" s="29">
        <v>0</v>
      </c>
      <c r="V61" s="29">
        <v>0</v>
      </c>
      <c r="W61" s="29">
        <v>0</v>
      </c>
      <c r="X61" s="29">
        <v>250018.99999999997</v>
      </c>
      <c r="Y61" s="29">
        <v>0</v>
      </c>
      <c r="Z61" s="29">
        <v>0</v>
      </c>
      <c r="AA61" s="29">
        <v>14972.000000000004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32781.544969047645</v>
      </c>
      <c r="AH61" s="29">
        <v>0</v>
      </c>
      <c r="AI61" s="29">
        <v>88412.920636219511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18525.541849812562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162491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583036</v>
      </c>
      <c r="AN62" s="29">
        <v>0</v>
      </c>
      <c r="AO62" s="29">
        <v>7452</v>
      </c>
      <c r="AP62" s="29">
        <v>0</v>
      </c>
      <c r="AQ62" s="29">
        <v>0</v>
      </c>
      <c r="AR62" s="29">
        <v>0</v>
      </c>
      <c r="AS62" s="29">
        <v>0</v>
      </c>
      <c r="AT62" s="29">
        <v>686358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23132.1469145833</v>
      </c>
      <c r="U63" s="29">
        <v>351078.37766749295</v>
      </c>
      <c r="V63" s="29">
        <v>0</v>
      </c>
      <c r="W63" s="29">
        <v>0</v>
      </c>
      <c r="X63" s="29">
        <v>269.99999999999994</v>
      </c>
      <c r="Y63" s="29">
        <v>0</v>
      </c>
      <c r="Z63" s="29">
        <v>0</v>
      </c>
      <c r="AA63" s="29">
        <v>646.00000000000011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6969138.0000000009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1896344</v>
      </c>
      <c r="Y65" s="29">
        <v>0</v>
      </c>
      <c r="Z65" s="29">
        <v>0</v>
      </c>
      <c r="AA65" s="29">
        <v>1384.0000000000002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243682.77344019394</v>
      </c>
      <c r="AH65" s="29">
        <v>0</v>
      </c>
      <c r="AI65" s="29">
        <v>0</v>
      </c>
      <c r="AJ65" s="29">
        <v>0</v>
      </c>
      <c r="AK65" s="29">
        <v>0</v>
      </c>
      <c r="AL65" s="29">
        <v>1580840.4955316479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12345665.009743348</v>
      </c>
      <c r="V66" s="29">
        <v>5943542.1969751231</v>
      </c>
      <c r="W66" s="29">
        <v>0</v>
      </c>
      <c r="X66" s="29">
        <v>74040.999999999985</v>
      </c>
      <c r="Y66" s="29">
        <v>0</v>
      </c>
      <c r="Z66" s="29">
        <v>0</v>
      </c>
      <c r="AA66" s="29">
        <v>3138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936037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17973131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493610.35371873155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11506.999999999996</v>
      </c>
      <c r="Y68" s="29">
        <v>0</v>
      </c>
      <c r="Z68" s="29">
        <v>0</v>
      </c>
      <c r="AA68" s="29">
        <v>2592.0000000000005</v>
      </c>
      <c r="AB68" s="29">
        <v>0</v>
      </c>
      <c r="AC68" s="29">
        <v>1171096</v>
      </c>
      <c r="AD68" s="29">
        <v>0</v>
      </c>
      <c r="AE68" s="29">
        <v>0</v>
      </c>
      <c r="AF68" s="29">
        <v>0</v>
      </c>
      <c r="AG68" s="29">
        <v>6501119</v>
      </c>
      <c r="AH68" s="29">
        <v>0</v>
      </c>
      <c r="AI68" s="29">
        <v>6356170.9958923571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26544.999999999993</v>
      </c>
      <c r="Y69" s="29">
        <v>0</v>
      </c>
      <c r="Z69" s="29">
        <v>0</v>
      </c>
      <c r="AA69" s="29">
        <v>2161.0000000000005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8194811.9021110367</v>
      </c>
      <c r="AH69" s="29">
        <v>0</v>
      </c>
      <c r="AI69" s="29">
        <v>336021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8271.9999999999982</v>
      </c>
      <c r="Y70" s="29">
        <v>0</v>
      </c>
      <c r="Z70" s="29">
        <v>0</v>
      </c>
      <c r="AA70" s="29">
        <v>2360.0000000000005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5134899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38595</v>
      </c>
      <c r="H71" s="29">
        <v>294340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556350</v>
      </c>
      <c r="O71" s="29">
        <v>0</v>
      </c>
      <c r="P71" s="29">
        <v>414104.99999999994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1146097</v>
      </c>
      <c r="Y71" s="29">
        <v>0</v>
      </c>
      <c r="Z71" s="29">
        <v>0</v>
      </c>
      <c r="AA71" s="29">
        <v>3752.0000000000014</v>
      </c>
      <c r="AB71" s="29">
        <v>0</v>
      </c>
      <c r="AC71" s="29">
        <v>487507.1124740275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327476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278942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30317.999999999993</v>
      </c>
      <c r="Y72" s="29">
        <v>0</v>
      </c>
      <c r="Z72" s="29">
        <v>0</v>
      </c>
      <c r="AA72" s="29">
        <v>4655.0000000000009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244790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8115773</v>
      </c>
      <c r="AR72" s="29">
        <v>0</v>
      </c>
      <c r="AS72" s="29">
        <v>0</v>
      </c>
      <c r="AT72" s="29">
        <v>3157488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900873.00000000012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52" t="s">
        <v>61</v>
      </c>
      <c r="B74" s="12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91</v>
      </c>
      <c r="B75" s="29" t="s">
        <v>1</v>
      </c>
      <c r="C75" s="29">
        <v>4133083.3992217276</v>
      </c>
      <c r="D75" s="29">
        <v>163027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14980</v>
      </c>
      <c r="AE75" s="29">
        <v>95988.609076023946</v>
      </c>
      <c r="AF75" s="29">
        <v>1480452.0053667955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92</v>
      </c>
      <c r="B76" t="s">
        <v>2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134944.17262038623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93</v>
      </c>
      <c r="B77" s="29" t="s">
        <v>3</v>
      </c>
      <c r="C77" s="29">
        <v>853757.91212845524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8873.2817065537292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6506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94</v>
      </c>
      <c r="B78" s="1" t="s">
        <v>95</v>
      </c>
      <c r="C78" s="29">
        <v>30020.05794826521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280.62574299979281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28197.202795563546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2038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96</v>
      </c>
      <c r="B79" s="29" t="s">
        <v>97</v>
      </c>
      <c r="C79" s="29">
        <v>24686808.749521151</v>
      </c>
      <c r="D79" s="29">
        <v>3810291.0714587318</v>
      </c>
      <c r="E79" s="29">
        <v>6459241.0982567128</v>
      </c>
      <c r="F79" s="29">
        <v>972970.73022699996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0.83529337855776076</v>
      </c>
      <c r="O79" s="29">
        <v>0</v>
      </c>
      <c r="P79" s="29">
        <v>0</v>
      </c>
      <c r="Q79" s="29">
        <v>4209.5588494619979</v>
      </c>
      <c r="R79" s="29">
        <v>4.2890758314507824</v>
      </c>
      <c r="S79" s="29">
        <v>2031.3805888735512</v>
      </c>
      <c r="T79" s="29">
        <v>19990.06607625461</v>
      </c>
      <c r="U79" s="29">
        <v>0</v>
      </c>
      <c r="V79" s="29">
        <v>0</v>
      </c>
      <c r="W79" s="29">
        <v>0</v>
      </c>
      <c r="X79" s="29">
        <v>2.602860983737074E-2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10751.351351351352</v>
      </c>
      <c r="AF79" s="29">
        <v>1436144.3401952828</v>
      </c>
      <c r="AG79" s="29">
        <v>0</v>
      </c>
      <c r="AH79" s="29">
        <v>0</v>
      </c>
      <c r="AI79" s="29">
        <v>0</v>
      </c>
      <c r="AJ79" s="29">
        <v>5161.5805538408076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2236.1392843297031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98</v>
      </c>
      <c r="B80" s="29" t="s">
        <v>99</v>
      </c>
      <c r="C80" s="29">
        <v>0</v>
      </c>
      <c r="D80" s="29">
        <v>0</v>
      </c>
      <c r="E80" s="29">
        <v>0</v>
      </c>
      <c r="F80" s="29">
        <v>0</v>
      </c>
      <c r="G80" s="29">
        <v>10338237.143202864</v>
      </c>
      <c r="H80" s="29">
        <v>4087085.8874387229</v>
      </c>
      <c r="I80" s="29">
        <v>0</v>
      </c>
      <c r="J80" s="29">
        <v>0</v>
      </c>
      <c r="K80" s="29">
        <v>10661.96198201269</v>
      </c>
      <c r="L80" s="29">
        <v>0</v>
      </c>
      <c r="M80" s="29">
        <v>0</v>
      </c>
      <c r="N80" s="29">
        <v>323838.41083948268</v>
      </c>
      <c r="O80" s="29">
        <v>907131.48933901102</v>
      </c>
      <c r="P80" s="29">
        <v>0</v>
      </c>
      <c r="Q80" s="29">
        <v>38530.08828503167</v>
      </c>
      <c r="R80" s="29">
        <v>36.349916024550794</v>
      </c>
      <c r="S80" s="29">
        <v>16318.37518391063</v>
      </c>
      <c r="T80" s="29">
        <v>5780.2183625544776</v>
      </c>
      <c r="U80" s="29">
        <v>0</v>
      </c>
      <c r="V80" s="29">
        <v>0</v>
      </c>
      <c r="W80" s="29">
        <v>0</v>
      </c>
      <c r="X80" s="29">
        <v>483.41721407334256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107185.7858942413</v>
      </c>
      <c r="AF80" s="29">
        <v>103790.0718121134</v>
      </c>
      <c r="AG80" s="29">
        <v>0</v>
      </c>
      <c r="AH80" s="29">
        <v>0</v>
      </c>
      <c r="AI80" s="29">
        <v>0</v>
      </c>
      <c r="AJ80" s="29">
        <v>2448.3305642530213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19892.587355017225</v>
      </c>
      <c r="AR80" s="29">
        <v>630557.32691684389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100</v>
      </c>
      <c r="B81" s="29" t="s">
        <v>4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11871.073452694824</v>
      </c>
      <c r="I81" s="29">
        <v>0</v>
      </c>
      <c r="J81" s="29">
        <v>0</v>
      </c>
      <c r="K81" s="29">
        <v>214572.26442935271</v>
      </c>
      <c r="L81" s="29">
        <v>0</v>
      </c>
      <c r="M81" s="29">
        <v>1006281.8874082022</v>
      </c>
      <c r="N81" s="29">
        <v>403484.92218155949</v>
      </c>
      <c r="O81" s="29">
        <v>0</v>
      </c>
      <c r="P81" s="29">
        <v>0</v>
      </c>
      <c r="Q81" s="29">
        <v>86910.086351125181</v>
      </c>
      <c r="R81" s="29">
        <v>15235.711678886548</v>
      </c>
      <c r="S81" s="29">
        <v>245.29076505952861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7913.3006359236688</v>
      </c>
      <c r="AF81" s="29">
        <v>0</v>
      </c>
      <c r="AG81" s="29">
        <v>0</v>
      </c>
      <c r="AH81" s="29">
        <v>0</v>
      </c>
      <c r="AI81" s="29">
        <v>0</v>
      </c>
      <c r="AJ81" s="29">
        <v>14388.908213390048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101</v>
      </c>
      <c r="B82" s="29" t="s">
        <v>5</v>
      </c>
      <c r="C82" s="29">
        <v>0</v>
      </c>
      <c r="D82" s="29">
        <v>0</v>
      </c>
      <c r="E82" s="29">
        <v>0</v>
      </c>
      <c r="F82" s="29">
        <v>1163</v>
      </c>
      <c r="G82" s="29">
        <v>0</v>
      </c>
      <c r="H82" s="29">
        <v>0</v>
      </c>
      <c r="I82" s="29">
        <v>0</v>
      </c>
      <c r="J82" s="29">
        <v>0</v>
      </c>
      <c r="K82" s="29">
        <v>4144</v>
      </c>
      <c r="L82" s="29">
        <v>0</v>
      </c>
      <c r="M82" s="29">
        <v>0</v>
      </c>
      <c r="N82" s="29">
        <v>29.652914938800507</v>
      </c>
      <c r="O82" s="29">
        <v>0</v>
      </c>
      <c r="P82" s="29">
        <v>0</v>
      </c>
      <c r="Q82" s="29">
        <v>0</v>
      </c>
      <c r="R82" s="29">
        <v>119.30336216697785</v>
      </c>
      <c r="S82" s="29">
        <v>189528.58904013445</v>
      </c>
      <c r="T82" s="29">
        <v>8811</v>
      </c>
      <c r="U82" s="29">
        <v>0</v>
      </c>
      <c r="V82" s="29">
        <v>0</v>
      </c>
      <c r="W82" s="29">
        <v>0</v>
      </c>
      <c r="X82" s="29">
        <v>1.0548436618302879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94.427254184554954</v>
      </c>
      <c r="AE82" s="29">
        <v>18924.343055249588</v>
      </c>
      <c r="AF82" s="29">
        <v>0</v>
      </c>
      <c r="AG82" s="29">
        <v>0</v>
      </c>
      <c r="AH82" s="29">
        <v>0</v>
      </c>
      <c r="AI82" s="29">
        <v>0</v>
      </c>
      <c r="AJ82" s="29">
        <v>17641.237262616731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1216190.2517787134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102</v>
      </c>
      <c r="B83" s="29" t="s">
        <v>6</v>
      </c>
      <c r="C83" s="29">
        <v>0</v>
      </c>
      <c r="D83" s="29">
        <v>0</v>
      </c>
      <c r="E83" s="29">
        <v>0</v>
      </c>
      <c r="F83" s="29">
        <v>0</v>
      </c>
      <c r="G83" s="29">
        <v>21815.660879878487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1036.4567626251701</v>
      </c>
      <c r="O83" s="29">
        <v>1430.6801906747112</v>
      </c>
      <c r="P83" s="29">
        <v>97.510038253406606</v>
      </c>
      <c r="Q83" s="29">
        <v>0</v>
      </c>
      <c r="R83" s="29">
        <v>687.50202189158358</v>
      </c>
      <c r="S83" s="29">
        <v>376.57280958456977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4769.065723583316</v>
      </c>
      <c r="AB83" s="29">
        <v>0</v>
      </c>
      <c r="AC83" s="29">
        <v>0</v>
      </c>
      <c r="AD83" s="29">
        <v>0</v>
      </c>
      <c r="AE83" s="29">
        <v>345852.33176839445</v>
      </c>
      <c r="AF83" s="29">
        <v>0</v>
      </c>
      <c r="AG83" s="29">
        <v>38.997157634371597</v>
      </c>
      <c r="AH83" s="29">
        <v>0</v>
      </c>
      <c r="AI83" s="29">
        <v>0</v>
      </c>
      <c r="AJ83" s="29">
        <v>4056.5413633750995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103</v>
      </c>
      <c r="B84" s="29" t="s">
        <v>7</v>
      </c>
      <c r="C84" s="29">
        <v>0</v>
      </c>
      <c r="D84" s="29">
        <v>0</v>
      </c>
      <c r="E84" s="29">
        <v>4931.9920988219683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890096.06542572798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1298.0860421918965</v>
      </c>
      <c r="T84" s="29">
        <v>0</v>
      </c>
      <c r="U84" s="29">
        <v>0</v>
      </c>
      <c r="V84" s="29">
        <v>0</v>
      </c>
      <c r="W84" s="29">
        <v>0</v>
      </c>
      <c r="X84" s="29">
        <v>3017304.0139727145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104</v>
      </c>
      <c r="B85" s="29" t="s">
        <v>105</v>
      </c>
      <c r="C85" s="29">
        <v>302737.95927454857</v>
      </c>
      <c r="D85" s="29">
        <v>205268.39418126119</v>
      </c>
      <c r="E85" s="29">
        <v>82197.122307393947</v>
      </c>
      <c r="F85" s="29">
        <v>5.2697730000631724</v>
      </c>
      <c r="G85" s="29">
        <v>1994.0987151626446</v>
      </c>
      <c r="H85" s="29">
        <v>828.1626506636261</v>
      </c>
      <c r="I85" s="29">
        <v>0</v>
      </c>
      <c r="J85" s="29">
        <v>0</v>
      </c>
      <c r="K85" s="29">
        <v>284538.98858748493</v>
      </c>
      <c r="L85" s="29">
        <v>0</v>
      </c>
      <c r="M85" s="29">
        <v>38673</v>
      </c>
      <c r="N85" s="29">
        <v>892.527892580664</v>
      </c>
      <c r="O85" s="29">
        <v>108.0740014430297</v>
      </c>
      <c r="P85" s="29">
        <v>22888.892293990324</v>
      </c>
      <c r="Q85" s="29">
        <v>1079.2913016783646</v>
      </c>
      <c r="R85" s="29">
        <v>106944.52974251974</v>
      </c>
      <c r="S85" s="29">
        <v>137551.12463499425</v>
      </c>
      <c r="T85" s="29">
        <v>106054.16207137062</v>
      </c>
      <c r="U85" s="29">
        <v>0</v>
      </c>
      <c r="V85" s="29">
        <v>0</v>
      </c>
      <c r="W85" s="29">
        <v>0</v>
      </c>
      <c r="X85" s="29">
        <v>45202.443819156586</v>
      </c>
      <c r="Y85" s="29">
        <v>0</v>
      </c>
      <c r="Z85" s="29">
        <v>0</v>
      </c>
      <c r="AA85" s="29">
        <v>141</v>
      </c>
      <c r="AB85" s="29">
        <v>0</v>
      </c>
      <c r="AC85" s="29">
        <v>0</v>
      </c>
      <c r="AD85" s="29">
        <v>4.5377492903160503E-2</v>
      </c>
      <c r="AE85" s="29">
        <v>106906.67551095618</v>
      </c>
      <c r="AF85" s="29">
        <v>34892.599032126134</v>
      </c>
      <c r="AG85" s="29">
        <v>0</v>
      </c>
      <c r="AH85" s="29">
        <v>0</v>
      </c>
      <c r="AI85" s="29">
        <v>0</v>
      </c>
      <c r="AJ85" s="29">
        <v>43164.582335801679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2052406.6238142494</v>
      </c>
      <c r="AR85" s="29">
        <v>23660.420788193605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106</v>
      </c>
      <c r="B86" s="29" t="s">
        <v>8</v>
      </c>
      <c r="C86" s="29">
        <v>13431.48311910946</v>
      </c>
      <c r="D86" s="29">
        <v>3898.0697465081976</v>
      </c>
      <c r="E86" s="29">
        <v>0</v>
      </c>
      <c r="F86" s="29">
        <v>1618742.9999999998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28.762696236896836</v>
      </c>
      <c r="T86" s="29">
        <v>3624889.6495834514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1.5059174763455636</v>
      </c>
      <c r="AE86" s="29">
        <v>0</v>
      </c>
      <c r="AF86" s="29">
        <v>157549.97554081754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2377.1201046790761</v>
      </c>
      <c r="AR86" s="29">
        <v>0</v>
      </c>
      <c r="AS86" s="29">
        <v>0</v>
      </c>
      <c r="AT86" s="29">
        <v>0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107</v>
      </c>
      <c r="B87" s="29" t="s">
        <v>9</v>
      </c>
      <c r="C87" s="29">
        <v>0</v>
      </c>
      <c r="D87" s="29">
        <v>0</v>
      </c>
      <c r="E87" s="29">
        <v>0</v>
      </c>
      <c r="F87" s="29">
        <v>0</v>
      </c>
      <c r="G87" s="29">
        <v>1881.3167423843922</v>
      </c>
      <c r="H87" s="29">
        <v>0</v>
      </c>
      <c r="I87" s="29">
        <v>0</v>
      </c>
      <c r="J87" s="29">
        <v>0</v>
      </c>
      <c r="K87" s="29">
        <v>250433.90400865572</v>
      </c>
      <c r="L87" s="29">
        <v>0</v>
      </c>
      <c r="M87" s="29">
        <v>0</v>
      </c>
      <c r="N87" s="29">
        <v>162897.4541158677</v>
      </c>
      <c r="O87" s="29">
        <v>27866.30972396439</v>
      </c>
      <c r="P87" s="29">
        <v>71.460992589413479</v>
      </c>
      <c r="Q87" s="29">
        <v>144380.66204329615</v>
      </c>
      <c r="R87" s="29">
        <v>156487.60952889227</v>
      </c>
      <c r="S87" s="29">
        <v>31563.828213915065</v>
      </c>
      <c r="T87" s="29">
        <v>10508.305142991876</v>
      </c>
      <c r="U87" s="29">
        <v>0</v>
      </c>
      <c r="V87" s="29">
        <v>0</v>
      </c>
      <c r="W87" s="29">
        <v>0</v>
      </c>
      <c r="X87" s="29">
        <v>73328.48696426989</v>
      </c>
      <c r="Y87" s="29">
        <v>0</v>
      </c>
      <c r="Z87" s="29">
        <v>0</v>
      </c>
      <c r="AA87" s="29">
        <v>450.90421896630733</v>
      </c>
      <c r="AB87" s="29">
        <v>0</v>
      </c>
      <c r="AC87" s="29">
        <v>0</v>
      </c>
      <c r="AD87" s="29">
        <v>170.00092694600323</v>
      </c>
      <c r="AE87" s="29">
        <v>11553.836026782961</v>
      </c>
      <c r="AF87" s="29">
        <v>0</v>
      </c>
      <c r="AG87" s="29">
        <v>23.640000319551039</v>
      </c>
      <c r="AH87" s="29">
        <v>0</v>
      </c>
      <c r="AI87" s="29">
        <v>0</v>
      </c>
      <c r="AJ87" s="29">
        <v>26716.586714753463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35145</v>
      </c>
      <c r="AR87" s="29">
        <v>171420.23568742163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108</v>
      </c>
      <c r="B88" s="29" t="s">
        <v>109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436625.40278568497</v>
      </c>
      <c r="L88" s="29">
        <v>0</v>
      </c>
      <c r="M88" s="29">
        <v>0</v>
      </c>
      <c r="N88" s="29">
        <v>144871.41816304417</v>
      </c>
      <c r="O88" s="29">
        <v>0</v>
      </c>
      <c r="P88" s="29">
        <v>0</v>
      </c>
      <c r="Q88" s="29">
        <v>507870.12735828711</v>
      </c>
      <c r="R88" s="29">
        <v>20165.058145895146</v>
      </c>
      <c r="S88" s="29">
        <v>3899.4906003983288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29">
        <v>16939.278913167607</v>
      </c>
      <c r="AB88" s="29">
        <v>0</v>
      </c>
      <c r="AC88" s="29">
        <v>0</v>
      </c>
      <c r="AD88" s="29">
        <v>0</v>
      </c>
      <c r="AE88" s="29">
        <v>0</v>
      </c>
      <c r="AF88" s="29">
        <v>380.58727658766668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20136.548000074734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110</v>
      </c>
      <c r="B89" s="29" t="s">
        <v>10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31958.91880655842</v>
      </c>
      <c r="L89" s="29">
        <v>0</v>
      </c>
      <c r="M89" s="29">
        <v>0</v>
      </c>
      <c r="N89" s="29">
        <v>5702.5083925595645</v>
      </c>
      <c r="O89" s="29">
        <v>0</v>
      </c>
      <c r="P89" s="29">
        <v>17.698160258960382</v>
      </c>
      <c r="Q89" s="29">
        <v>5277.7893170391353</v>
      </c>
      <c r="R89" s="29">
        <v>31839.050010993396</v>
      </c>
      <c r="S89" s="29">
        <v>16110.708377272291</v>
      </c>
      <c r="T89" s="29">
        <v>0</v>
      </c>
      <c r="U89" s="29">
        <v>0</v>
      </c>
      <c r="V89" s="29">
        <v>0</v>
      </c>
      <c r="W89" s="29">
        <v>0</v>
      </c>
      <c r="X89" s="29">
        <v>11699.870544372758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11632.717962517023</v>
      </c>
      <c r="AE89" s="29">
        <v>13089.330679441782</v>
      </c>
      <c r="AF89" s="29">
        <v>0</v>
      </c>
      <c r="AG89" s="29">
        <v>0</v>
      </c>
      <c r="AH89" s="29">
        <v>0</v>
      </c>
      <c r="AI89" s="29">
        <v>0</v>
      </c>
      <c r="AJ89" s="29">
        <v>195.13204734196268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50.567578708839783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111</v>
      </c>
      <c r="B90" s="29" t="s">
        <v>11</v>
      </c>
      <c r="C90" s="29">
        <v>0</v>
      </c>
      <c r="D90" s="29">
        <v>0</v>
      </c>
      <c r="E90" s="29">
        <v>0</v>
      </c>
      <c r="F90" s="29">
        <v>0</v>
      </c>
      <c r="G90" s="29">
        <v>2570.077043492719</v>
      </c>
      <c r="H90" s="29">
        <v>0</v>
      </c>
      <c r="I90" s="29">
        <v>0</v>
      </c>
      <c r="J90" s="29">
        <v>0</v>
      </c>
      <c r="K90" s="29">
        <v>62630.490567976667</v>
      </c>
      <c r="L90" s="29">
        <v>0</v>
      </c>
      <c r="M90" s="29">
        <v>0</v>
      </c>
      <c r="N90" s="29">
        <v>130616.37399961086</v>
      </c>
      <c r="O90" s="29">
        <v>257.97365014648494</v>
      </c>
      <c r="P90" s="29">
        <v>32030.738763085068</v>
      </c>
      <c r="Q90" s="29">
        <v>365944.89213230181</v>
      </c>
      <c r="R90" s="29">
        <v>199544.606964187</v>
      </c>
      <c r="S90" s="29">
        <v>50421.326601890752</v>
      </c>
      <c r="T90" s="29">
        <v>63.223191242945944</v>
      </c>
      <c r="U90" s="29">
        <v>0</v>
      </c>
      <c r="V90" s="29">
        <v>0</v>
      </c>
      <c r="W90" s="29">
        <v>0</v>
      </c>
      <c r="X90" s="29">
        <v>2999.1632066801867</v>
      </c>
      <c r="Y90" s="29">
        <v>0</v>
      </c>
      <c r="Z90" s="29">
        <v>0</v>
      </c>
      <c r="AA90" s="29">
        <v>34299.657206284392</v>
      </c>
      <c r="AB90" s="29">
        <v>0</v>
      </c>
      <c r="AC90" s="29">
        <v>0</v>
      </c>
      <c r="AD90" s="29">
        <v>13611.424521113968</v>
      </c>
      <c r="AE90" s="29">
        <v>1955.5725269705451</v>
      </c>
      <c r="AF90" s="29">
        <v>0</v>
      </c>
      <c r="AG90" s="29">
        <v>10.023081798577328</v>
      </c>
      <c r="AH90" s="29">
        <v>3.3310376074640956E-2</v>
      </c>
      <c r="AI90" s="29">
        <v>0</v>
      </c>
      <c r="AJ90" s="29">
        <v>2586.142286372251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39716.019665331922</v>
      </c>
      <c r="AR90" s="29">
        <v>-2449.3761122283868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112</v>
      </c>
      <c r="B91" s="29" t="s">
        <v>113</v>
      </c>
      <c r="C91" s="29">
        <v>0</v>
      </c>
      <c r="D91" s="29">
        <v>0</v>
      </c>
      <c r="E91" s="29">
        <v>0</v>
      </c>
      <c r="F91" s="29">
        <v>0</v>
      </c>
      <c r="G91" s="29">
        <v>6241.3213945432572</v>
      </c>
      <c r="H91" s="29">
        <v>0</v>
      </c>
      <c r="I91" s="29">
        <v>0</v>
      </c>
      <c r="J91" s="29">
        <v>0</v>
      </c>
      <c r="K91" s="29">
        <v>499.03290630441563</v>
      </c>
      <c r="L91" s="29">
        <v>0</v>
      </c>
      <c r="M91" s="29">
        <v>0</v>
      </c>
      <c r="N91" s="29">
        <v>54905.49436215459</v>
      </c>
      <c r="O91" s="29">
        <v>599.62209114517964</v>
      </c>
      <c r="P91" s="29">
        <v>0</v>
      </c>
      <c r="Q91" s="29">
        <v>0</v>
      </c>
      <c r="R91" s="29">
        <v>9313.6827148971133</v>
      </c>
      <c r="S91" s="29">
        <v>1617.147526925718</v>
      </c>
      <c r="T91" s="29">
        <v>583742.55384569685</v>
      </c>
      <c r="U91" s="29">
        <v>0</v>
      </c>
      <c r="V91" s="29">
        <v>0</v>
      </c>
      <c r="W91" s="29">
        <v>0</v>
      </c>
      <c r="X91" s="29">
        <v>83868.149795251171</v>
      </c>
      <c r="Y91" s="29">
        <v>0</v>
      </c>
      <c r="Z91" s="29">
        <v>0</v>
      </c>
      <c r="AA91" s="29">
        <v>9964663.697712291</v>
      </c>
      <c r="AB91" s="29">
        <v>0</v>
      </c>
      <c r="AC91" s="29">
        <v>0</v>
      </c>
      <c r="AD91" s="29">
        <v>518377.00503516168</v>
      </c>
      <c r="AE91" s="29">
        <v>3680.5832377572983</v>
      </c>
      <c r="AF91" s="29">
        <v>0</v>
      </c>
      <c r="AG91" s="29">
        <v>11484.783655341849</v>
      </c>
      <c r="AH91" s="29">
        <v>212.94435147822639</v>
      </c>
      <c r="AI91" s="29">
        <v>0</v>
      </c>
      <c r="AJ91" s="29">
        <v>886.98169732213182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145896.2395768392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114</v>
      </c>
      <c r="B92" s="29" t="s">
        <v>115</v>
      </c>
      <c r="C92" s="29">
        <v>17.336093150141952</v>
      </c>
      <c r="D92" s="29">
        <v>0</v>
      </c>
      <c r="E92" s="29">
        <v>6834.146738774989</v>
      </c>
      <c r="F92" s="29">
        <v>0</v>
      </c>
      <c r="G92" s="29">
        <v>1981.4926674398332</v>
      </c>
      <c r="H92" s="29">
        <v>0</v>
      </c>
      <c r="I92" s="29">
        <v>0</v>
      </c>
      <c r="J92" s="29">
        <v>0</v>
      </c>
      <c r="K92" s="29">
        <v>33208.216881993409</v>
      </c>
      <c r="L92" s="29">
        <v>0</v>
      </c>
      <c r="M92" s="29">
        <v>0</v>
      </c>
      <c r="N92" s="29">
        <v>516204.1055176385</v>
      </c>
      <c r="O92" s="29">
        <v>2121.0506783408705</v>
      </c>
      <c r="P92" s="29">
        <v>3752255.9071018836</v>
      </c>
      <c r="Q92" s="29">
        <v>0</v>
      </c>
      <c r="R92" s="29">
        <v>238731.70240983224</v>
      </c>
      <c r="S92" s="29">
        <v>1292.2218939174693</v>
      </c>
      <c r="T92" s="29">
        <v>1031.1401764212856</v>
      </c>
      <c r="U92" s="29">
        <v>0</v>
      </c>
      <c r="V92" s="29">
        <v>0</v>
      </c>
      <c r="W92" s="29">
        <v>0</v>
      </c>
      <c r="X92" s="29">
        <v>72202.547034372517</v>
      </c>
      <c r="Y92" s="29">
        <v>0</v>
      </c>
      <c r="Z92" s="29">
        <v>0</v>
      </c>
      <c r="AA92" s="29">
        <v>15049.395175392787</v>
      </c>
      <c r="AB92" s="29">
        <v>0</v>
      </c>
      <c r="AC92" s="29">
        <v>0</v>
      </c>
      <c r="AD92" s="29">
        <v>94.008984511253459</v>
      </c>
      <c r="AE92" s="29">
        <v>16185.944783088436</v>
      </c>
      <c r="AF92" s="29">
        <v>0</v>
      </c>
      <c r="AG92" s="29">
        <v>8.0225345222057651</v>
      </c>
      <c r="AH92" s="29">
        <v>0</v>
      </c>
      <c r="AI92" s="29">
        <v>0</v>
      </c>
      <c r="AJ92" s="29">
        <v>0.71759881406974291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200915.99999999997</v>
      </c>
      <c r="AR92" s="29">
        <v>26.833397492744414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116</v>
      </c>
      <c r="B93" s="29" t="s">
        <v>117</v>
      </c>
      <c r="C93" s="29">
        <v>0</v>
      </c>
      <c r="D93" s="29">
        <v>32786.227665043443</v>
      </c>
      <c r="E93" s="29">
        <v>272.19930111763819</v>
      </c>
      <c r="F93" s="29">
        <v>0</v>
      </c>
      <c r="G93" s="29">
        <v>191.42703237276135</v>
      </c>
      <c r="H93" s="29">
        <v>0</v>
      </c>
      <c r="I93" s="29">
        <v>0</v>
      </c>
      <c r="J93" s="29">
        <v>0</v>
      </c>
      <c r="K93" s="29">
        <v>74125.35973266339</v>
      </c>
      <c r="L93" s="29">
        <v>0</v>
      </c>
      <c r="M93" s="29">
        <v>0</v>
      </c>
      <c r="N93" s="29">
        <v>13204.32919786773</v>
      </c>
      <c r="O93" s="29">
        <v>133.47525788629454</v>
      </c>
      <c r="P93" s="29">
        <v>1544189.5732060554</v>
      </c>
      <c r="Q93" s="29">
        <v>1967.835155496469</v>
      </c>
      <c r="R93" s="29">
        <v>642321.76583651942</v>
      </c>
      <c r="S93" s="29">
        <v>12933.427362743783</v>
      </c>
      <c r="T93" s="29">
        <v>14055.562185903129</v>
      </c>
      <c r="U93" s="29">
        <v>0</v>
      </c>
      <c r="V93" s="29">
        <v>0</v>
      </c>
      <c r="W93" s="29">
        <v>490363</v>
      </c>
      <c r="X93" s="29">
        <v>12306.250142867229</v>
      </c>
      <c r="Y93" s="29">
        <v>0</v>
      </c>
      <c r="Z93" s="29">
        <v>0</v>
      </c>
      <c r="AA93" s="29">
        <v>17466.662865806909</v>
      </c>
      <c r="AB93" s="29">
        <v>0</v>
      </c>
      <c r="AC93" s="29">
        <v>0</v>
      </c>
      <c r="AD93" s="29">
        <v>78170.713587925246</v>
      </c>
      <c r="AE93" s="29">
        <v>7100.7902694124841</v>
      </c>
      <c r="AF93" s="29">
        <v>0</v>
      </c>
      <c r="AG93" s="29">
        <v>1373.5063296918618</v>
      </c>
      <c r="AH93" s="29">
        <v>0</v>
      </c>
      <c r="AI93" s="29">
        <v>0</v>
      </c>
      <c r="AJ93" s="29">
        <v>33459.002730307417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57675.198390435027</v>
      </c>
      <c r="AR93" s="29">
        <v>239.89459146908874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118</v>
      </c>
      <c r="B94" s="29" t="s">
        <v>12</v>
      </c>
      <c r="C94" s="29">
        <v>0</v>
      </c>
      <c r="D94" s="29">
        <v>0</v>
      </c>
      <c r="E94" s="29">
        <v>0</v>
      </c>
      <c r="F94" s="29">
        <v>0</v>
      </c>
      <c r="G94" s="29">
        <v>7699.2190518494763</v>
      </c>
      <c r="H94" s="29">
        <v>0</v>
      </c>
      <c r="I94" s="29">
        <v>0</v>
      </c>
      <c r="J94" s="29">
        <v>0</v>
      </c>
      <c r="K94" s="29">
        <v>0.17066464150489535</v>
      </c>
      <c r="L94" s="29">
        <v>0</v>
      </c>
      <c r="M94" s="29">
        <v>0</v>
      </c>
      <c r="N94" s="29">
        <v>86562.788842057897</v>
      </c>
      <c r="O94" s="29">
        <v>79.448110784648875</v>
      </c>
      <c r="P94" s="29">
        <v>31116.695059172602</v>
      </c>
      <c r="Q94" s="29">
        <v>42.83045172553949</v>
      </c>
      <c r="R94" s="29">
        <v>61.27810606277513</v>
      </c>
      <c r="S94" s="29">
        <v>14.520984882550058</v>
      </c>
      <c r="T94" s="29">
        <v>9.5432904989309238E-3</v>
      </c>
      <c r="U94" s="29">
        <v>0</v>
      </c>
      <c r="V94" s="29">
        <v>0</v>
      </c>
      <c r="W94" s="29">
        <v>14386629.44807622</v>
      </c>
      <c r="X94" s="29">
        <v>78273.433332578512</v>
      </c>
      <c r="Y94" s="29">
        <v>0</v>
      </c>
      <c r="Z94" s="29">
        <v>0</v>
      </c>
      <c r="AA94" s="29">
        <v>6.3355104652043262E-2</v>
      </c>
      <c r="AB94" s="29">
        <v>0</v>
      </c>
      <c r="AC94" s="29">
        <v>0</v>
      </c>
      <c r="AD94" s="29">
        <v>1534575.9605336832</v>
      </c>
      <c r="AE94" s="29">
        <v>45.507900446912039</v>
      </c>
      <c r="AF94" s="29">
        <v>0</v>
      </c>
      <c r="AG94" s="29">
        <v>0</v>
      </c>
      <c r="AH94" s="29">
        <v>7.5503519102519498E-2</v>
      </c>
      <c r="AI94" s="29">
        <v>0</v>
      </c>
      <c r="AJ94" s="29">
        <v>50.986829669847573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59913.935824986162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119</v>
      </c>
      <c r="B95" s="29" t="s">
        <v>13</v>
      </c>
      <c r="C95" s="29">
        <v>0</v>
      </c>
      <c r="D95" s="29">
        <v>0</v>
      </c>
      <c r="E95" s="29">
        <v>0</v>
      </c>
      <c r="F95" s="29">
        <v>0</v>
      </c>
      <c r="G95" s="29">
        <v>118314.5838845602</v>
      </c>
      <c r="H95" s="29">
        <v>0</v>
      </c>
      <c r="I95" s="29">
        <v>0</v>
      </c>
      <c r="J95" s="29">
        <v>0</v>
      </c>
      <c r="K95" s="29">
        <v>83.965489437073302</v>
      </c>
      <c r="L95" s="29">
        <v>0</v>
      </c>
      <c r="M95" s="29">
        <v>0</v>
      </c>
      <c r="N95" s="29">
        <v>145.00033609621758</v>
      </c>
      <c r="O95" s="29">
        <v>2606.4940639948099</v>
      </c>
      <c r="P95" s="29">
        <v>0</v>
      </c>
      <c r="Q95" s="29">
        <v>0</v>
      </c>
      <c r="R95" s="29">
        <v>51208.752830211015</v>
      </c>
      <c r="S95" s="29">
        <v>0.1727253093698449</v>
      </c>
      <c r="T95" s="29">
        <v>73380.466240892827</v>
      </c>
      <c r="U95" s="29">
        <v>0</v>
      </c>
      <c r="V95" s="29">
        <v>0</v>
      </c>
      <c r="W95" s="29">
        <v>6062716.6394132134</v>
      </c>
      <c r="X95" s="29">
        <v>175380.31950917933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185182.67593986954</v>
      </c>
      <c r="AE95" s="29">
        <v>29020.467356078902</v>
      </c>
      <c r="AF95" s="29">
        <v>0</v>
      </c>
      <c r="AG95" s="29">
        <v>0</v>
      </c>
      <c r="AH95" s="29">
        <v>0</v>
      </c>
      <c r="AI95" s="29">
        <v>0</v>
      </c>
      <c r="AJ95" s="29">
        <v>0.32135889257068534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154087.70971959937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120</v>
      </c>
      <c r="B96" s="29" t="s">
        <v>121</v>
      </c>
      <c r="C96" s="29">
        <v>12.747229959583237</v>
      </c>
      <c r="D96" s="29">
        <v>0</v>
      </c>
      <c r="E96" s="29">
        <v>0</v>
      </c>
      <c r="F96" s="29">
        <v>0</v>
      </c>
      <c r="G96" s="29">
        <v>33515.913456678405</v>
      </c>
      <c r="H96" s="29">
        <v>9988.9048141101775</v>
      </c>
      <c r="I96" s="29">
        <v>0</v>
      </c>
      <c r="J96" s="29">
        <v>0</v>
      </c>
      <c r="K96" s="29">
        <v>10515.468602579604</v>
      </c>
      <c r="L96" s="29">
        <v>0</v>
      </c>
      <c r="M96" s="29">
        <v>1067.2138741652232</v>
      </c>
      <c r="N96" s="29">
        <v>5514280.5074129496</v>
      </c>
      <c r="O96" s="29">
        <v>421207.62319270876</v>
      </c>
      <c r="P96" s="29">
        <v>0</v>
      </c>
      <c r="Q96" s="29">
        <v>301775.15624880843</v>
      </c>
      <c r="R96" s="29">
        <v>34676.65733562391</v>
      </c>
      <c r="S96" s="29">
        <v>160752.46249403828</v>
      </c>
      <c r="T96" s="29">
        <v>617125.4310935589</v>
      </c>
      <c r="U96" s="29">
        <v>0</v>
      </c>
      <c r="V96" s="29">
        <v>0</v>
      </c>
      <c r="W96" s="29">
        <v>0</v>
      </c>
      <c r="X96" s="29">
        <v>8857.4555199100814</v>
      </c>
      <c r="Y96" s="29">
        <v>0</v>
      </c>
      <c r="Z96" s="29">
        <v>0</v>
      </c>
      <c r="AA96" s="29">
        <v>8803.176570190155</v>
      </c>
      <c r="AB96" s="29">
        <v>0</v>
      </c>
      <c r="AC96" s="29">
        <v>0</v>
      </c>
      <c r="AD96" s="29">
        <v>45050.918960181451</v>
      </c>
      <c r="AE96" s="29">
        <v>1000250.7003470254</v>
      </c>
      <c r="AF96" s="29">
        <v>35856</v>
      </c>
      <c r="AG96" s="29">
        <v>0</v>
      </c>
      <c r="AH96" s="29">
        <v>243241.55274123017</v>
      </c>
      <c r="AI96" s="29">
        <v>0</v>
      </c>
      <c r="AJ96" s="29">
        <v>2322.1393619182163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26562.122173742595</v>
      </c>
      <c r="AR96" s="29">
        <v>965292.64056566579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122</v>
      </c>
      <c r="B97" s="29" t="s">
        <v>14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2.8053573426421261</v>
      </c>
      <c r="L97" s="29">
        <v>0</v>
      </c>
      <c r="M97" s="29">
        <v>0</v>
      </c>
      <c r="N97" s="29">
        <v>2646.852558465222</v>
      </c>
      <c r="O97" s="29">
        <v>235.16641434262948</v>
      </c>
      <c r="P97" s="29">
        <v>0</v>
      </c>
      <c r="Q97" s="29">
        <v>0</v>
      </c>
      <c r="R97" s="29">
        <v>62.734279067425859</v>
      </c>
      <c r="S97" s="29">
        <v>144.36507212297352</v>
      </c>
      <c r="T97" s="29">
        <v>0</v>
      </c>
      <c r="U97" s="29">
        <v>0</v>
      </c>
      <c r="V97" s="29">
        <v>0</v>
      </c>
      <c r="W97" s="29">
        <v>42342.70083693062</v>
      </c>
      <c r="X97" s="29">
        <v>10499.956087251823</v>
      </c>
      <c r="Y97" s="29">
        <v>0</v>
      </c>
      <c r="Z97" s="29">
        <v>0</v>
      </c>
      <c r="AA97" s="29">
        <v>2197.0162480452727</v>
      </c>
      <c r="AB97" s="29">
        <v>0</v>
      </c>
      <c r="AC97" s="29">
        <v>0</v>
      </c>
      <c r="AD97" s="29">
        <v>11679.995773348661</v>
      </c>
      <c r="AE97" s="29">
        <v>2617.2455000876112</v>
      </c>
      <c r="AF97" s="29">
        <v>0</v>
      </c>
      <c r="AG97" s="29">
        <v>4315.2727765357022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1.4184056186036795E-3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123</v>
      </c>
      <c r="B98" s="29" t="s">
        <v>124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4922089.5201842496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146303.06137859006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126</v>
      </c>
      <c r="B100" s="29" t="s">
        <v>127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20212.230025245801</v>
      </c>
      <c r="M100" s="29">
        <v>270601.67749559518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8035.8200201612681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128</v>
      </c>
      <c r="B101" s="29" t="s">
        <v>129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5487.6202172972544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130</v>
      </c>
      <c r="B102" s="29" t="s">
        <v>131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1403402.365895581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132</v>
      </c>
      <c r="B103" s="29" t="s">
        <v>16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133</v>
      </c>
      <c r="B104" s="29" t="s">
        <v>17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134</v>
      </c>
      <c r="B105" s="29" t="s">
        <v>135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78382.767034274773</v>
      </c>
      <c r="Z105" s="29">
        <v>46430.716468284438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136</v>
      </c>
      <c r="B106" s="29" t="s">
        <v>18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34670.453293683109</v>
      </c>
      <c r="Z106" s="29">
        <v>23543.877922969081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137</v>
      </c>
      <c r="B107" s="29" t="s">
        <v>19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1400610.1990311849</v>
      </c>
      <c r="Z107" s="29">
        <v>10556.448717208352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138</v>
      </c>
      <c r="B108" s="29" t="s">
        <v>20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5756.5345643967257</v>
      </c>
      <c r="Z108" s="29">
        <v>3658.2215980017622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25553.873412453395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139</v>
      </c>
      <c r="B109" s="29" t="s">
        <v>21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9298.4915297682728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140</v>
      </c>
      <c r="B110" s="29" t="s">
        <v>141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142</v>
      </c>
      <c r="B111" s="29" t="s">
        <v>143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645151.82209273661</v>
      </c>
      <c r="AC111" s="29">
        <v>11922.489690213321</v>
      </c>
      <c r="AD111" s="29">
        <v>0</v>
      </c>
      <c r="AE111" s="29">
        <v>873490.4557127835</v>
      </c>
      <c r="AF111" s="29">
        <v>0</v>
      </c>
      <c r="AG111" s="29">
        <v>0</v>
      </c>
      <c r="AH111" s="29">
        <v>0</v>
      </c>
      <c r="AI111" s="29">
        <v>0</v>
      </c>
      <c r="AJ111" s="29">
        <v>543383.1979156048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144</v>
      </c>
      <c r="B112" s="29" t="s">
        <v>145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2828373.750678109</v>
      </c>
      <c r="AD112" s="29">
        <v>0</v>
      </c>
      <c r="AE112" s="29">
        <v>0</v>
      </c>
      <c r="AF112" s="29">
        <v>0</v>
      </c>
      <c r="AG112" s="29">
        <v>0</v>
      </c>
      <c r="AH112" s="29">
        <v>8542.1188432176823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146</v>
      </c>
      <c r="B113" s="29" t="s">
        <v>22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87860.963262688718</v>
      </c>
      <c r="AC113" s="29">
        <v>1971681.4573243679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147</v>
      </c>
      <c r="B114" s="29" t="s">
        <v>148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1392167.3213118617</v>
      </c>
      <c r="AC114" s="29">
        <v>211760.06271626786</v>
      </c>
      <c r="AD114" s="29">
        <v>0</v>
      </c>
      <c r="AE114" s="29">
        <v>182722.49224610886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149</v>
      </c>
      <c r="B115" s="29" t="s">
        <v>150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931.05379226449656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5976.412047566444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2054572.0247935739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151</v>
      </c>
      <c r="B116" s="29" t="s">
        <v>23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1051272.3954350387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152</v>
      </c>
      <c r="B117" s="29" t="s">
        <v>24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44155.516233968177</v>
      </c>
      <c r="AP117" s="29">
        <v>344000.5101888738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153</v>
      </c>
      <c r="B118" s="29" t="s">
        <v>25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19388.298372278063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48780.701627721937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154</v>
      </c>
      <c r="B119" s="29" t="s">
        <v>28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157</v>
      </c>
      <c r="B122" s="29" t="s">
        <v>158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30198.060676984562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159</v>
      </c>
      <c r="B123" s="29" t="s">
        <v>29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160</v>
      </c>
      <c r="B124" s="29" t="s">
        <v>30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162</v>
      </c>
      <c r="B126" s="29" t="s">
        <v>32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163</v>
      </c>
      <c r="B127" s="29" t="s">
        <v>164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69619.195371882772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541.15992701950995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165</v>
      </c>
      <c r="B128" s="29" t="s">
        <v>33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48521.21040268262</v>
      </c>
      <c r="Y128" s="29">
        <v>0</v>
      </c>
      <c r="Z128" s="29">
        <v>0</v>
      </c>
      <c r="AA128" s="29">
        <v>0</v>
      </c>
      <c r="AB128" s="29">
        <v>0</v>
      </c>
      <c r="AC128" s="29">
        <v>257.44835808538062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166</v>
      </c>
      <c r="B129" s="29" t="s">
        <v>34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3369.1835251888956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4427.4074491922947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168</v>
      </c>
      <c r="B131" s="29" t="s">
        <v>169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3589.7193277571478</v>
      </c>
      <c r="L131" s="29">
        <v>40953.440298549773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2265.3235722011959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3836.4550309523543</v>
      </c>
      <c r="AH131" s="29">
        <v>0</v>
      </c>
      <c r="AI131" s="29">
        <v>97106.079363780489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2309.4581501874377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171</v>
      </c>
      <c r="B133" s="29" t="s">
        <v>172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337.853085416699</v>
      </c>
      <c r="U133" s="29">
        <v>5127.6223325070596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174</v>
      </c>
      <c r="B135" s="29" t="s">
        <v>175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48212.226559806033</v>
      </c>
      <c r="AH135" s="29">
        <v>0</v>
      </c>
      <c r="AI135" s="29">
        <v>0</v>
      </c>
      <c r="AJ135" s="29">
        <v>0</v>
      </c>
      <c r="AK135" s="29">
        <v>0</v>
      </c>
      <c r="AL135" s="29">
        <v>309394.50446835207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176</v>
      </c>
      <c r="B136" s="29" t="s">
        <v>177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352.47997499406347</v>
      </c>
      <c r="V136" s="29">
        <v>148212.80302487622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180</v>
      </c>
      <c r="B138" s="29" t="s">
        <v>181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198077.64628126845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160222</v>
      </c>
      <c r="AF138" s="29">
        <v>0</v>
      </c>
      <c r="AG138" s="29">
        <v>4251992</v>
      </c>
      <c r="AH138" s="29">
        <v>0</v>
      </c>
      <c r="AI138" s="29">
        <v>355111.00410764245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182</v>
      </c>
      <c r="B139" s="29" t="s">
        <v>183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107181.09788896366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184</v>
      </c>
      <c r="B140" s="29" t="s">
        <v>38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185</v>
      </c>
      <c r="B141" s="29" t="s">
        <v>39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12322.921634544165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186</v>
      </c>
      <c r="B142" s="29" t="s">
        <v>40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353335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21" t="s">
        <v>43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-62244786</v>
      </c>
      <c r="AV146" s="29">
        <v>41617906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s="21" t="s">
        <v>47</v>
      </c>
      <c r="C151" s="29">
        <v>2794842</v>
      </c>
      <c r="D151" s="29">
        <v>315472</v>
      </c>
      <c r="E151" s="29">
        <v>2956225</v>
      </c>
      <c r="F151" s="29">
        <v>8526311</v>
      </c>
      <c r="G151" s="29">
        <v>145</v>
      </c>
      <c r="H151" s="29">
        <v>0</v>
      </c>
      <c r="I151" s="29">
        <v>-64871</v>
      </c>
      <c r="J151" s="29">
        <v>0</v>
      </c>
      <c r="K151" s="29">
        <v>-88991</v>
      </c>
      <c r="L151" s="29">
        <v>1492076</v>
      </c>
      <c r="M151" s="29">
        <v>11350735.999999998</v>
      </c>
      <c r="N151" s="29">
        <v>595</v>
      </c>
      <c r="O151" s="29">
        <v>34</v>
      </c>
      <c r="P151" s="29">
        <v>1834</v>
      </c>
      <c r="Q151" s="29">
        <v>8350</v>
      </c>
      <c r="R151" s="29">
        <v>3697</v>
      </c>
      <c r="S151" s="29">
        <v>406660</v>
      </c>
      <c r="T151" s="29">
        <v>23130</v>
      </c>
      <c r="U151" s="29">
        <v>0</v>
      </c>
      <c r="V151" s="29">
        <v>0</v>
      </c>
      <c r="W151" s="29">
        <v>6130805</v>
      </c>
      <c r="X151" s="29">
        <v>9271414</v>
      </c>
      <c r="Y151" s="29">
        <v>-5360331</v>
      </c>
      <c r="Z151" s="29">
        <v>-5347</v>
      </c>
      <c r="AA151" s="29">
        <v>0</v>
      </c>
      <c r="AB151" s="29">
        <v>0</v>
      </c>
      <c r="AC151" s="29">
        <v>0</v>
      </c>
      <c r="AD151" s="29">
        <v>94998</v>
      </c>
      <c r="AE151" s="29">
        <v>0</v>
      </c>
      <c r="AF151" s="29">
        <v>16642</v>
      </c>
      <c r="AG151" s="29">
        <v>3679030</v>
      </c>
      <c r="AH151" s="29">
        <v>0</v>
      </c>
      <c r="AI151" s="29">
        <v>-130328.00000000001</v>
      </c>
      <c r="AJ151" s="29">
        <v>9</v>
      </c>
      <c r="AK151" s="29">
        <v>0</v>
      </c>
      <c r="AL151" s="29">
        <v>0</v>
      </c>
      <c r="AM151" s="29">
        <v>0</v>
      </c>
      <c r="AN151" s="29">
        <v>0</v>
      </c>
      <c r="AO151" s="29">
        <v>860923</v>
      </c>
      <c r="AP151" s="29">
        <v>0</v>
      </c>
      <c r="AQ151" s="29">
        <v>0</v>
      </c>
      <c r="AR151" s="29">
        <v>0</v>
      </c>
      <c r="AS151" s="29">
        <v>0</v>
      </c>
      <c r="AT151" s="29">
        <v>9830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21" t="s">
        <v>48</v>
      </c>
      <c r="C152" s="29">
        <v>24894234</v>
      </c>
      <c r="D152" s="29">
        <v>3493428</v>
      </c>
      <c r="E152" s="29">
        <v>4142336</v>
      </c>
      <c r="F152" s="29">
        <v>2991121</v>
      </c>
      <c r="G152" s="29">
        <v>7736945</v>
      </c>
      <c r="H152" s="29">
        <v>2137978</v>
      </c>
      <c r="I152" s="29">
        <v>0</v>
      </c>
      <c r="J152" s="29">
        <v>0</v>
      </c>
      <c r="K152" s="29">
        <v>2001915</v>
      </c>
      <c r="L152" s="29">
        <v>5417449</v>
      </c>
      <c r="M152" s="29">
        <v>14749588</v>
      </c>
      <c r="N152" s="29">
        <v>5677956</v>
      </c>
      <c r="O152" s="29">
        <v>1207625</v>
      </c>
      <c r="P152" s="29">
        <v>2206926</v>
      </c>
      <c r="Q152" s="29">
        <v>1271487</v>
      </c>
      <c r="R152" s="29">
        <v>1131225</v>
      </c>
      <c r="S152" s="29">
        <v>1308674</v>
      </c>
      <c r="T152" s="29">
        <v>3355535</v>
      </c>
      <c r="U152" s="29">
        <v>200475</v>
      </c>
      <c r="V152" s="29">
        <v>13993.999999999998</v>
      </c>
      <c r="W152" s="29">
        <v>5962378</v>
      </c>
      <c r="X152" s="29">
        <v>13706583</v>
      </c>
      <c r="Y152" s="29">
        <v>170139</v>
      </c>
      <c r="Z152" s="29">
        <v>252767.99999999997</v>
      </c>
      <c r="AA152" s="29">
        <v>4370516</v>
      </c>
      <c r="AB152" s="29">
        <v>1345110</v>
      </c>
      <c r="AC152" s="29">
        <v>6126844</v>
      </c>
      <c r="AD152" s="29">
        <v>1123050</v>
      </c>
      <c r="AE152" s="29">
        <v>2561433</v>
      </c>
      <c r="AF152" s="29">
        <v>2828097</v>
      </c>
      <c r="AG152" s="29">
        <v>2666304</v>
      </c>
      <c r="AH152" s="29">
        <v>470616</v>
      </c>
      <c r="AI152" s="29">
        <v>1392168.9999999998</v>
      </c>
      <c r="AJ152" s="29">
        <v>1097551</v>
      </c>
      <c r="AK152" s="29">
        <v>0</v>
      </c>
      <c r="AL152" s="29">
        <v>0</v>
      </c>
      <c r="AM152" s="29">
        <v>10836094</v>
      </c>
      <c r="AN152" s="29">
        <v>2466972</v>
      </c>
      <c r="AO152" s="29">
        <v>0</v>
      </c>
      <c r="AP152" s="29">
        <v>114808.00000000001</v>
      </c>
      <c r="AQ152" s="29">
        <v>4254357</v>
      </c>
      <c r="AR152" s="29">
        <v>1437657</v>
      </c>
      <c r="AS152" s="29">
        <v>0</v>
      </c>
      <c r="AT152" s="29">
        <v>935853.99999999988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72</v>
      </c>
      <c r="B156" s="6"/>
      <c r="C156" s="7">
        <f t="shared" ref="C156:AA156" si="0">+SUM(C5:C155)</f>
        <v>127746732.00000001</v>
      </c>
      <c r="D156" s="7">
        <f t="shared" si="0"/>
        <v>18089700</v>
      </c>
      <c r="E156" s="7">
        <f t="shared" si="0"/>
        <v>21631030</v>
      </c>
      <c r="F156" s="7">
        <f t="shared" si="0"/>
        <v>19288457</v>
      </c>
      <c r="G156" s="7">
        <f t="shared" si="0"/>
        <v>39524921</v>
      </c>
      <c r="H156" s="7">
        <f t="shared" si="0"/>
        <v>10921250</v>
      </c>
      <c r="I156" s="7">
        <f t="shared" si="0"/>
        <v>105382988</v>
      </c>
      <c r="J156" s="7">
        <f t="shared" si="0"/>
        <v>138497944</v>
      </c>
      <c r="K156" s="7">
        <f t="shared" si="0"/>
        <v>11719243.000000002</v>
      </c>
      <c r="L156" s="7">
        <f t="shared" si="0"/>
        <v>27570443</v>
      </c>
      <c r="M156" s="7">
        <f t="shared" si="0"/>
        <v>74854212.000000015</v>
      </c>
      <c r="N156" s="7">
        <f t="shared" si="0"/>
        <v>29424034.000000004</v>
      </c>
      <c r="O156" s="7">
        <f t="shared" si="0"/>
        <v>6172168.9999999991</v>
      </c>
      <c r="P156" s="7">
        <f t="shared" si="0"/>
        <v>11425190.000000002</v>
      </c>
      <c r="Q156" s="7">
        <f t="shared" si="0"/>
        <v>6494687</v>
      </c>
      <c r="R156" s="7">
        <f t="shared" si="0"/>
        <v>5779486.0000000009</v>
      </c>
      <c r="S156" s="7">
        <f t="shared" si="0"/>
        <v>7586774.0000000009</v>
      </c>
      <c r="T156" s="7">
        <f t="shared" si="0"/>
        <v>17151675</v>
      </c>
      <c r="U156" s="7">
        <f t="shared" si="0"/>
        <v>13096482</v>
      </c>
      <c r="V156" s="7">
        <f t="shared" si="0"/>
        <v>6105748.9999999991</v>
      </c>
      <c r="W156" s="7">
        <f t="shared" si="0"/>
        <v>43979864</v>
      </c>
      <c r="X156" s="7">
        <f t="shared" si="0"/>
        <v>79004795</v>
      </c>
      <c r="Y156" s="7">
        <f t="shared" si="0"/>
        <v>12666150</v>
      </c>
      <c r="Z156" s="7">
        <f t="shared" si="0"/>
        <v>1481497</v>
      </c>
      <c r="AA156" s="7">
        <f t="shared" si="0"/>
        <v>22324234</v>
      </c>
      <c r="AB156" s="7">
        <f t="shared" ref="AB156:AC156" si="1">+SUM(AB5:AB155)</f>
        <v>6911780</v>
      </c>
      <c r="AC156" s="7">
        <f t="shared" si="1"/>
        <v>32821054.999999996</v>
      </c>
      <c r="AD156" s="7">
        <f t="shared" ref="AD156:AV156" si="2">+SUM(AD5:AD155)</f>
        <v>5831977.9999999991</v>
      </c>
      <c r="AE156" s="7">
        <f t="shared" si="2"/>
        <v>13083595</v>
      </c>
      <c r="AF156" s="7">
        <f t="shared" si="2"/>
        <v>14446279.999999998</v>
      </c>
      <c r="AG156" s="7">
        <f t="shared" si="2"/>
        <v>30867159.000000004</v>
      </c>
      <c r="AH156" s="7">
        <f t="shared" si="2"/>
        <v>2403873</v>
      </c>
      <c r="AI156" s="7">
        <f t="shared" si="2"/>
        <v>9788031</v>
      </c>
      <c r="AJ156" s="7">
        <f t="shared" si="2"/>
        <v>8056770.0000000019</v>
      </c>
      <c r="AK156" s="7">
        <f t="shared" si="2"/>
        <v>10410914</v>
      </c>
      <c r="AL156" s="7">
        <f t="shared" si="2"/>
        <v>8859373</v>
      </c>
      <c r="AM156" s="7">
        <f t="shared" si="2"/>
        <v>61440104</v>
      </c>
      <c r="AN156" s="7">
        <f t="shared" si="2"/>
        <v>12622933</v>
      </c>
      <c r="AO156" s="7">
        <f t="shared" si="2"/>
        <v>32362498</v>
      </c>
      <c r="AP156" s="7">
        <f t="shared" si="2"/>
        <v>50278077.999999985</v>
      </c>
      <c r="AQ156" s="7">
        <f t="shared" si="2"/>
        <v>22573731.999999996</v>
      </c>
      <c r="AR156" s="7">
        <f t="shared" si="2"/>
        <v>7234185</v>
      </c>
      <c r="AS156" s="7">
        <f t="shared" si="2"/>
        <v>17973131</v>
      </c>
      <c r="AT156" s="7">
        <f t="shared" si="2"/>
        <v>12837602.999999998</v>
      </c>
      <c r="AU156" s="7">
        <f t="shared" si="2"/>
        <v>-62244786</v>
      </c>
      <c r="AV156" s="7">
        <f t="shared" si="2"/>
        <v>41617906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FX378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  <col min="89" max="89" width="9.85546875" bestFit="1" customWidth="1"/>
    <col min="90" max="91" width="10.85546875" bestFit="1" customWidth="1"/>
  </cols>
  <sheetData>
    <row r="1" spans="1:180" ht="35.1" customHeight="1" x14ac:dyDescent="0.25">
      <c r="A1" s="33" t="s">
        <v>78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2022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73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11743295.045886515</v>
      </c>
      <c r="D5" s="29">
        <v>2242.6417573241806</v>
      </c>
      <c r="E5" s="29">
        <v>18.779853504810639</v>
      </c>
      <c r="F5" s="29">
        <v>266.70169188545668</v>
      </c>
      <c r="G5" s="29">
        <v>44613739.852882311</v>
      </c>
      <c r="H5" s="29">
        <v>40263.065138681872</v>
      </c>
      <c r="I5" s="29">
        <v>2788.9802892276225</v>
      </c>
      <c r="J5" s="29">
        <v>7.8578424251906673</v>
      </c>
      <c r="K5" s="29">
        <v>14.240400654440206</v>
      </c>
      <c r="L5" s="29">
        <v>100.085791857335</v>
      </c>
      <c r="M5" s="29">
        <v>785603.19014630024</v>
      </c>
      <c r="N5" s="29">
        <v>2221.9780735816007</v>
      </c>
      <c r="O5" s="29">
        <v>58.679410808815959</v>
      </c>
      <c r="P5" s="29">
        <v>113.31224471932011</v>
      </c>
      <c r="Q5" s="29">
        <v>0.73451634990003489</v>
      </c>
      <c r="R5" s="29">
        <v>155.76280945029205</v>
      </c>
      <c r="S5" s="29">
        <v>158.73614318196044</v>
      </c>
      <c r="T5" s="29">
        <v>53.727620850355592</v>
      </c>
      <c r="U5" s="29">
        <v>618.53372113075272</v>
      </c>
      <c r="V5" s="29">
        <v>31.922503708173739</v>
      </c>
      <c r="W5" s="29">
        <v>5.3543932957859806</v>
      </c>
      <c r="X5" s="29">
        <v>40716.865411219223</v>
      </c>
      <c r="Y5" s="29">
        <v>302.86829740150102</v>
      </c>
      <c r="Z5" s="29">
        <v>614038.20201525127</v>
      </c>
      <c r="AA5" s="29">
        <v>13.486722068226113</v>
      </c>
      <c r="AB5" s="29">
        <v>483.99996087158547</v>
      </c>
      <c r="AC5" s="29">
        <v>465.75177339583416</v>
      </c>
      <c r="AD5" s="29">
        <v>882.4271139583783</v>
      </c>
      <c r="AE5" s="29">
        <v>6787.5963812405498</v>
      </c>
      <c r="AF5" s="29">
        <v>1960.0562453630332</v>
      </c>
      <c r="AG5" s="29">
        <v>431.66775780722884</v>
      </c>
      <c r="AH5" s="29">
        <v>49.031231067589879</v>
      </c>
      <c r="AI5" s="29">
        <v>17.915756825617244</v>
      </c>
      <c r="AJ5" s="29">
        <v>159.74935806787346</v>
      </c>
      <c r="AK5" s="29">
        <v>116.57268564290041</v>
      </c>
      <c r="AL5" s="29">
        <v>494434.64198831195</v>
      </c>
      <c r="AM5" s="29">
        <v>416.40884415873421</v>
      </c>
      <c r="AN5" s="29">
        <v>5753.9402527503062</v>
      </c>
      <c r="AO5" s="29">
        <v>183.27880574506128</v>
      </c>
      <c r="AP5" s="29">
        <v>2143.0854984648213</v>
      </c>
      <c r="AQ5" s="29">
        <v>2127.9868802718852</v>
      </c>
      <c r="AR5" s="29">
        <v>6796.1142522438658</v>
      </c>
      <c r="AS5" s="29">
        <v>154.5039175371719</v>
      </c>
      <c r="AT5" s="29">
        <v>732.18325321369116</v>
      </c>
      <c r="AU5" s="29">
        <v>89.535824613169922</v>
      </c>
      <c r="AV5" s="29">
        <v>3.8809832171926226</v>
      </c>
      <c r="AW5" s="29">
        <v>3.4752098956672459E-2</v>
      </c>
      <c r="AX5" s="29">
        <v>3145.9967819805806</v>
      </c>
      <c r="AY5" s="29">
        <v>914.53315068090751</v>
      </c>
      <c r="AZ5" s="29">
        <v>584.12093124675141</v>
      </c>
      <c r="BA5" s="29">
        <v>294.71653610391581</v>
      </c>
      <c r="BB5" s="29">
        <v>357.36063526360761</v>
      </c>
      <c r="BC5" s="29">
        <v>894.45656393955085</v>
      </c>
      <c r="BD5" s="29">
        <v>569.59310411747708</v>
      </c>
      <c r="BE5" s="29">
        <v>1114.4655876821123</v>
      </c>
      <c r="BF5" s="29">
        <v>32.578223619529766</v>
      </c>
      <c r="BG5" s="29">
        <v>258355.10272352118</v>
      </c>
      <c r="BH5" s="29">
        <v>51738.939330772388</v>
      </c>
      <c r="BI5" s="29">
        <v>141.97400751249637</v>
      </c>
      <c r="BJ5" s="29">
        <v>28046.539105077816</v>
      </c>
      <c r="BK5" s="29">
        <v>281.52531485542636</v>
      </c>
      <c r="BL5" s="29">
        <v>36212.312485142465</v>
      </c>
      <c r="BM5" s="29">
        <v>161398.26259174221</v>
      </c>
      <c r="BN5" s="29">
        <v>6388.2789541058883</v>
      </c>
      <c r="BO5" s="29">
        <v>4135.2497312290034</v>
      </c>
      <c r="BP5" s="29">
        <v>1461.5795913127531</v>
      </c>
      <c r="BQ5" s="29">
        <v>61.311056370637573</v>
      </c>
      <c r="BR5" s="29">
        <v>401.75076852309587</v>
      </c>
      <c r="BS5" s="29">
        <v>0</v>
      </c>
      <c r="BT5" s="59">
        <f t="shared" ref="BT5:BT68" si="0">SUM(C5:BS5)</f>
        <v>58927551.616255373</v>
      </c>
      <c r="BU5" s="29">
        <v>4983954.3571390789</v>
      </c>
      <c r="BV5" s="29">
        <v>0</v>
      </c>
      <c r="BW5" s="29">
        <v>3.6774217661690232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2759.9999999999995</v>
      </c>
      <c r="CE5" s="29">
        <v>-40186.872869838538</v>
      </c>
      <c r="CF5" s="29">
        <v>206156.01189985691</v>
      </c>
      <c r="CG5" s="29">
        <v>0</v>
      </c>
      <c r="CH5" s="29">
        <v>-15659.334936187952</v>
      </c>
      <c r="CI5" s="29">
        <v>15653830.053401534</v>
      </c>
      <c r="CJ5" s="38">
        <f t="shared" ref="CJ5:CJ36" si="1">SUM(BT5:CI5)</f>
        <v>79718409.508311585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912784.72377362743</v>
      </c>
      <c r="D6" s="29">
        <v>1705194.9996107863</v>
      </c>
      <c r="E6" s="29">
        <v>0</v>
      </c>
      <c r="F6" s="29">
        <v>8108.8233991963989</v>
      </c>
      <c r="G6" s="29">
        <v>5327.5309134893068</v>
      </c>
      <c r="H6" s="29">
        <v>0</v>
      </c>
      <c r="I6" s="29">
        <v>442232.0673020301</v>
      </c>
      <c r="J6" s="29">
        <v>4839.7305567204794</v>
      </c>
      <c r="K6" s="29">
        <v>0</v>
      </c>
      <c r="L6" s="29">
        <v>0</v>
      </c>
      <c r="M6" s="29">
        <v>7596.1094786843796</v>
      </c>
      <c r="N6" s="29">
        <v>0</v>
      </c>
      <c r="O6" s="29">
        <v>94.599328995879247</v>
      </c>
      <c r="P6" s="29">
        <v>7690.6745808658434</v>
      </c>
      <c r="Q6" s="29">
        <v>38.960708806474315</v>
      </c>
      <c r="R6" s="29">
        <v>13822.960788253129</v>
      </c>
      <c r="S6" s="29">
        <v>106.89436935630727</v>
      </c>
      <c r="T6" s="29">
        <v>0</v>
      </c>
      <c r="U6" s="29">
        <v>638.72600379278788</v>
      </c>
      <c r="V6" s="29">
        <v>0</v>
      </c>
      <c r="W6" s="29">
        <v>0</v>
      </c>
      <c r="X6" s="29">
        <v>58147.434060481901</v>
      </c>
      <c r="Y6" s="29">
        <v>325.52978566640894</v>
      </c>
      <c r="Z6" s="29">
        <v>531739.57869056647</v>
      </c>
      <c r="AA6" s="29">
        <v>0</v>
      </c>
      <c r="AB6" s="29">
        <v>178.00560761438348</v>
      </c>
      <c r="AC6" s="29">
        <v>115237.0698058071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36372</v>
      </c>
      <c r="BH6" s="29">
        <v>222.77780912388363</v>
      </c>
      <c r="BI6" s="29">
        <v>19.497571625104886</v>
      </c>
      <c r="BJ6" s="29">
        <v>597.20339755413852</v>
      </c>
      <c r="BK6" s="29">
        <v>0</v>
      </c>
      <c r="BL6" s="29">
        <v>372.98132386543227</v>
      </c>
      <c r="BM6" s="29">
        <v>653.1686494410136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3852342.0475163511</v>
      </c>
      <c r="BU6" s="29">
        <v>192461.4337191908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3652.9996535664823</v>
      </c>
      <c r="CG6" s="29">
        <v>0</v>
      </c>
      <c r="CH6" s="29">
        <v>384101.65523591172</v>
      </c>
      <c r="CI6" s="29">
        <v>341702.82081915479</v>
      </c>
      <c r="CJ6" s="38">
        <f t="shared" si="1"/>
        <v>4774260.9569441751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10949.755768548372</v>
      </c>
      <c r="D7" s="29">
        <v>1.1158629062324135</v>
      </c>
      <c r="E7" s="29">
        <v>17133.811205722894</v>
      </c>
      <c r="F7" s="29">
        <v>3.1255083360539215</v>
      </c>
      <c r="G7" s="29">
        <v>581986.59770344314</v>
      </c>
      <c r="H7" s="29">
        <v>0.52425532951865428</v>
      </c>
      <c r="I7" s="29">
        <v>0.91289599914446251</v>
      </c>
      <c r="J7" s="29">
        <v>6.3711585184558689E-2</v>
      </c>
      <c r="K7" s="29">
        <v>0.25575650624087132</v>
      </c>
      <c r="L7" s="29">
        <v>1.7001891589250802</v>
      </c>
      <c r="M7" s="29">
        <v>8589.0469070909094</v>
      </c>
      <c r="N7" s="29">
        <v>50.122482422836995</v>
      </c>
      <c r="O7" s="29">
        <v>0.8027659733254392</v>
      </c>
      <c r="P7" s="29">
        <v>1.3552364334258267</v>
      </c>
      <c r="Q7" s="29">
        <v>1.0011820529002079E-2</v>
      </c>
      <c r="R7" s="29">
        <v>1.1550000228457853</v>
      </c>
      <c r="S7" s="29">
        <v>2.2453782950043757</v>
      </c>
      <c r="T7" s="29">
        <v>0.78820332528325465</v>
      </c>
      <c r="U7" s="29">
        <v>8.9278134153619462</v>
      </c>
      <c r="V7" s="29">
        <v>0.3840898421126252</v>
      </c>
      <c r="W7" s="29">
        <v>8.9196219258382156E-2</v>
      </c>
      <c r="X7" s="29">
        <v>1.9277305345842186</v>
      </c>
      <c r="Y7" s="29">
        <v>4.4962175830245696</v>
      </c>
      <c r="Z7" s="29">
        <v>2.6494917781750047</v>
      </c>
      <c r="AA7" s="29">
        <v>0.17202127999830846</v>
      </c>
      <c r="AB7" s="29">
        <v>6.3429433878741355</v>
      </c>
      <c r="AC7" s="29">
        <v>7.8137708401348043</v>
      </c>
      <c r="AD7" s="29">
        <v>16.179101974867361</v>
      </c>
      <c r="AE7" s="29">
        <v>130.04990800972647</v>
      </c>
      <c r="AF7" s="29">
        <v>25.553806652023848</v>
      </c>
      <c r="AG7" s="29">
        <v>8.2479197848924386</v>
      </c>
      <c r="AH7" s="29">
        <v>0</v>
      </c>
      <c r="AI7" s="29">
        <v>0.40229315216535622</v>
      </c>
      <c r="AJ7" s="29">
        <v>0.88377070306009253</v>
      </c>
      <c r="AK7" s="29">
        <v>1.838534315325836</v>
      </c>
      <c r="AL7" s="29">
        <v>33496.162035428082</v>
      </c>
      <c r="AM7" s="29">
        <v>6.4230379521061511</v>
      </c>
      <c r="AN7" s="29">
        <v>54.568062545071875</v>
      </c>
      <c r="AO7" s="29">
        <v>2.4419740435738704</v>
      </c>
      <c r="AP7" s="29">
        <v>35.213393131505583</v>
      </c>
      <c r="AQ7" s="29">
        <v>46.103523370551933</v>
      </c>
      <c r="AR7" s="29">
        <v>152.00401009882273</v>
      </c>
      <c r="AS7" s="29">
        <v>2.9443854010292481</v>
      </c>
      <c r="AT7" s="29">
        <v>16.107198900159073</v>
      </c>
      <c r="AU7" s="29">
        <v>0.90652484062600625</v>
      </c>
      <c r="AV7" s="29">
        <v>4.5508275131827631E-3</v>
      </c>
      <c r="AW7" s="29">
        <v>0</v>
      </c>
      <c r="AX7" s="29">
        <v>65.209717601898447</v>
      </c>
      <c r="AY7" s="29">
        <v>9.6195391973657252</v>
      </c>
      <c r="AZ7" s="29">
        <v>2.8479078577497732</v>
      </c>
      <c r="BA7" s="29">
        <v>6.7024587614155724</v>
      </c>
      <c r="BB7" s="29">
        <v>5.7822814382500187</v>
      </c>
      <c r="BC7" s="29">
        <v>18.037659931251198</v>
      </c>
      <c r="BD7" s="29">
        <v>5.1087589662989696</v>
      </c>
      <c r="BE7" s="29">
        <v>23.739846805269202</v>
      </c>
      <c r="BF7" s="29">
        <v>0.61436171427967301</v>
      </c>
      <c r="BG7" s="29">
        <v>28.229693229775318</v>
      </c>
      <c r="BH7" s="29">
        <v>643.23762501632018</v>
      </c>
      <c r="BI7" s="29">
        <v>1.2642198831621716</v>
      </c>
      <c r="BJ7" s="29">
        <v>387.99536228443861</v>
      </c>
      <c r="BK7" s="29">
        <v>5.7713594522183795</v>
      </c>
      <c r="BL7" s="29">
        <v>743.20292250189812</v>
      </c>
      <c r="BM7" s="29">
        <v>2468.9122119554045</v>
      </c>
      <c r="BN7" s="29">
        <v>27.871998187239154</v>
      </c>
      <c r="BO7" s="29">
        <v>58.590994066725443</v>
      </c>
      <c r="BP7" s="29">
        <v>0.24392435470659615</v>
      </c>
      <c r="BQ7" s="29">
        <v>1.0275768524766677</v>
      </c>
      <c r="BR7" s="29">
        <v>7.0237471838462762</v>
      </c>
      <c r="BS7" s="29">
        <v>0</v>
      </c>
      <c r="BT7" s="59">
        <f t="shared" si="0"/>
        <v>657263.26031617355</v>
      </c>
      <c r="BU7" s="29">
        <v>141788.7777648659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559</v>
      </c>
      <c r="CE7" s="29">
        <v>0</v>
      </c>
      <c r="CF7" s="29">
        <v>0</v>
      </c>
      <c r="CG7" s="29">
        <v>0</v>
      </c>
      <c r="CH7" s="29">
        <v>-3094.6670273239379</v>
      </c>
      <c r="CI7" s="29">
        <v>3283646.3438915992</v>
      </c>
      <c r="CJ7" s="38">
        <f t="shared" si="1"/>
        <v>4080162.7149453145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191303.81964365253</v>
      </c>
      <c r="D8" s="29">
        <v>36.894079983224287</v>
      </c>
      <c r="E8" s="29">
        <v>37.187001569577347</v>
      </c>
      <c r="F8" s="29">
        <v>2343307.2702775514</v>
      </c>
      <c r="G8" s="29">
        <v>40137.623837463361</v>
      </c>
      <c r="H8" s="29">
        <v>224.93967689169099</v>
      </c>
      <c r="I8" s="29">
        <v>286.58530692969225</v>
      </c>
      <c r="J8" s="29">
        <v>20859.751610288386</v>
      </c>
      <c r="K8" s="29">
        <v>30.012257621372679</v>
      </c>
      <c r="L8" s="29">
        <v>7000547.7170885857</v>
      </c>
      <c r="M8" s="29">
        <v>51567.861892918096</v>
      </c>
      <c r="N8" s="29">
        <v>5246.5143592223203</v>
      </c>
      <c r="O8" s="29">
        <v>24039.896328866438</v>
      </c>
      <c r="P8" s="29">
        <v>742830.75883144233</v>
      </c>
      <c r="Q8" s="29">
        <v>9709.7761852947388</v>
      </c>
      <c r="R8" s="29">
        <v>38498.236666750337</v>
      </c>
      <c r="S8" s="29">
        <v>642.39414980660797</v>
      </c>
      <c r="T8" s="29">
        <v>247.2278234913606</v>
      </c>
      <c r="U8" s="29">
        <v>9040.0532019825951</v>
      </c>
      <c r="V8" s="29">
        <v>153.0665676069172</v>
      </c>
      <c r="W8" s="29">
        <v>49.395509876703699</v>
      </c>
      <c r="X8" s="29">
        <v>3288.9836128777974</v>
      </c>
      <c r="Y8" s="29">
        <v>1367.3923544553738</v>
      </c>
      <c r="Z8" s="29">
        <v>3034030.3840090074</v>
      </c>
      <c r="AA8" s="29">
        <v>60.30489867142861</v>
      </c>
      <c r="AB8" s="29">
        <v>19541.280990606145</v>
      </c>
      <c r="AC8" s="29">
        <v>1192594.647023363</v>
      </c>
      <c r="AD8" s="29">
        <v>1741.368773946376</v>
      </c>
      <c r="AE8" s="29">
        <v>16759.948756931415</v>
      </c>
      <c r="AF8" s="29">
        <v>8516.0890136257312</v>
      </c>
      <c r="AG8" s="29">
        <v>702.61453753579917</v>
      </c>
      <c r="AH8" s="29">
        <v>499.21418064666597</v>
      </c>
      <c r="AI8" s="29">
        <v>2.3114990056896851</v>
      </c>
      <c r="AJ8" s="29">
        <v>6684.0659910916102</v>
      </c>
      <c r="AK8" s="29">
        <v>363.81316598147436</v>
      </c>
      <c r="AL8" s="29">
        <v>14616.883528214992</v>
      </c>
      <c r="AM8" s="29">
        <v>1364.0401999795281</v>
      </c>
      <c r="AN8" s="29">
        <v>18914.147328675372</v>
      </c>
      <c r="AO8" s="29">
        <v>771.05675396142078</v>
      </c>
      <c r="AP8" s="29">
        <v>6055.0616430281088</v>
      </c>
      <c r="AQ8" s="29">
        <v>1026.3646120008057</v>
      </c>
      <c r="AR8" s="29">
        <v>1145.7929481686974</v>
      </c>
      <c r="AS8" s="29">
        <v>254.94645024405389</v>
      </c>
      <c r="AT8" s="29">
        <v>243.86785438424491</v>
      </c>
      <c r="AU8" s="29">
        <v>505.44738415446176</v>
      </c>
      <c r="AV8" s="29">
        <v>51.565813594314626</v>
      </c>
      <c r="AW8" s="29">
        <v>1.2930827990510343</v>
      </c>
      <c r="AX8" s="29">
        <v>4433.9376147372286</v>
      </c>
      <c r="AY8" s="29">
        <v>7136.9925107781874</v>
      </c>
      <c r="AZ8" s="29">
        <v>4671.6079671626594</v>
      </c>
      <c r="BA8" s="29">
        <v>200.65075781105193</v>
      </c>
      <c r="BB8" s="29">
        <v>1049.8587581400052</v>
      </c>
      <c r="BC8" s="29">
        <v>1033.2290552936645</v>
      </c>
      <c r="BD8" s="29">
        <v>3511.9386589396954</v>
      </c>
      <c r="BE8" s="29">
        <v>719.11997183838128</v>
      </c>
      <c r="BF8" s="29">
        <v>56.659278011485178</v>
      </c>
      <c r="BG8" s="29">
        <v>281988.67523766612</v>
      </c>
      <c r="BH8" s="29">
        <v>26165.361030577729</v>
      </c>
      <c r="BI8" s="29">
        <v>183.28523163531671</v>
      </c>
      <c r="BJ8" s="29">
        <v>9036.1559732532733</v>
      </c>
      <c r="BK8" s="29">
        <v>282.64093362670337</v>
      </c>
      <c r="BL8" s="29">
        <v>3903.4557662869906</v>
      </c>
      <c r="BM8" s="29">
        <v>26997.604925652471</v>
      </c>
      <c r="BN8" s="29">
        <v>14861.270122837406</v>
      </c>
      <c r="BO8" s="29">
        <v>4772.3578883740101</v>
      </c>
      <c r="BP8" s="29">
        <v>3575.1175429503082</v>
      </c>
      <c r="BQ8" s="29">
        <v>164.21505383462923</v>
      </c>
      <c r="BR8" s="29">
        <v>946.04138271751435</v>
      </c>
      <c r="BS8" s="29">
        <v>0</v>
      </c>
      <c r="BT8" s="59">
        <f t="shared" si="0"/>
        <v>15205590.044366874</v>
      </c>
      <c r="BU8" s="29">
        <v>168733.59112187801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67857</v>
      </c>
      <c r="CE8" s="29">
        <v>0</v>
      </c>
      <c r="CF8" s="29">
        <v>133791.00390166166</v>
      </c>
      <c r="CG8" s="29">
        <v>0</v>
      </c>
      <c r="CH8" s="29">
        <v>-6731.3803552903464</v>
      </c>
      <c r="CI8" s="29">
        <v>4386921.3926654747</v>
      </c>
      <c r="CJ8" s="38">
        <f t="shared" si="1"/>
        <v>19956161.651700597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11077186.280022798</v>
      </c>
      <c r="D9" s="29">
        <v>1386.4013343604831</v>
      </c>
      <c r="E9" s="29">
        <v>741574.28647420951</v>
      </c>
      <c r="F9" s="29">
        <v>39415.687689110571</v>
      </c>
      <c r="G9" s="29">
        <v>18550993.20023131</v>
      </c>
      <c r="H9" s="29">
        <v>119744.71382506874</v>
      </c>
      <c r="I9" s="29">
        <v>12375.580998617426</v>
      </c>
      <c r="J9" s="29">
        <v>52517.94614918661</v>
      </c>
      <c r="K9" s="29">
        <v>964.76586988377858</v>
      </c>
      <c r="L9" s="29">
        <v>10200.724126206591</v>
      </c>
      <c r="M9" s="29">
        <v>1792539.840236105</v>
      </c>
      <c r="N9" s="29">
        <v>399354.35567362577</v>
      </c>
      <c r="O9" s="29">
        <v>31320.719055710557</v>
      </c>
      <c r="P9" s="29">
        <v>38382.044578678331</v>
      </c>
      <c r="Q9" s="29">
        <v>2506.9216924260577</v>
      </c>
      <c r="R9" s="29">
        <v>33259.883401725812</v>
      </c>
      <c r="S9" s="29">
        <v>19042.136731653729</v>
      </c>
      <c r="T9" s="29">
        <v>6029.7086330334178</v>
      </c>
      <c r="U9" s="29">
        <v>162826.08696030555</v>
      </c>
      <c r="V9" s="29">
        <v>4298.7827939090675</v>
      </c>
      <c r="W9" s="29">
        <v>481.00322691106311</v>
      </c>
      <c r="X9" s="29">
        <v>134872.89005704853</v>
      </c>
      <c r="Y9" s="29">
        <v>31079.547780294724</v>
      </c>
      <c r="Z9" s="29">
        <v>74489.479989927015</v>
      </c>
      <c r="AA9" s="29">
        <v>1722.914553732018</v>
      </c>
      <c r="AB9" s="29">
        <v>59588.777195861971</v>
      </c>
      <c r="AC9" s="29">
        <v>64447.427976471205</v>
      </c>
      <c r="AD9" s="29">
        <v>52358.323549951056</v>
      </c>
      <c r="AE9" s="29">
        <v>495175.0180962013</v>
      </c>
      <c r="AF9" s="29">
        <v>248058.27127370797</v>
      </c>
      <c r="AG9" s="29">
        <v>22391.811903071211</v>
      </c>
      <c r="AH9" s="29">
        <v>13433.518430654436</v>
      </c>
      <c r="AI9" s="29">
        <v>319.79295135786964</v>
      </c>
      <c r="AJ9" s="29">
        <v>67624.17573164597</v>
      </c>
      <c r="AK9" s="29">
        <v>10466.218120471758</v>
      </c>
      <c r="AL9" s="29">
        <v>6349003.2795762094</v>
      </c>
      <c r="AM9" s="29">
        <v>38982.145996688654</v>
      </c>
      <c r="AN9" s="29">
        <v>42055.347590108518</v>
      </c>
      <c r="AO9" s="29">
        <v>21782.500323307271</v>
      </c>
      <c r="AP9" s="29">
        <v>175422.10900058644</v>
      </c>
      <c r="AQ9" s="29">
        <v>44075.184750864646</v>
      </c>
      <c r="AR9" s="29">
        <v>85570.923153977041</v>
      </c>
      <c r="AS9" s="29">
        <v>7959.9330233122619</v>
      </c>
      <c r="AT9" s="29">
        <v>12372.24494000453</v>
      </c>
      <c r="AU9" s="29">
        <v>13774.670615130144</v>
      </c>
      <c r="AV9" s="29">
        <v>998.87824696855807</v>
      </c>
      <c r="AW9" s="29">
        <v>9.5491727693966784</v>
      </c>
      <c r="AX9" s="29">
        <v>141805.58334895317</v>
      </c>
      <c r="AY9" s="29">
        <v>193362.05394628466</v>
      </c>
      <c r="AZ9" s="29">
        <v>131172.29931525199</v>
      </c>
      <c r="BA9" s="29">
        <v>2433.4485714939738</v>
      </c>
      <c r="BB9" s="29">
        <v>30052.233852114972</v>
      </c>
      <c r="BC9" s="29">
        <v>34067.756573245337</v>
      </c>
      <c r="BD9" s="29">
        <v>95297.821627538433</v>
      </c>
      <c r="BE9" s="29">
        <v>27725.558512537962</v>
      </c>
      <c r="BF9" s="29">
        <v>1771.7181205159286</v>
      </c>
      <c r="BG9" s="29">
        <v>55574.441152795931</v>
      </c>
      <c r="BH9" s="29">
        <v>305515.0544783558</v>
      </c>
      <c r="BI9" s="29">
        <v>2270.908409926476</v>
      </c>
      <c r="BJ9" s="29">
        <v>160751.61281579046</v>
      </c>
      <c r="BK9" s="29">
        <v>9636.1143939731955</v>
      </c>
      <c r="BL9" s="29">
        <v>300197.91934583435</v>
      </c>
      <c r="BM9" s="29">
        <v>1090519.4455871957</v>
      </c>
      <c r="BN9" s="29">
        <v>123130.46903996798</v>
      </c>
      <c r="BO9" s="29">
        <v>54095.707885717784</v>
      </c>
      <c r="BP9" s="29">
        <v>95435.624814438968</v>
      </c>
      <c r="BQ9" s="29">
        <v>6718.3179456967764</v>
      </c>
      <c r="BR9" s="29">
        <v>27983.923482083039</v>
      </c>
      <c r="BS9" s="29">
        <v>0</v>
      </c>
      <c r="BT9" s="59">
        <f t="shared" si="0"/>
        <v>44053954.01692488</v>
      </c>
      <c r="BU9" s="29">
        <v>32901383.112890158</v>
      </c>
      <c r="BV9" s="29">
        <v>0</v>
      </c>
      <c r="BW9" s="29">
        <v>30649.290468405412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30503.812883782677</v>
      </c>
      <c r="CE9" s="29">
        <v>0</v>
      </c>
      <c r="CF9" s="29">
        <v>1566853.0512426794</v>
      </c>
      <c r="CG9" s="29">
        <v>0</v>
      </c>
      <c r="CH9" s="29">
        <v>814262.29742200091</v>
      </c>
      <c r="CI9" s="29">
        <v>87966341.14337936</v>
      </c>
      <c r="CJ9" s="38">
        <f t="shared" si="1"/>
        <v>167363946.72521126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3395.3268103519613</v>
      </c>
      <c r="D10" s="29">
        <v>65.489766508981631</v>
      </c>
      <c r="E10" s="29">
        <v>1336.3909381359883</v>
      </c>
      <c r="F10" s="29">
        <v>2757.4017173441357</v>
      </c>
      <c r="G10" s="29">
        <v>24407.191260359741</v>
      </c>
      <c r="H10" s="29">
        <v>1037072.4012966229</v>
      </c>
      <c r="I10" s="29">
        <v>13111.604409474072</v>
      </c>
      <c r="J10" s="29">
        <v>128353.1806055491</v>
      </c>
      <c r="K10" s="29">
        <v>943.81874904345659</v>
      </c>
      <c r="L10" s="29">
        <v>589.25094764011112</v>
      </c>
      <c r="M10" s="29">
        <v>7438.5185786472166</v>
      </c>
      <c r="N10" s="29">
        <v>7470.3429190658017</v>
      </c>
      <c r="O10" s="29">
        <v>48170.869707098995</v>
      </c>
      <c r="P10" s="29">
        <v>77413.237485755308</v>
      </c>
      <c r="Q10" s="29">
        <v>3946.8254295335937</v>
      </c>
      <c r="R10" s="29">
        <v>66657.915172588531</v>
      </c>
      <c r="S10" s="29">
        <v>8805.4144381488004</v>
      </c>
      <c r="T10" s="29">
        <v>6602.8038398276576</v>
      </c>
      <c r="U10" s="29">
        <v>74946.696544862469</v>
      </c>
      <c r="V10" s="29">
        <v>17716.832423673361</v>
      </c>
      <c r="W10" s="29">
        <v>44866.163413160699</v>
      </c>
      <c r="X10" s="29">
        <v>191127.35336262084</v>
      </c>
      <c r="Y10" s="29">
        <v>19582.435964231569</v>
      </c>
      <c r="Z10" s="29">
        <v>4818.8072958442253</v>
      </c>
      <c r="AA10" s="29">
        <v>194.7416878851929</v>
      </c>
      <c r="AB10" s="29">
        <v>49113.474458622921</v>
      </c>
      <c r="AC10" s="29">
        <v>197167.19126398151</v>
      </c>
      <c r="AD10" s="29">
        <v>11641.614616071629</v>
      </c>
      <c r="AE10" s="29">
        <v>83637.886923293641</v>
      </c>
      <c r="AF10" s="29">
        <v>16488.864062134893</v>
      </c>
      <c r="AG10" s="29">
        <v>6614.6874539780201</v>
      </c>
      <c r="AH10" s="29">
        <v>3722.0606562890885</v>
      </c>
      <c r="AI10" s="29">
        <v>349.07933720016763</v>
      </c>
      <c r="AJ10" s="29">
        <v>3274.7385838320197</v>
      </c>
      <c r="AK10" s="29">
        <v>16134.077840862721</v>
      </c>
      <c r="AL10" s="29">
        <v>8706.4736938239512</v>
      </c>
      <c r="AM10" s="29">
        <v>4949.8218161732393</v>
      </c>
      <c r="AN10" s="29">
        <v>42027.813273182182</v>
      </c>
      <c r="AO10" s="29">
        <v>14438.860907066903</v>
      </c>
      <c r="AP10" s="29">
        <v>13026.789366282655</v>
      </c>
      <c r="AQ10" s="29">
        <v>1910.31139762778</v>
      </c>
      <c r="AR10" s="29">
        <v>2101.7346019591323</v>
      </c>
      <c r="AS10" s="29">
        <v>621.571037668141</v>
      </c>
      <c r="AT10" s="29">
        <v>509.91575385287496</v>
      </c>
      <c r="AU10" s="29">
        <v>873.96803918585545</v>
      </c>
      <c r="AV10" s="29">
        <v>233.74355938611407</v>
      </c>
      <c r="AW10" s="29">
        <v>165.33575780423479</v>
      </c>
      <c r="AX10" s="29">
        <v>6526.9346523823933</v>
      </c>
      <c r="AY10" s="29">
        <v>10318.13932963956</v>
      </c>
      <c r="AZ10" s="29">
        <v>10930.927555228387</v>
      </c>
      <c r="BA10" s="29">
        <v>10.662233656621586</v>
      </c>
      <c r="BB10" s="29">
        <v>1862.9739185856122</v>
      </c>
      <c r="BC10" s="29">
        <v>3026.4018061549682</v>
      </c>
      <c r="BD10" s="29">
        <v>7547.7057547899067</v>
      </c>
      <c r="BE10" s="29">
        <v>2489.1163046560982</v>
      </c>
      <c r="BF10" s="29">
        <v>170.20598645694423</v>
      </c>
      <c r="BG10" s="29">
        <v>43631.28682933408</v>
      </c>
      <c r="BH10" s="29">
        <v>41876.408111608645</v>
      </c>
      <c r="BI10" s="29">
        <v>2761.6997562507286</v>
      </c>
      <c r="BJ10" s="29">
        <v>20912.105410710516</v>
      </c>
      <c r="BK10" s="29">
        <v>533.85744608177788</v>
      </c>
      <c r="BL10" s="29">
        <v>23677.444377110533</v>
      </c>
      <c r="BM10" s="29">
        <v>91074.470579162647</v>
      </c>
      <c r="BN10" s="29">
        <v>31408.834126353853</v>
      </c>
      <c r="BO10" s="29">
        <v>15452.491569453805</v>
      </c>
      <c r="BP10" s="29">
        <v>14124.72031761258</v>
      </c>
      <c r="BQ10" s="29">
        <v>695.18115022159441</v>
      </c>
      <c r="BR10" s="29">
        <v>48113.129186124497</v>
      </c>
      <c r="BS10" s="29">
        <v>0</v>
      </c>
      <c r="BT10" s="59">
        <f t="shared" si="0"/>
        <v>2646645.7255658312</v>
      </c>
      <c r="BU10" s="29">
        <v>1446020.1153490371</v>
      </c>
      <c r="BV10" s="29">
        <v>0</v>
      </c>
      <c r="BW10" s="29">
        <v>17805.301104004699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201375.70898679181</v>
      </c>
      <c r="CE10" s="29">
        <v>0</v>
      </c>
      <c r="CF10" s="29">
        <v>82865.006020283385</v>
      </c>
      <c r="CG10" s="29">
        <v>693.10025510852711</v>
      </c>
      <c r="CH10" s="29">
        <v>495911.0797885441</v>
      </c>
      <c r="CI10" s="29">
        <v>6456125.9088601638</v>
      </c>
      <c r="CJ10" s="38">
        <f t="shared" si="1"/>
        <v>11347441.945929766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3962.4140175649663</v>
      </c>
      <c r="D11" s="29">
        <v>24.086326650929074</v>
      </c>
      <c r="E11" s="29">
        <v>48.411233945911768</v>
      </c>
      <c r="F11" s="29">
        <v>11837.421358167903</v>
      </c>
      <c r="G11" s="29">
        <v>62702.7451764668</v>
      </c>
      <c r="H11" s="29">
        <v>5787.546176393218</v>
      </c>
      <c r="I11" s="29">
        <v>495270.55255729082</v>
      </c>
      <c r="J11" s="29">
        <v>21894.83615940169</v>
      </c>
      <c r="K11" s="29">
        <v>8439.2644043644614</v>
      </c>
      <c r="L11" s="29">
        <v>223.03691795775021</v>
      </c>
      <c r="M11" s="29">
        <v>21744.804372553001</v>
      </c>
      <c r="N11" s="29">
        <v>3136.8894880348971</v>
      </c>
      <c r="O11" s="29">
        <v>36518.077871961454</v>
      </c>
      <c r="P11" s="29">
        <v>54605.006835464512</v>
      </c>
      <c r="Q11" s="29">
        <v>46357.73962733036</v>
      </c>
      <c r="R11" s="29">
        <v>162907.04089986166</v>
      </c>
      <c r="S11" s="29">
        <v>32397.443310727962</v>
      </c>
      <c r="T11" s="29">
        <v>24180.465302753011</v>
      </c>
      <c r="U11" s="29">
        <v>139589.38975698405</v>
      </c>
      <c r="V11" s="29">
        <v>9235.1564721286832</v>
      </c>
      <c r="W11" s="29">
        <v>28824.463579449348</v>
      </c>
      <c r="X11" s="29">
        <v>403259.65269659564</v>
      </c>
      <c r="Y11" s="29">
        <v>37654.049531670367</v>
      </c>
      <c r="Z11" s="29">
        <v>90576.470883227259</v>
      </c>
      <c r="AA11" s="29">
        <v>80.786533945833227</v>
      </c>
      <c r="AB11" s="29">
        <v>66721.647001644611</v>
      </c>
      <c r="AC11" s="29">
        <v>7534778.5001843777</v>
      </c>
      <c r="AD11" s="29">
        <v>10052.368917096261</v>
      </c>
      <c r="AE11" s="29">
        <v>263479.03684458189</v>
      </c>
      <c r="AF11" s="29">
        <v>20570.046831706139</v>
      </c>
      <c r="AG11" s="29">
        <v>18425.240948936833</v>
      </c>
      <c r="AH11" s="29">
        <v>426.31869345002684</v>
      </c>
      <c r="AI11" s="29">
        <v>120.0024341149644</v>
      </c>
      <c r="AJ11" s="29">
        <v>22903.046496309937</v>
      </c>
      <c r="AK11" s="29">
        <v>2539.2415186198036</v>
      </c>
      <c r="AL11" s="29">
        <v>2313.4936271692136</v>
      </c>
      <c r="AM11" s="29">
        <v>1234.8333301547805</v>
      </c>
      <c r="AN11" s="29">
        <v>10712.658769211472</v>
      </c>
      <c r="AO11" s="29">
        <v>5226.8997007769667</v>
      </c>
      <c r="AP11" s="29">
        <v>5230.690944227721</v>
      </c>
      <c r="AQ11" s="29">
        <v>737.05549386065275</v>
      </c>
      <c r="AR11" s="29">
        <v>780.03125716088687</v>
      </c>
      <c r="AS11" s="29">
        <v>249.12405869367367</v>
      </c>
      <c r="AT11" s="29">
        <v>243.09534402545168</v>
      </c>
      <c r="AU11" s="29">
        <v>310.54473206230125</v>
      </c>
      <c r="AV11" s="29">
        <v>791.59434882058463</v>
      </c>
      <c r="AW11" s="29">
        <v>328.81427348879521</v>
      </c>
      <c r="AX11" s="29">
        <v>9069.1140165492179</v>
      </c>
      <c r="AY11" s="29">
        <v>4370.648839831757</v>
      </c>
      <c r="AZ11" s="29">
        <v>3133.4694050196636</v>
      </c>
      <c r="BA11" s="29">
        <v>3.8441700495473836</v>
      </c>
      <c r="BB11" s="29">
        <v>1401.4811183104755</v>
      </c>
      <c r="BC11" s="29">
        <v>814.70555157714239</v>
      </c>
      <c r="BD11" s="29">
        <v>4713.0231203678504</v>
      </c>
      <c r="BE11" s="29">
        <v>2379.5905527098498</v>
      </c>
      <c r="BF11" s="29">
        <v>69.853357215322546</v>
      </c>
      <c r="BG11" s="29">
        <v>53227.343335009842</v>
      </c>
      <c r="BH11" s="29">
        <v>5458.7470973195632</v>
      </c>
      <c r="BI11" s="29">
        <v>337.32696312843541</v>
      </c>
      <c r="BJ11" s="29">
        <v>2931.0831210354941</v>
      </c>
      <c r="BK11" s="29">
        <v>204.44017740791693</v>
      </c>
      <c r="BL11" s="29">
        <v>1494.3835726210673</v>
      </c>
      <c r="BM11" s="29">
        <v>2469.5307077752195</v>
      </c>
      <c r="BN11" s="29">
        <v>54595.630736549938</v>
      </c>
      <c r="BO11" s="29">
        <v>25243.382389193273</v>
      </c>
      <c r="BP11" s="29">
        <v>2469.9397965035892</v>
      </c>
      <c r="BQ11" s="29">
        <v>6878.8932797380075</v>
      </c>
      <c r="BR11" s="29">
        <v>5778.7197375979604</v>
      </c>
      <c r="BS11" s="29">
        <v>0</v>
      </c>
      <c r="BT11" s="59">
        <f t="shared" si="0"/>
        <v>9856477.1882868949</v>
      </c>
      <c r="BU11" s="29">
        <v>423916.3682132237</v>
      </c>
      <c r="BV11" s="29">
        <v>0</v>
      </c>
      <c r="BW11" s="29">
        <v>1.4267224542313153E-5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158608.30607605405</v>
      </c>
      <c r="CE11" s="29">
        <v>0</v>
      </c>
      <c r="CF11" s="29">
        <v>63150.002689174522</v>
      </c>
      <c r="CG11" s="29">
        <v>0</v>
      </c>
      <c r="CH11" s="29">
        <v>294710.95795565168</v>
      </c>
      <c r="CI11" s="29">
        <v>3647082.3013374484</v>
      </c>
      <c r="CJ11" s="38">
        <f t="shared" si="1"/>
        <v>14443945.124572715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9802.8634558103258</v>
      </c>
      <c r="D12" s="29">
        <v>24.07909042625284</v>
      </c>
      <c r="E12" s="29">
        <v>58.938188670011733</v>
      </c>
      <c r="F12" s="29">
        <v>11680.035420939377</v>
      </c>
      <c r="G12" s="29">
        <v>929360.84222574928</v>
      </c>
      <c r="H12" s="29">
        <v>6980.7898298595801</v>
      </c>
      <c r="I12" s="29">
        <v>21313.24979558984</v>
      </c>
      <c r="J12" s="29">
        <v>198098.40121523655</v>
      </c>
      <c r="K12" s="29">
        <v>97188.025055727441</v>
      </c>
      <c r="L12" s="29">
        <v>253.62774704882952</v>
      </c>
      <c r="M12" s="29">
        <v>170732.93815009922</v>
      </c>
      <c r="N12" s="29">
        <v>85564.774057872492</v>
      </c>
      <c r="O12" s="29">
        <v>133917.14174119072</v>
      </c>
      <c r="P12" s="29">
        <v>36527.184024774331</v>
      </c>
      <c r="Q12" s="29">
        <v>8198.0352878220783</v>
      </c>
      <c r="R12" s="29">
        <v>46356.373347057539</v>
      </c>
      <c r="S12" s="29">
        <v>32237.366001903603</v>
      </c>
      <c r="T12" s="29">
        <v>25365.167826067078</v>
      </c>
      <c r="U12" s="29">
        <v>94330.713141029875</v>
      </c>
      <c r="V12" s="29">
        <v>5320.6818669769218</v>
      </c>
      <c r="W12" s="29">
        <v>863.51771018426507</v>
      </c>
      <c r="X12" s="29">
        <v>93313.590181932785</v>
      </c>
      <c r="Y12" s="29">
        <v>12656.293751335188</v>
      </c>
      <c r="Z12" s="29">
        <v>1962.227073394441</v>
      </c>
      <c r="AA12" s="29">
        <v>98.770955628928476</v>
      </c>
      <c r="AB12" s="29">
        <v>56972.091602419576</v>
      </c>
      <c r="AC12" s="29">
        <v>2181.1094038535743</v>
      </c>
      <c r="AD12" s="29">
        <v>162855.62806301445</v>
      </c>
      <c r="AE12" s="29">
        <v>1947440.7942406146</v>
      </c>
      <c r="AF12" s="29">
        <v>194506.94962306335</v>
      </c>
      <c r="AG12" s="29">
        <v>22738.262127283677</v>
      </c>
      <c r="AH12" s="29">
        <v>477.01279812263846</v>
      </c>
      <c r="AI12" s="29">
        <v>404.90755356003768</v>
      </c>
      <c r="AJ12" s="29">
        <v>1000.8323105238405</v>
      </c>
      <c r="AK12" s="29">
        <v>20909.515703278725</v>
      </c>
      <c r="AL12" s="29">
        <v>8452.0200842331869</v>
      </c>
      <c r="AM12" s="29">
        <v>9059.6330195213486</v>
      </c>
      <c r="AN12" s="29">
        <v>1610.2345979417155</v>
      </c>
      <c r="AO12" s="29">
        <v>32482.962955203897</v>
      </c>
      <c r="AP12" s="29">
        <v>9259.7064964378169</v>
      </c>
      <c r="AQ12" s="29">
        <v>3251.0289704710872</v>
      </c>
      <c r="AR12" s="29">
        <v>3202.031447045902</v>
      </c>
      <c r="AS12" s="29">
        <v>461.79833197396084</v>
      </c>
      <c r="AT12" s="29">
        <v>812.55864727631013</v>
      </c>
      <c r="AU12" s="29">
        <v>314.43916571024391</v>
      </c>
      <c r="AV12" s="29">
        <v>30.396308549864106</v>
      </c>
      <c r="AW12" s="29">
        <v>6.7689688164778454</v>
      </c>
      <c r="AX12" s="29">
        <v>9916.0150134439173</v>
      </c>
      <c r="AY12" s="29">
        <v>4485.6176525320934</v>
      </c>
      <c r="AZ12" s="29">
        <v>3610.7538215101054</v>
      </c>
      <c r="BA12" s="29">
        <v>17.667426270635325</v>
      </c>
      <c r="BB12" s="29">
        <v>10388.410238548522</v>
      </c>
      <c r="BC12" s="29">
        <v>3432.9581682596959</v>
      </c>
      <c r="BD12" s="29">
        <v>2677.5185970511566</v>
      </c>
      <c r="BE12" s="29">
        <v>2650.6079278568513</v>
      </c>
      <c r="BF12" s="29">
        <v>381.26752902523231</v>
      </c>
      <c r="BG12" s="29">
        <v>59399.445956024421</v>
      </c>
      <c r="BH12" s="29">
        <v>12553.863014326012</v>
      </c>
      <c r="BI12" s="29">
        <v>1147.7751724383932</v>
      </c>
      <c r="BJ12" s="29">
        <v>14610.196087410281</v>
      </c>
      <c r="BK12" s="29">
        <v>347.73322252462287</v>
      </c>
      <c r="BL12" s="29">
        <v>9704.9161744283156</v>
      </c>
      <c r="BM12" s="29">
        <v>28161.648605216702</v>
      </c>
      <c r="BN12" s="29">
        <v>3824.0882819790886</v>
      </c>
      <c r="BO12" s="29">
        <v>2308.9919919571998</v>
      </c>
      <c r="BP12" s="29">
        <v>3030.8107253291782</v>
      </c>
      <c r="BQ12" s="29">
        <v>3179.1281912010368</v>
      </c>
      <c r="BR12" s="29">
        <v>1566.1735902518451</v>
      </c>
      <c r="BS12" s="29">
        <v>0</v>
      </c>
      <c r="BT12" s="59">
        <f t="shared" si="0"/>
        <v>4678031.8969488302</v>
      </c>
      <c r="BU12" s="29">
        <v>195134.06143383199</v>
      </c>
      <c r="BV12" s="29">
        <v>0</v>
      </c>
      <c r="BW12" s="29">
        <v>40690.015998716197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654.85007426597122</v>
      </c>
      <c r="CE12" s="29">
        <v>0</v>
      </c>
      <c r="CF12" s="29">
        <v>35935.001654651896</v>
      </c>
      <c r="CG12" s="29">
        <v>0</v>
      </c>
      <c r="CH12" s="29">
        <v>-142434.46874044571</v>
      </c>
      <c r="CI12" s="29">
        <v>4004734.9295812063</v>
      </c>
      <c r="CJ12" s="38">
        <f t="shared" si="1"/>
        <v>8812746.2869510576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1011.601433828693</v>
      </c>
      <c r="D13" s="29">
        <v>53.166440765954228</v>
      </c>
      <c r="E13" s="29">
        <v>64.184310628748761</v>
      </c>
      <c r="F13" s="29">
        <v>2005.8508328180897</v>
      </c>
      <c r="G13" s="29">
        <v>23379.147890593191</v>
      </c>
      <c r="H13" s="29">
        <v>4983.3645763251297</v>
      </c>
      <c r="I13" s="29">
        <v>947.51898966047838</v>
      </c>
      <c r="J13" s="29">
        <v>50047.298557679889</v>
      </c>
      <c r="K13" s="29">
        <v>763390.45771017054</v>
      </c>
      <c r="L13" s="29">
        <v>403.0271692845966</v>
      </c>
      <c r="M13" s="29">
        <v>4680.6872159129853</v>
      </c>
      <c r="N13" s="29">
        <v>14003.628651093812</v>
      </c>
      <c r="O13" s="29">
        <v>14057.831253610268</v>
      </c>
      <c r="P13" s="29">
        <v>2919.0878311782176</v>
      </c>
      <c r="Q13" s="29">
        <v>414.95200902650055</v>
      </c>
      <c r="R13" s="29">
        <v>5417.8301538196729</v>
      </c>
      <c r="S13" s="29">
        <v>37525.888679082527</v>
      </c>
      <c r="T13" s="29">
        <v>2434.7749713225262</v>
      </c>
      <c r="U13" s="29">
        <v>16578.144776146677</v>
      </c>
      <c r="V13" s="29">
        <v>423.01535335879754</v>
      </c>
      <c r="W13" s="29">
        <v>661.82008359997133</v>
      </c>
      <c r="X13" s="29">
        <v>23962.74649359706</v>
      </c>
      <c r="Y13" s="29">
        <v>5361.9524075606087</v>
      </c>
      <c r="Z13" s="29">
        <v>2198.4926668716435</v>
      </c>
      <c r="AA13" s="29">
        <v>105.06752753339195</v>
      </c>
      <c r="AB13" s="29">
        <v>14110.683165752835</v>
      </c>
      <c r="AC13" s="29">
        <v>34121.236728738884</v>
      </c>
      <c r="AD13" s="29">
        <v>13551.125512995304</v>
      </c>
      <c r="AE13" s="29">
        <v>184299.10933881503</v>
      </c>
      <c r="AF13" s="29">
        <v>44357.354668238746</v>
      </c>
      <c r="AG13" s="29">
        <v>3646.9737538929085</v>
      </c>
      <c r="AH13" s="29">
        <v>766.22624980405169</v>
      </c>
      <c r="AI13" s="29">
        <v>2073.59401766883</v>
      </c>
      <c r="AJ13" s="29">
        <v>2388.4729228262836</v>
      </c>
      <c r="AK13" s="29">
        <v>8570.3597970965293</v>
      </c>
      <c r="AL13" s="29">
        <v>3349.1901902059499</v>
      </c>
      <c r="AM13" s="29">
        <v>2122122.8640149962</v>
      </c>
      <c r="AN13" s="29">
        <v>27093.96385126502</v>
      </c>
      <c r="AO13" s="29">
        <v>22037.736290151261</v>
      </c>
      <c r="AP13" s="29">
        <v>199138.32327129212</v>
      </c>
      <c r="AQ13" s="29">
        <v>38965.327849977679</v>
      </c>
      <c r="AR13" s="29">
        <v>45308.494575810575</v>
      </c>
      <c r="AS13" s="29">
        <v>6905.3547413736842</v>
      </c>
      <c r="AT13" s="29">
        <v>98531.000216925517</v>
      </c>
      <c r="AU13" s="29">
        <v>722.71204911116968</v>
      </c>
      <c r="AV13" s="29">
        <v>90.241906180636676</v>
      </c>
      <c r="AW13" s="29">
        <v>28.286650340939925</v>
      </c>
      <c r="AX13" s="29">
        <v>97554.895592377346</v>
      </c>
      <c r="AY13" s="29">
        <v>43993.477870424176</v>
      </c>
      <c r="AZ13" s="29">
        <v>7617.1214507522391</v>
      </c>
      <c r="BA13" s="29">
        <v>107.87956306462286</v>
      </c>
      <c r="BB13" s="29">
        <v>219667.96391041769</v>
      </c>
      <c r="BC13" s="29">
        <v>39780.844195883423</v>
      </c>
      <c r="BD13" s="29">
        <v>6366.9944905429147</v>
      </c>
      <c r="BE13" s="29">
        <v>26805.19102981381</v>
      </c>
      <c r="BF13" s="29">
        <v>491.63392565030495</v>
      </c>
      <c r="BG13" s="29">
        <v>77340.478916293156</v>
      </c>
      <c r="BH13" s="29">
        <v>180711.92537883099</v>
      </c>
      <c r="BI13" s="29">
        <v>6032.7843455230923</v>
      </c>
      <c r="BJ13" s="29">
        <v>36686.626314358138</v>
      </c>
      <c r="BK13" s="29">
        <v>2219.6432419375246</v>
      </c>
      <c r="BL13" s="29">
        <v>8606.0561606976407</v>
      </c>
      <c r="BM13" s="29">
        <v>8210.5624588258561</v>
      </c>
      <c r="BN13" s="29">
        <v>40668.935838980862</v>
      </c>
      <c r="BO13" s="29">
        <v>18459.048853261469</v>
      </c>
      <c r="BP13" s="29">
        <v>43365.238100893148</v>
      </c>
      <c r="BQ13" s="29">
        <v>1712.8982840423726</v>
      </c>
      <c r="BR13" s="29">
        <v>4222.0655259246869</v>
      </c>
      <c r="BS13" s="29">
        <v>0</v>
      </c>
      <c r="BT13" s="59">
        <f t="shared" si="0"/>
        <v>4719832.4351974269</v>
      </c>
      <c r="BU13" s="29">
        <v>43821.1370638398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4315.058475836825</v>
      </c>
      <c r="CE13" s="29">
        <v>0</v>
      </c>
      <c r="CF13" s="29">
        <v>41978.040117379358</v>
      </c>
      <c r="CG13" s="29">
        <v>0</v>
      </c>
      <c r="CH13" s="29">
        <v>104672.95757236119</v>
      </c>
      <c r="CI13" s="29">
        <v>1553624.506897626</v>
      </c>
      <c r="CJ13" s="38">
        <f t="shared" si="1"/>
        <v>6468244.1353244707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727751.3054249133</v>
      </c>
      <c r="D14" s="29">
        <v>51115.923724541106</v>
      </c>
      <c r="E14" s="29">
        <v>187222.45873601967</v>
      </c>
      <c r="F14" s="29">
        <v>66120.401329998393</v>
      </c>
      <c r="G14" s="29">
        <v>288156.09841469588</v>
      </c>
      <c r="H14" s="29">
        <v>7243.2028032109838</v>
      </c>
      <c r="I14" s="29">
        <v>24303.770139500379</v>
      </c>
      <c r="J14" s="29">
        <v>48507.79336161536</v>
      </c>
      <c r="K14" s="29">
        <v>4128.19538242819</v>
      </c>
      <c r="L14" s="29">
        <v>992076.15135719161</v>
      </c>
      <c r="M14" s="29">
        <v>85458.595837449917</v>
      </c>
      <c r="N14" s="29">
        <v>9174.0915572880949</v>
      </c>
      <c r="O14" s="29">
        <v>20214.874030617546</v>
      </c>
      <c r="P14" s="29">
        <v>195832.97698864609</v>
      </c>
      <c r="Q14" s="29">
        <v>7311.0239968667111</v>
      </c>
      <c r="R14" s="29">
        <v>106812.93754685763</v>
      </c>
      <c r="S14" s="29">
        <v>6056.9190592134692</v>
      </c>
      <c r="T14" s="29">
        <v>8380.2478337693519</v>
      </c>
      <c r="U14" s="29">
        <v>85952.894325312212</v>
      </c>
      <c r="V14" s="29">
        <v>7017.5077592863099</v>
      </c>
      <c r="W14" s="29">
        <v>3158.8524208944314</v>
      </c>
      <c r="X14" s="29">
        <v>21866.42465953797</v>
      </c>
      <c r="Y14" s="29">
        <v>74930.056040299663</v>
      </c>
      <c r="Z14" s="29">
        <v>235892.43497432972</v>
      </c>
      <c r="AA14" s="29">
        <v>7904.3071632431174</v>
      </c>
      <c r="AB14" s="29">
        <v>196476.0398507702</v>
      </c>
      <c r="AC14" s="29">
        <v>1791418.6884659142</v>
      </c>
      <c r="AD14" s="29">
        <v>352370.73886212142</v>
      </c>
      <c r="AE14" s="29">
        <v>518781.3314479054</v>
      </c>
      <c r="AF14" s="29">
        <v>136076.21061793205</v>
      </c>
      <c r="AG14" s="29">
        <v>2225576.4986347398</v>
      </c>
      <c r="AH14" s="29">
        <v>253012.91178677336</v>
      </c>
      <c r="AI14" s="29">
        <v>296501.46870014776</v>
      </c>
      <c r="AJ14" s="29">
        <v>228668.33761437453</v>
      </c>
      <c r="AK14" s="29">
        <v>147953.87868296169</v>
      </c>
      <c r="AL14" s="29">
        <v>64340.032259204309</v>
      </c>
      <c r="AM14" s="29">
        <v>5380.8395742189814</v>
      </c>
      <c r="AN14" s="29">
        <v>10598.603465808748</v>
      </c>
      <c r="AO14" s="29">
        <v>21378.177531128986</v>
      </c>
      <c r="AP14" s="29">
        <v>21592.951838243898</v>
      </c>
      <c r="AQ14" s="29">
        <v>39962.867192002195</v>
      </c>
      <c r="AR14" s="29">
        <v>3165.2820882326323</v>
      </c>
      <c r="AS14" s="29">
        <v>2579.0671553170282</v>
      </c>
      <c r="AT14" s="29">
        <v>24229.371765456133</v>
      </c>
      <c r="AU14" s="29">
        <v>59538.597097988815</v>
      </c>
      <c r="AV14" s="29">
        <v>35714.295335892639</v>
      </c>
      <c r="AW14" s="29">
        <v>10668.617561046267</v>
      </c>
      <c r="AX14" s="29">
        <v>68476.60996039884</v>
      </c>
      <c r="AY14" s="29">
        <v>50797.93318596336</v>
      </c>
      <c r="AZ14" s="29">
        <v>1589.3065725359547</v>
      </c>
      <c r="BA14" s="29">
        <v>3265.950749685549</v>
      </c>
      <c r="BB14" s="29">
        <v>9404.8047737344114</v>
      </c>
      <c r="BC14" s="29">
        <v>19021.686064898437</v>
      </c>
      <c r="BD14" s="29">
        <v>35532.086493063696</v>
      </c>
      <c r="BE14" s="29">
        <v>10703.026655086647</v>
      </c>
      <c r="BF14" s="29">
        <v>2132.2992551923503</v>
      </c>
      <c r="BG14" s="29">
        <v>268885.61490614916</v>
      </c>
      <c r="BH14" s="29">
        <v>366510.59697427298</v>
      </c>
      <c r="BI14" s="29">
        <v>2680.3828493174892</v>
      </c>
      <c r="BJ14" s="29">
        <v>66651.220158795026</v>
      </c>
      <c r="BK14" s="29">
        <v>5277.3257302322363</v>
      </c>
      <c r="BL14" s="29">
        <v>23798.279020448197</v>
      </c>
      <c r="BM14" s="29">
        <v>34508.551475077402</v>
      </c>
      <c r="BN14" s="29">
        <v>20673.177047289184</v>
      </c>
      <c r="BO14" s="29">
        <v>21771.601902163962</v>
      </c>
      <c r="BP14" s="29">
        <v>15586.581829379302</v>
      </c>
      <c r="BQ14" s="29">
        <v>21170.745131207212</v>
      </c>
      <c r="BR14" s="29">
        <v>30273.850601361886</v>
      </c>
      <c r="BS14" s="29">
        <v>0</v>
      </c>
      <c r="BT14" s="59">
        <f t="shared" si="0"/>
        <v>10797285.883732162</v>
      </c>
      <c r="BU14" s="29">
        <v>5971464.1678239638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2541</v>
      </c>
      <c r="CE14" s="29">
        <v>0</v>
      </c>
      <c r="CF14" s="29">
        <v>3317.0000918753558</v>
      </c>
      <c r="CG14" s="29">
        <v>0</v>
      </c>
      <c r="CH14" s="29">
        <v>-138643.17761621973</v>
      </c>
      <c r="CI14" s="29">
        <v>11969779.860746792</v>
      </c>
      <c r="CJ14" s="38">
        <f t="shared" si="1"/>
        <v>28605744.734778572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801024.97267146828</v>
      </c>
      <c r="D15" s="29">
        <v>207.33916473300559</v>
      </c>
      <c r="E15" s="29">
        <v>1045.0948005361299</v>
      </c>
      <c r="F15" s="29">
        <v>142829.4980633175</v>
      </c>
      <c r="G15" s="29">
        <v>1311717.6078664931</v>
      </c>
      <c r="H15" s="29">
        <v>88363.194945410913</v>
      </c>
      <c r="I15" s="29">
        <v>57242.444838532996</v>
      </c>
      <c r="J15" s="29">
        <v>108252.61452856373</v>
      </c>
      <c r="K15" s="29">
        <v>35140.466263999588</v>
      </c>
      <c r="L15" s="29">
        <v>1016969.0970064265</v>
      </c>
      <c r="M15" s="29">
        <v>4690036.2830710607</v>
      </c>
      <c r="N15" s="29">
        <v>870420.85078187718</v>
      </c>
      <c r="O15" s="29">
        <v>336041.01876413368</v>
      </c>
      <c r="P15" s="29">
        <v>319249.2607787787</v>
      </c>
      <c r="Q15" s="29">
        <v>110828.20844731129</v>
      </c>
      <c r="R15" s="29">
        <v>162564.70582427757</v>
      </c>
      <c r="S15" s="29">
        <v>61259.31926617436</v>
      </c>
      <c r="T15" s="29">
        <v>74448.681948651225</v>
      </c>
      <c r="U15" s="29">
        <v>329632.59393260378</v>
      </c>
      <c r="V15" s="29">
        <v>20506.926469330356</v>
      </c>
      <c r="W15" s="29">
        <v>26145.198763063028</v>
      </c>
      <c r="X15" s="29">
        <v>138482.59251491027</v>
      </c>
      <c r="Y15" s="29">
        <v>55939.17431469771</v>
      </c>
      <c r="Z15" s="29">
        <v>34820.5283087434</v>
      </c>
      <c r="AA15" s="29">
        <v>431.93403905785175</v>
      </c>
      <c r="AB15" s="29">
        <v>47207.507717394074</v>
      </c>
      <c r="AC15" s="29">
        <v>520205.10683603032</v>
      </c>
      <c r="AD15" s="29">
        <v>52561.115787874762</v>
      </c>
      <c r="AE15" s="29">
        <v>248364.74132202624</v>
      </c>
      <c r="AF15" s="29">
        <v>63738.415071927266</v>
      </c>
      <c r="AG15" s="29">
        <v>38401.409024189532</v>
      </c>
      <c r="AH15" s="29">
        <v>3298.1497057873412</v>
      </c>
      <c r="AI15" s="29">
        <v>269.42555146764062</v>
      </c>
      <c r="AJ15" s="29">
        <v>12692.095734984119</v>
      </c>
      <c r="AK15" s="29">
        <v>2255.4006646336838</v>
      </c>
      <c r="AL15" s="29">
        <v>108096.66727337742</v>
      </c>
      <c r="AM15" s="29">
        <v>11829.788269249082</v>
      </c>
      <c r="AN15" s="29">
        <v>24359.542919246742</v>
      </c>
      <c r="AO15" s="29">
        <v>4982.6427534216127</v>
      </c>
      <c r="AP15" s="29">
        <v>35229.488278532051</v>
      </c>
      <c r="AQ15" s="29">
        <v>8495.8705100948719</v>
      </c>
      <c r="AR15" s="29">
        <v>7895.9701697590062</v>
      </c>
      <c r="AS15" s="29">
        <v>1681.7169524721928</v>
      </c>
      <c r="AT15" s="29">
        <v>1567.1215084551786</v>
      </c>
      <c r="AU15" s="29">
        <v>5659.1221180524499</v>
      </c>
      <c r="AV15" s="29">
        <v>646.23841715658875</v>
      </c>
      <c r="AW15" s="29">
        <v>5.3367137341326485</v>
      </c>
      <c r="AX15" s="29">
        <v>23432.291641281765</v>
      </c>
      <c r="AY15" s="29">
        <v>37516.169022080088</v>
      </c>
      <c r="AZ15" s="29">
        <v>331758.43096009799</v>
      </c>
      <c r="BA15" s="29">
        <v>249.07346418793892</v>
      </c>
      <c r="BB15" s="29">
        <v>5603.300815828462</v>
      </c>
      <c r="BC15" s="29">
        <v>38656.651718205598</v>
      </c>
      <c r="BD15" s="29">
        <v>19796.708102336634</v>
      </c>
      <c r="BE15" s="29">
        <v>7335.3980677879954</v>
      </c>
      <c r="BF15" s="29">
        <v>390.09077227614961</v>
      </c>
      <c r="BG15" s="29">
        <v>313843.81900339114</v>
      </c>
      <c r="BH15" s="29">
        <v>1611577.8896206117</v>
      </c>
      <c r="BI15" s="29">
        <v>1290.3844330218735</v>
      </c>
      <c r="BJ15" s="29">
        <v>65022.933878221833</v>
      </c>
      <c r="BK15" s="29">
        <v>1597.8276568994836</v>
      </c>
      <c r="BL15" s="29">
        <v>807349.43022203015</v>
      </c>
      <c r="BM15" s="29">
        <v>67981.660263465921</v>
      </c>
      <c r="BN15" s="29">
        <v>20312.397112502545</v>
      </c>
      <c r="BO15" s="29">
        <v>11831.544211923969</v>
      </c>
      <c r="BP15" s="29">
        <v>19369.006352839187</v>
      </c>
      <c r="BQ15" s="29">
        <v>1676.5527709819139</v>
      </c>
      <c r="BR15" s="29">
        <v>114760.49400497858</v>
      </c>
      <c r="BS15" s="29">
        <v>0</v>
      </c>
      <c r="BT15" s="59">
        <f t="shared" si="0"/>
        <v>15494394.534768973</v>
      </c>
      <c r="BU15" s="29">
        <v>888908.10975963413</v>
      </c>
      <c r="BV15" s="29">
        <v>0</v>
      </c>
      <c r="BW15" s="29">
        <v>116346.33832800994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215877.61162822769</v>
      </c>
      <c r="CE15" s="29">
        <v>0</v>
      </c>
      <c r="CF15" s="29">
        <v>2465523.0050550723</v>
      </c>
      <c r="CG15" s="29">
        <v>0</v>
      </c>
      <c r="CH15" s="29">
        <v>801826.93937459681</v>
      </c>
      <c r="CI15" s="29">
        <v>35706586.501191661</v>
      </c>
      <c r="CJ15" s="38">
        <f t="shared" si="1"/>
        <v>55689463.040106177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240224.32508036957</v>
      </c>
      <c r="D16" s="29">
        <v>371.36497528633765</v>
      </c>
      <c r="E16" s="29">
        <v>197.71184220708821</v>
      </c>
      <c r="F16" s="29">
        <v>11593.75862968796</v>
      </c>
      <c r="G16" s="29">
        <v>192778.83072489518</v>
      </c>
      <c r="H16" s="29">
        <v>2166.1467408905255</v>
      </c>
      <c r="I16" s="29">
        <v>1903.6436168215134</v>
      </c>
      <c r="J16" s="29">
        <v>577.26366522484614</v>
      </c>
      <c r="K16" s="29">
        <v>434.26107099379141</v>
      </c>
      <c r="L16" s="29">
        <v>2231.3968265902968</v>
      </c>
      <c r="M16" s="29">
        <v>140078.29630961869</v>
      </c>
      <c r="N16" s="29">
        <v>3806428.4679831835</v>
      </c>
      <c r="O16" s="29">
        <v>4683.8683265606478</v>
      </c>
      <c r="P16" s="29">
        <v>3374.8728824254958</v>
      </c>
      <c r="Q16" s="29">
        <v>22.334384958329004</v>
      </c>
      <c r="R16" s="29">
        <v>5285.6916959742202</v>
      </c>
      <c r="S16" s="29">
        <v>11658.89093323574</v>
      </c>
      <c r="T16" s="29">
        <v>1226.7869147400049</v>
      </c>
      <c r="U16" s="29">
        <v>26419.618724686916</v>
      </c>
      <c r="V16" s="29">
        <v>766.05758068543628</v>
      </c>
      <c r="W16" s="29">
        <v>110.85729561180192</v>
      </c>
      <c r="X16" s="29">
        <v>40061.314899541438</v>
      </c>
      <c r="Y16" s="29">
        <v>6227.6662917921167</v>
      </c>
      <c r="Z16" s="29">
        <v>14554.835775867856</v>
      </c>
      <c r="AA16" s="29">
        <v>716.32291986675068</v>
      </c>
      <c r="AB16" s="29">
        <v>12696.608148420662</v>
      </c>
      <c r="AC16" s="29">
        <v>18520.581947645976</v>
      </c>
      <c r="AD16" s="29">
        <v>10258.982373049574</v>
      </c>
      <c r="AE16" s="29">
        <v>126325.66397461294</v>
      </c>
      <c r="AF16" s="29">
        <v>45096.645540306672</v>
      </c>
      <c r="AG16" s="29">
        <v>4946.493736542192</v>
      </c>
      <c r="AH16" s="29">
        <v>2976.2291481904394</v>
      </c>
      <c r="AI16" s="29">
        <v>96.900913685592414</v>
      </c>
      <c r="AJ16" s="29">
        <v>15411.549089455302</v>
      </c>
      <c r="AK16" s="29">
        <v>2700.6740658463764</v>
      </c>
      <c r="AL16" s="29">
        <v>20551.885523607423</v>
      </c>
      <c r="AM16" s="29">
        <v>8759.2119946919975</v>
      </c>
      <c r="AN16" s="29">
        <v>4155.3780314299138</v>
      </c>
      <c r="AO16" s="29">
        <v>5847.7850011319078</v>
      </c>
      <c r="AP16" s="29">
        <v>51406.58164916106</v>
      </c>
      <c r="AQ16" s="29">
        <v>10792.159344137654</v>
      </c>
      <c r="AR16" s="29">
        <v>6832.2905884451311</v>
      </c>
      <c r="AS16" s="29">
        <v>1262.5434229151103</v>
      </c>
      <c r="AT16" s="29">
        <v>1760.9682355031146</v>
      </c>
      <c r="AU16" s="29">
        <v>2779.5272010204822</v>
      </c>
      <c r="AV16" s="29">
        <v>179.18639867031021</v>
      </c>
      <c r="AW16" s="29">
        <v>2.2404507858116602</v>
      </c>
      <c r="AX16" s="29">
        <v>39824.69733076384</v>
      </c>
      <c r="AY16" s="29">
        <v>53354.448671740967</v>
      </c>
      <c r="AZ16" s="29">
        <v>329607.62165398384</v>
      </c>
      <c r="BA16" s="29">
        <v>512.98840814208097</v>
      </c>
      <c r="BB16" s="29">
        <v>10224.708242056557</v>
      </c>
      <c r="BC16" s="29">
        <v>48549.731991255729</v>
      </c>
      <c r="BD16" s="29">
        <v>36749.561931394092</v>
      </c>
      <c r="BE16" s="29">
        <v>5789.4321685524628</v>
      </c>
      <c r="BF16" s="29">
        <v>303.42107751723569</v>
      </c>
      <c r="BG16" s="29">
        <v>17111.669188454805</v>
      </c>
      <c r="BH16" s="29">
        <v>1021735.1727052637</v>
      </c>
      <c r="BI16" s="29">
        <v>5539.391395790346</v>
      </c>
      <c r="BJ16" s="29">
        <v>42983.944910420068</v>
      </c>
      <c r="BK16" s="29">
        <v>1762.5261133939443</v>
      </c>
      <c r="BL16" s="29">
        <v>1398878.5377377295</v>
      </c>
      <c r="BM16" s="29">
        <v>86884.096675993904</v>
      </c>
      <c r="BN16" s="29">
        <v>6782.1341153118283</v>
      </c>
      <c r="BO16" s="29">
        <v>3752.6438093431761</v>
      </c>
      <c r="BP16" s="29">
        <v>19043.123611668532</v>
      </c>
      <c r="BQ16" s="29">
        <v>1184.0857755891509</v>
      </c>
      <c r="BR16" s="29">
        <v>5535.4078936161222</v>
      </c>
      <c r="BS16" s="29">
        <v>0</v>
      </c>
      <c r="BT16" s="59">
        <f t="shared" si="0"/>
        <v>8003564.0182789499</v>
      </c>
      <c r="BU16" s="29">
        <v>625510.37201099237</v>
      </c>
      <c r="BV16" s="29">
        <v>0</v>
      </c>
      <c r="BW16" s="29">
        <v>310234.98989582906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219097.17325952012</v>
      </c>
      <c r="CE16" s="29">
        <v>0</v>
      </c>
      <c r="CF16" s="29">
        <v>16627226.905797854</v>
      </c>
      <c r="CG16" s="29">
        <v>0</v>
      </c>
      <c r="CH16" s="29">
        <v>5079733.7714413851</v>
      </c>
      <c r="CI16" s="29">
        <v>171937950.86084411</v>
      </c>
      <c r="CJ16" s="38">
        <f t="shared" si="1"/>
        <v>202803318.09152865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59255.637325353811</v>
      </c>
      <c r="D17" s="29">
        <v>226.41659069459573</v>
      </c>
      <c r="E17" s="29">
        <v>3743.1130501303014</v>
      </c>
      <c r="F17" s="29">
        <v>28207.299566441674</v>
      </c>
      <c r="G17" s="29">
        <v>859764.05512519181</v>
      </c>
      <c r="H17" s="29">
        <v>73105.606737399838</v>
      </c>
      <c r="I17" s="29">
        <v>68204.946600790485</v>
      </c>
      <c r="J17" s="29">
        <v>67311.676137905801</v>
      </c>
      <c r="K17" s="29">
        <v>53871.078311824131</v>
      </c>
      <c r="L17" s="29">
        <v>12350.447678463413</v>
      </c>
      <c r="M17" s="29">
        <v>228263.91841662972</v>
      </c>
      <c r="N17" s="29">
        <v>327091.91153620469</v>
      </c>
      <c r="O17" s="29">
        <v>623933.91760579869</v>
      </c>
      <c r="P17" s="29">
        <v>93607.473699779293</v>
      </c>
      <c r="Q17" s="29">
        <v>56577.505012925787</v>
      </c>
      <c r="R17" s="29">
        <v>243230.23530133482</v>
      </c>
      <c r="S17" s="29">
        <v>213074.61816406061</v>
      </c>
      <c r="T17" s="29">
        <v>145093.59293534624</v>
      </c>
      <c r="U17" s="29">
        <v>633899.8987360216</v>
      </c>
      <c r="V17" s="29">
        <v>39683.890170500585</v>
      </c>
      <c r="W17" s="29">
        <v>42004.728678484164</v>
      </c>
      <c r="X17" s="29">
        <v>554816.5252451821</v>
      </c>
      <c r="Y17" s="29">
        <v>134681.69474968466</v>
      </c>
      <c r="Z17" s="29">
        <v>34703.242628637985</v>
      </c>
      <c r="AA17" s="29">
        <v>1849.9684117548941</v>
      </c>
      <c r="AB17" s="29">
        <v>36022.217732699195</v>
      </c>
      <c r="AC17" s="29">
        <v>2601854.2924274309</v>
      </c>
      <c r="AD17" s="29">
        <v>263286.09800672613</v>
      </c>
      <c r="AE17" s="29">
        <v>1295193.8396917679</v>
      </c>
      <c r="AF17" s="29">
        <v>216993.64439653271</v>
      </c>
      <c r="AG17" s="29">
        <v>54749.985965302985</v>
      </c>
      <c r="AH17" s="29">
        <v>6358.4397869191134</v>
      </c>
      <c r="AI17" s="29">
        <v>7056.0080449436145</v>
      </c>
      <c r="AJ17" s="29">
        <v>39865.850819164945</v>
      </c>
      <c r="AK17" s="29">
        <v>11493.849597193479</v>
      </c>
      <c r="AL17" s="29">
        <v>25543.471321432549</v>
      </c>
      <c r="AM17" s="29">
        <v>17400.527314756309</v>
      </c>
      <c r="AN17" s="29">
        <v>38685.961099207139</v>
      </c>
      <c r="AO17" s="29">
        <v>23080.153268771628</v>
      </c>
      <c r="AP17" s="29">
        <v>68402.916916703267</v>
      </c>
      <c r="AQ17" s="29">
        <v>6619.057128656068</v>
      </c>
      <c r="AR17" s="29">
        <v>6831.227883583636</v>
      </c>
      <c r="AS17" s="29">
        <v>5020.2208633165283</v>
      </c>
      <c r="AT17" s="29">
        <v>2506.7759551341237</v>
      </c>
      <c r="AU17" s="29">
        <v>2119.2828234043709</v>
      </c>
      <c r="AV17" s="29">
        <v>4812.9093179898209</v>
      </c>
      <c r="AW17" s="29">
        <v>3432.1762698212847</v>
      </c>
      <c r="AX17" s="29">
        <v>65898.038269411336</v>
      </c>
      <c r="AY17" s="29">
        <v>36509.898696953212</v>
      </c>
      <c r="AZ17" s="29">
        <v>45310.395023464385</v>
      </c>
      <c r="BA17" s="29">
        <v>344.51475776942021</v>
      </c>
      <c r="BB17" s="29">
        <v>5203.0742180337975</v>
      </c>
      <c r="BC17" s="29">
        <v>13462.133187833324</v>
      </c>
      <c r="BD17" s="29">
        <v>15334.930621589094</v>
      </c>
      <c r="BE17" s="29">
        <v>3013.0398857534615</v>
      </c>
      <c r="BF17" s="29">
        <v>2479.9855747443917</v>
      </c>
      <c r="BG17" s="29">
        <v>55174.123706175858</v>
      </c>
      <c r="BH17" s="29">
        <v>146273.30863203952</v>
      </c>
      <c r="BI17" s="29">
        <v>5056.9638747296021</v>
      </c>
      <c r="BJ17" s="29">
        <v>87346.053642063518</v>
      </c>
      <c r="BK17" s="29">
        <v>2944.7391113683384</v>
      </c>
      <c r="BL17" s="29">
        <v>56901.780127763413</v>
      </c>
      <c r="BM17" s="29">
        <v>63068.80476339395</v>
      </c>
      <c r="BN17" s="29">
        <v>58924.357001964949</v>
      </c>
      <c r="BO17" s="29">
        <v>43041.413455298803</v>
      </c>
      <c r="BP17" s="29">
        <v>35613.399821902785</v>
      </c>
      <c r="BQ17" s="29">
        <v>12236.133966750598</v>
      </c>
      <c r="BR17" s="29">
        <v>7811.7404716134206</v>
      </c>
      <c r="BS17" s="29">
        <v>0</v>
      </c>
      <c r="BT17" s="59">
        <f t="shared" si="0"/>
        <v>10097831.133858616</v>
      </c>
      <c r="BU17" s="29">
        <v>339467.71231726336</v>
      </c>
      <c r="BV17" s="29">
        <v>0</v>
      </c>
      <c r="BW17" s="29">
        <v>3432.6386063365089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2.2282224326879878</v>
      </c>
      <c r="CD17" s="29">
        <v>169790.28090534697</v>
      </c>
      <c r="CE17" s="29">
        <v>0</v>
      </c>
      <c r="CF17" s="29">
        <v>256134.01711133108</v>
      </c>
      <c r="CG17" s="29">
        <v>0</v>
      </c>
      <c r="CH17" s="29">
        <v>56450.835327879286</v>
      </c>
      <c r="CI17" s="29">
        <v>11401212.701516638</v>
      </c>
      <c r="CJ17" s="38">
        <f t="shared" si="1"/>
        <v>22324321.547865845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13676.069257948002</v>
      </c>
      <c r="D18" s="29">
        <v>296.65752377578104</v>
      </c>
      <c r="E18" s="29">
        <v>438.77460947371765</v>
      </c>
      <c r="F18" s="29">
        <v>173792.25671226467</v>
      </c>
      <c r="G18" s="29">
        <v>116227.65081386213</v>
      </c>
      <c r="H18" s="29">
        <v>12936.78304361496</v>
      </c>
      <c r="I18" s="29">
        <v>147351.50905917509</v>
      </c>
      <c r="J18" s="29">
        <v>4359.5571446394224</v>
      </c>
      <c r="K18" s="29">
        <v>424.43680608206267</v>
      </c>
      <c r="L18" s="29">
        <v>26296.227394982681</v>
      </c>
      <c r="M18" s="29">
        <v>67010.618980563304</v>
      </c>
      <c r="N18" s="29">
        <v>60519.372191341936</v>
      </c>
      <c r="O18" s="29">
        <v>57768.5861875802</v>
      </c>
      <c r="P18" s="29">
        <v>2293977.4144132226</v>
      </c>
      <c r="Q18" s="29">
        <v>32404.518283220539</v>
      </c>
      <c r="R18" s="29">
        <v>146400.17595711941</v>
      </c>
      <c r="S18" s="29">
        <v>44007.183537093239</v>
      </c>
      <c r="T18" s="29">
        <v>74938.579713458879</v>
      </c>
      <c r="U18" s="29">
        <v>546588.18029245874</v>
      </c>
      <c r="V18" s="29">
        <v>14736.938008405712</v>
      </c>
      <c r="W18" s="29">
        <v>120699.13699911625</v>
      </c>
      <c r="X18" s="29">
        <v>41166.885967170077</v>
      </c>
      <c r="Y18" s="29">
        <v>188310.7057013234</v>
      </c>
      <c r="Z18" s="29">
        <v>26016.486459026542</v>
      </c>
      <c r="AA18" s="29">
        <v>724.86159378865761</v>
      </c>
      <c r="AB18" s="29">
        <v>55429.211477114484</v>
      </c>
      <c r="AC18" s="29">
        <v>17195702.543051615</v>
      </c>
      <c r="AD18" s="29">
        <v>21205.664724045091</v>
      </c>
      <c r="AE18" s="29">
        <v>184537.11202166701</v>
      </c>
      <c r="AF18" s="29">
        <v>70606.911718111718</v>
      </c>
      <c r="AG18" s="29">
        <v>14240.896345672405</v>
      </c>
      <c r="AH18" s="29">
        <v>4622.1824627622009</v>
      </c>
      <c r="AI18" s="29">
        <v>1104.281715294997</v>
      </c>
      <c r="AJ18" s="29">
        <v>20478.295839757822</v>
      </c>
      <c r="AK18" s="29">
        <v>3370.7467203796778</v>
      </c>
      <c r="AL18" s="29">
        <v>21144.342174560767</v>
      </c>
      <c r="AM18" s="29">
        <v>12416.915104316075</v>
      </c>
      <c r="AN18" s="29">
        <v>4629.8024677441163</v>
      </c>
      <c r="AO18" s="29">
        <v>7719.4997668997357</v>
      </c>
      <c r="AP18" s="29">
        <v>54923.189382558994</v>
      </c>
      <c r="AQ18" s="29">
        <v>8496.9742769326258</v>
      </c>
      <c r="AR18" s="29">
        <v>9401.4679947619261</v>
      </c>
      <c r="AS18" s="29">
        <v>2508.0572698227106</v>
      </c>
      <c r="AT18" s="29">
        <v>2171.8070491377657</v>
      </c>
      <c r="AU18" s="29">
        <v>4002.2059519799541</v>
      </c>
      <c r="AV18" s="29">
        <v>297.42786015480135</v>
      </c>
      <c r="AW18" s="29">
        <v>3.2061890456390834</v>
      </c>
      <c r="AX18" s="29">
        <v>37005.832856160909</v>
      </c>
      <c r="AY18" s="29">
        <v>57682.129036729886</v>
      </c>
      <c r="AZ18" s="29">
        <v>39876.727526205344</v>
      </c>
      <c r="BA18" s="29">
        <v>20.750396823221358</v>
      </c>
      <c r="BB18" s="29">
        <v>8442.9381809341103</v>
      </c>
      <c r="BC18" s="29">
        <v>8624.219616137585</v>
      </c>
      <c r="BD18" s="29">
        <v>27879.159256024632</v>
      </c>
      <c r="BE18" s="29">
        <v>5688.7299104778785</v>
      </c>
      <c r="BF18" s="29">
        <v>632.38220044068521</v>
      </c>
      <c r="BG18" s="29">
        <v>17834.799751270788</v>
      </c>
      <c r="BH18" s="29">
        <v>58062.808926339167</v>
      </c>
      <c r="BI18" s="29">
        <v>503.44383869443681</v>
      </c>
      <c r="BJ18" s="29">
        <v>9392.5370790164143</v>
      </c>
      <c r="BK18" s="29">
        <v>2361.1795571822418</v>
      </c>
      <c r="BL18" s="29">
        <v>21480.431584771366</v>
      </c>
      <c r="BM18" s="29">
        <v>23282.89764098874</v>
      </c>
      <c r="BN18" s="29">
        <v>8081.043497751788</v>
      </c>
      <c r="BO18" s="29">
        <v>5470.0792368972934</v>
      </c>
      <c r="BP18" s="29">
        <v>29342.715869459662</v>
      </c>
      <c r="BQ18" s="29">
        <v>1559.8668230046906</v>
      </c>
      <c r="BR18" s="29">
        <v>8083.484666807185</v>
      </c>
      <c r="BS18" s="29">
        <v>0</v>
      </c>
      <c r="BT18" s="59">
        <f t="shared" si="0"/>
        <v>22281390.465667166</v>
      </c>
      <c r="BU18" s="29">
        <v>1262375.7334318291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35317.479543184942</v>
      </c>
      <c r="CE18" s="29">
        <v>0</v>
      </c>
      <c r="CF18" s="29">
        <v>59892.004048006485</v>
      </c>
      <c r="CG18" s="29">
        <v>0</v>
      </c>
      <c r="CH18" s="29">
        <v>-73145.689391177031</v>
      </c>
      <c r="CI18" s="29">
        <v>4399050.0871092696</v>
      </c>
      <c r="CJ18" s="38">
        <f t="shared" si="1"/>
        <v>27964880.080408283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17378.542925154041</v>
      </c>
      <c r="D19" s="29">
        <v>27.60729003203252</v>
      </c>
      <c r="E19" s="29">
        <v>212.52594637218783</v>
      </c>
      <c r="F19" s="29">
        <v>3710.635655976816</v>
      </c>
      <c r="G19" s="29">
        <v>26945.7020550989</v>
      </c>
      <c r="H19" s="29">
        <v>14019.559846473572</v>
      </c>
      <c r="I19" s="29">
        <v>41294.901028880748</v>
      </c>
      <c r="J19" s="29">
        <v>2149.3972072330503</v>
      </c>
      <c r="K19" s="29">
        <v>1091.2368752381126</v>
      </c>
      <c r="L19" s="29">
        <v>1329.4695213181537</v>
      </c>
      <c r="M19" s="29">
        <v>9117.0553664271392</v>
      </c>
      <c r="N19" s="29">
        <v>27396.819558546817</v>
      </c>
      <c r="O19" s="29">
        <v>99527.620024915857</v>
      </c>
      <c r="P19" s="29">
        <v>66876.91377105024</v>
      </c>
      <c r="Q19" s="29">
        <v>341293.09518137336</v>
      </c>
      <c r="R19" s="29">
        <v>1402227.8548826466</v>
      </c>
      <c r="S19" s="29">
        <v>195184.18292069068</v>
      </c>
      <c r="T19" s="29">
        <v>152261.9644448045</v>
      </c>
      <c r="U19" s="29">
        <v>1367136.9321339987</v>
      </c>
      <c r="V19" s="29">
        <v>249053.18388375995</v>
      </c>
      <c r="W19" s="29">
        <v>144017.65982405984</v>
      </c>
      <c r="X19" s="29">
        <v>123588.33637674317</v>
      </c>
      <c r="Y19" s="29">
        <v>288061.33559570339</v>
      </c>
      <c r="Z19" s="29">
        <v>6434.5796430583705</v>
      </c>
      <c r="AA19" s="29">
        <v>345.9844452216995</v>
      </c>
      <c r="AB19" s="29">
        <v>202881.65822177599</v>
      </c>
      <c r="AC19" s="29">
        <v>1295332.185443629</v>
      </c>
      <c r="AD19" s="29">
        <v>105821.62366095673</v>
      </c>
      <c r="AE19" s="29">
        <v>121696.54224057203</v>
      </c>
      <c r="AF19" s="29">
        <v>16719.500764448672</v>
      </c>
      <c r="AG19" s="29">
        <v>34988.855182686319</v>
      </c>
      <c r="AH19" s="29">
        <v>1070.9857031345557</v>
      </c>
      <c r="AI19" s="29">
        <v>841.94629619440514</v>
      </c>
      <c r="AJ19" s="29">
        <v>3303.4050761004337</v>
      </c>
      <c r="AK19" s="29">
        <v>1097.1002653139708</v>
      </c>
      <c r="AL19" s="29">
        <v>3556.967289907835</v>
      </c>
      <c r="AM19" s="29">
        <v>2806.9344914963226</v>
      </c>
      <c r="AN19" s="29">
        <v>1398.774045546028</v>
      </c>
      <c r="AO19" s="29">
        <v>3086.6627505490369</v>
      </c>
      <c r="AP19" s="29">
        <v>11437.244995378591</v>
      </c>
      <c r="AQ19" s="29">
        <v>1062.8145438491006</v>
      </c>
      <c r="AR19" s="29">
        <v>967.38600943826998</v>
      </c>
      <c r="AS19" s="29">
        <v>771.39947610758315</v>
      </c>
      <c r="AT19" s="29">
        <v>412.08120291632378</v>
      </c>
      <c r="AU19" s="29">
        <v>251.59314910720664</v>
      </c>
      <c r="AV19" s="29">
        <v>30.223608575266351</v>
      </c>
      <c r="AW19" s="29">
        <v>8.7297079200918297</v>
      </c>
      <c r="AX19" s="29">
        <v>4674.809313816847</v>
      </c>
      <c r="AY19" s="29">
        <v>5084.2811389974495</v>
      </c>
      <c r="AZ19" s="29">
        <v>4119.09027990093</v>
      </c>
      <c r="BA19" s="29">
        <v>24.963559139323117</v>
      </c>
      <c r="BB19" s="29">
        <v>1368.6692312584878</v>
      </c>
      <c r="BC19" s="29">
        <v>927.91562737699962</v>
      </c>
      <c r="BD19" s="29">
        <v>19580.187137833833</v>
      </c>
      <c r="BE19" s="29">
        <v>367.64122835432289</v>
      </c>
      <c r="BF19" s="29">
        <v>252.20970740494195</v>
      </c>
      <c r="BG19" s="29">
        <v>5531.4960936529887</v>
      </c>
      <c r="BH19" s="29">
        <v>26547.984914824614</v>
      </c>
      <c r="BI19" s="29">
        <v>183.33573354739249</v>
      </c>
      <c r="BJ19" s="29">
        <v>7788.2892274802407</v>
      </c>
      <c r="BK19" s="29">
        <v>289.38943551911001</v>
      </c>
      <c r="BL19" s="29">
        <v>4069.5132045962318</v>
      </c>
      <c r="BM19" s="29">
        <v>3860.1687221243296</v>
      </c>
      <c r="BN19" s="29">
        <v>2454.9130523046028</v>
      </c>
      <c r="BO19" s="29">
        <v>2270.8563055198215</v>
      </c>
      <c r="BP19" s="29">
        <v>3241.0480282192011</v>
      </c>
      <c r="BQ19" s="29">
        <v>2077.0230483062342</v>
      </c>
      <c r="BR19" s="29">
        <v>1258.3969464300278</v>
      </c>
      <c r="BS19" s="29">
        <v>0</v>
      </c>
      <c r="BT19" s="59">
        <f t="shared" si="0"/>
        <v>6486199.8924669893</v>
      </c>
      <c r="BU19" s="29">
        <v>41318.779608171055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2059.6296374911662</v>
      </c>
      <c r="CD19" s="29">
        <v>46692.690143898792</v>
      </c>
      <c r="CE19" s="29">
        <v>0</v>
      </c>
      <c r="CF19" s="29">
        <v>65820.001923320247</v>
      </c>
      <c r="CG19" s="29">
        <v>0</v>
      </c>
      <c r="CH19" s="29">
        <v>503549.92208709015</v>
      </c>
      <c r="CI19" s="29">
        <v>6300433.0546909366</v>
      </c>
      <c r="CJ19" s="38">
        <f t="shared" si="1"/>
        <v>13446073.970557898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714436.51842896314</v>
      </c>
      <c r="D20" s="29">
        <v>11164.115151411317</v>
      </c>
      <c r="E20" s="29">
        <v>85893.744536554223</v>
      </c>
      <c r="F20" s="29">
        <v>261787.89013635932</v>
      </c>
      <c r="G20" s="29">
        <v>1237317.2940992964</v>
      </c>
      <c r="H20" s="29">
        <v>70581.918196046681</v>
      </c>
      <c r="I20" s="29">
        <v>246936.59002128994</v>
      </c>
      <c r="J20" s="29">
        <v>19106.767478569949</v>
      </c>
      <c r="K20" s="29">
        <v>13733.200955275699</v>
      </c>
      <c r="L20" s="29">
        <v>19809.809829690574</v>
      </c>
      <c r="M20" s="29">
        <v>248915.21685330229</v>
      </c>
      <c r="N20" s="29">
        <v>345144.21290223929</v>
      </c>
      <c r="O20" s="29">
        <v>286000.34681754262</v>
      </c>
      <c r="P20" s="29">
        <v>407252.19451067329</v>
      </c>
      <c r="Q20" s="29">
        <v>283784.71047454263</v>
      </c>
      <c r="R20" s="29">
        <v>5398450.5082855755</v>
      </c>
      <c r="S20" s="29">
        <v>481983.64359497163</v>
      </c>
      <c r="T20" s="29">
        <v>459949.24922786065</v>
      </c>
      <c r="U20" s="29">
        <v>5342727.3626646018</v>
      </c>
      <c r="V20" s="29">
        <v>138260.83023414059</v>
      </c>
      <c r="W20" s="29">
        <v>376863.66271801165</v>
      </c>
      <c r="X20" s="29">
        <v>441414.61299209541</v>
      </c>
      <c r="Y20" s="29">
        <v>1125534.7409662306</v>
      </c>
      <c r="Z20" s="29">
        <v>165529.77951910862</v>
      </c>
      <c r="AA20" s="29">
        <v>35536.926966632062</v>
      </c>
      <c r="AB20" s="29">
        <v>251128.48505705214</v>
      </c>
      <c r="AC20" s="29">
        <v>16324183.966899661</v>
      </c>
      <c r="AD20" s="29">
        <v>149377.92529993868</v>
      </c>
      <c r="AE20" s="29">
        <v>781720.17305332888</v>
      </c>
      <c r="AF20" s="29">
        <v>156931.92348942015</v>
      </c>
      <c r="AG20" s="29">
        <v>132080.75940564147</v>
      </c>
      <c r="AH20" s="29">
        <v>33611.102220336346</v>
      </c>
      <c r="AI20" s="29">
        <v>17812.381607496296</v>
      </c>
      <c r="AJ20" s="29">
        <v>70023.665600919499</v>
      </c>
      <c r="AK20" s="29">
        <v>20155.113977451801</v>
      </c>
      <c r="AL20" s="29">
        <v>85878.696720129912</v>
      </c>
      <c r="AM20" s="29">
        <v>65722.850922469966</v>
      </c>
      <c r="AN20" s="29">
        <v>12581.971732723172</v>
      </c>
      <c r="AO20" s="29">
        <v>62542.585203698305</v>
      </c>
      <c r="AP20" s="29">
        <v>284679.36078453384</v>
      </c>
      <c r="AQ20" s="29">
        <v>23518.049915250369</v>
      </c>
      <c r="AR20" s="29">
        <v>19178.157888979673</v>
      </c>
      <c r="AS20" s="29">
        <v>20148.505687004545</v>
      </c>
      <c r="AT20" s="29">
        <v>10053.184052818873</v>
      </c>
      <c r="AU20" s="29">
        <v>3402.9470947116333</v>
      </c>
      <c r="AV20" s="29">
        <v>535.48098797405487</v>
      </c>
      <c r="AW20" s="29">
        <v>206.51215728035541</v>
      </c>
      <c r="AX20" s="29">
        <v>101123.66266739296</v>
      </c>
      <c r="AY20" s="29">
        <v>92424.422163941388</v>
      </c>
      <c r="AZ20" s="29">
        <v>83263.175255798677</v>
      </c>
      <c r="BA20" s="29">
        <v>695.17485705030981</v>
      </c>
      <c r="BB20" s="29">
        <v>11582.023898414584</v>
      </c>
      <c r="BC20" s="29">
        <v>18846.669277955825</v>
      </c>
      <c r="BD20" s="29">
        <v>30327.724342539208</v>
      </c>
      <c r="BE20" s="29">
        <v>4742.7228862004795</v>
      </c>
      <c r="BF20" s="29">
        <v>6857.5268008619614</v>
      </c>
      <c r="BG20" s="29">
        <v>257109.55417732018</v>
      </c>
      <c r="BH20" s="29">
        <v>602702.38184764702</v>
      </c>
      <c r="BI20" s="29">
        <v>4252.3331660671074</v>
      </c>
      <c r="BJ20" s="29">
        <v>107729.87869946317</v>
      </c>
      <c r="BK20" s="29">
        <v>6200.8050960074188</v>
      </c>
      <c r="BL20" s="29">
        <v>62696.298135800542</v>
      </c>
      <c r="BM20" s="29">
        <v>67132.767696915806</v>
      </c>
      <c r="BN20" s="29">
        <v>31836.400523102675</v>
      </c>
      <c r="BO20" s="29">
        <v>37771.434270236365</v>
      </c>
      <c r="BP20" s="29">
        <v>61806.546600457332</v>
      </c>
      <c r="BQ20" s="29">
        <v>19410.888024449909</v>
      </c>
      <c r="BR20" s="29">
        <v>27196.902825850808</v>
      </c>
      <c r="BS20" s="29">
        <v>0</v>
      </c>
      <c r="BT20" s="59">
        <f t="shared" si="0"/>
        <v>38379298.940533288</v>
      </c>
      <c r="BU20" s="29">
        <v>229595.27443461216</v>
      </c>
      <c r="BV20" s="29">
        <v>0</v>
      </c>
      <c r="BW20" s="29">
        <v>314.39113977700771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663</v>
      </c>
      <c r="CD20" s="29">
        <v>902425.56653290323</v>
      </c>
      <c r="CE20" s="29">
        <v>0</v>
      </c>
      <c r="CF20" s="29">
        <v>269642.01395691535</v>
      </c>
      <c r="CG20" s="29">
        <v>0</v>
      </c>
      <c r="CH20" s="29">
        <v>819087.93795596401</v>
      </c>
      <c r="CI20" s="29">
        <v>15303875.353363756</v>
      </c>
      <c r="CJ20" s="38">
        <f t="shared" si="1"/>
        <v>55904902.477917209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65994.840334199107</v>
      </c>
      <c r="D21" s="29">
        <v>213.84326378789109</v>
      </c>
      <c r="E21" s="29">
        <v>1413.7880795944045</v>
      </c>
      <c r="F21" s="29">
        <v>27591.339657017335</v>
      </c>
      <c r="G21" s="29">
        <v>99845.608693824339</v>
      </c>
      <c r="H21" s="29">
        <v>6376.1299446732846</v>
      </c>
      <c r="I21" s="29">
        <v>12479.327424926221</v>
      </c>
      <c r="J21" s="29">
        <v>5193.7995510776691</v>
      </c>
      <c r="K21" s="29">
        <v>4797.0375937277731</v>
      </c>
      <c r="L21" s="29">
        <v>4741.4677927862931</v>
      </c>
      <c r="M21" s="29">
        <v>45647.182893276564</v>
      </c>
      <c r="N21" s="29">
        <v>107053.98849762534</v>
      </c>
      <c r="O21" s="29">
        <v>27413.195944297688</v>
      </c>
      <c r="P21" s="29">
        <v>38955.291021247001</v>
      </c>
      <c r="Q21" s="29">
        <v>27272.352900257258</v>
      </c>
      <c r="R21" s="29">
        <v>202462.25336413941</v>
      </c>
      <c r="S21" s="29">
        <v>1910877.5561870739</v>
      </c>
      <c r="T21" s="29">
        <v>150151.94431208674</v>
      </c>
      <c r="U21" s="29">
        <v>1202491.2802462424</v>
      </c>
      <c r="V21" s="29">
        <v>5874.9647382406938</v>
      </c>
      <c r="W21" s="29">
        <v>98850.56867081426</v>
      </c>
      <c r="X21" s="29">
        <v>284548.09012456256</v>
      </c>
      <c r="Y21" s="29">
        <v>226639.90923318014</v>
      </c>
      <c r="Z21" s="29">
        <v>49330.119293178475</v>
      </c>
      <c r="AA21" s="29">
        <v>2403.578166387666</v>
      </c>
      <c r="AB21" s="29">
        <v>51084.830249933242</v>
      </c>
      <c r="AC21" s="29">
        <v>1342357.7942102402</v>
      </c>
      <c r="AD21" s="29">
        <v>91480.849369126605</v>
      </c>
      <c r="AE21" s="29">
        <v>124205.28374131559</v>
      </c>
      <c r="AF21" s="29">
        <v>110242.52849913975</v>
      </c>
      <c r="AG21" s="29">
        <v>41110.961121073888</v>
      </c>
      <c r="AH21" s="29">
        <v>46523.893677144042</v>
      </c>
      <c r="AI21" s="29">
        <v>5872.4889786683361</v>
      </c>
      <c r="AJ21" s="29">
        <v>70018.238029615139</v>
      </c>
      <c r="AK21" s="29">
        <v>50013.948876624963</v>
      </c>
      <c r="AL21" s="29">
        <v>28264.493673590736</v>
      </c>
      <c r="AM21" s="29">
        <v>25095.103250299682</v>
      </c>
      <c r="AN21" s="29">
        <v>12044.973453330334</v>
      </c>
      <c r="AO21" s="29">
        <v>114757.74695107524</v>
      </c>
      <c r="AP21" s="29">
        <v>105951.32405924608</v>
      </c>
      <c r="AQ21" s="29">
        <v>8086.9198281800991</v>
      </c>
      <c r="AR21" s="29">
        <v>8299.5162833514751</v>
      </c>
      <c r="AS21" s="29">
        <v>5481.5894728470503</v>
      </c>
      <c r="AT21" s="29">
        <v>3221.4487097631854</v>
      </c>
      <c r="AU21" s="29">
        <v>2397.5435960710943</v>
      </c>
      <c r="AV21" s="29">
        <v>206.5468066738093</v>
      </c>
      <c r="AW21" s="29">
        <v>22.04064526066286</v>
      </c>
      <c r="AX21" s="29">
        <v>40076.928978625161</v>
      </c>
      <c r="AY21" s="29">
        <v>441368.31947542453</v>
      </c>
      <c r="AZ21" s="29">
        <v>65137.118909328703</v>
      </c>
      <c r="BA21" s="29">
        <v>245.13996255058245</v>
      </c>
      <c r="BB21" s="29">
        <v>6229.7869087672816</v>
      </c>
      <c r="BC21" s="29">
        <v>11099.245314316991</v>
      </c>
      <c r="BD21" s="29">
        <v>23571.354769826681</v>
      </c>
      <c r="BE21" s="29">
        <v>3384.6515083641798</v>
      </c>
      <c r="BF21" s="29">
        <v>1866.4808765716812</v>
      </c>
      <c r="BG21" s="29">
        <v>15562.062803043778</v>
      </c>
      <c r="BH21" s="29">
        <v>124908.52887390574</v>
      </c>
      <c r="BI21" s="29">
        <v>3652.3361832141331</v>
      </c>
      <c r="BJ21" s="29">
        <v>35140.558998989094</v>
      </c>
      <c r="BK21" s="29">
        <v>2397.1485316930548</v>
      </c>
      <c r="BL21" s="29">
        <v>47474.513052288385</v>
      </c>
      <c r="BM21" s="29">
        <v>19486.786581775283</v>
      </c>
      <c r="BN21" s="29">
        <v>13746.648429477344</v>
      </c>
      <c r="BO21" s="29">
        <v>11678.354034482612</v>
      </c>
      <c r="BP21" s="29">
        <v>25884.892447058966</v>
      </c>
      <c r="BQ21" s="29">
        <v>27534.483629217291</v>
      </c>
      <c r="BR21" s="29">
        <v>10101.260080417505</v>
      </c>
      <c r="BS21" s="29">
        <v>0</v>
      </c>
      <c r="BT21" s="59">
        <f t="shared" si="0"/>
        <v>7785906.1217601337</v>
      </c>
      <c r="BU21" s="29">
        <v>575234.82219208451</v>
      </c>
      <c r="BV21" s="29">
        <v>0</v>
      </c>
      <c r="BW21" s="29">
        <v>46359.938301013492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8.4231212463954982E-3</v>
      </c>
      <c r="CD21" s="29">
        <v>2788725.0987736154</v>
      </c>
      <c r="CE21" s="29">
        <v>0</v>
      </c>
      <c r="CF21" s="29">
        <v>5000562.3292599339</v>
      </c>
      <c r="CG21" s="29">
        <v>0</v>
      </c>
      <c r="CH21" s="29">
        <v>1344908.1535484837</v>
      </c>
      <c r="CI21" s="29">
        <v>23962079.559528213</v>
      </c>
      <c r="CJ21" s="38">
        <f t="shared" si="1"/>
        <v>41503776.031786598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72897.760668561285</v>
      </c>
      <c r="D22" s="29">
        <v>117.06371633398538</v>
      </c>
      <c r="E22" s="29">
        <v>1456.5531497654765</v>
      </c>
      <c r="F22" s="29">
        <v>17038.97270783467</v>
      </c>
      <c r="G22" s="29">
        <v>99732.37387626477</v>
      </c>
      <c r="H22" s="29">
        <v>10107.879826429549</v>
      </c>
      <c r="I22" s="29">
        <v>13801.155072308931</v>
      </c>
      <c r="J22" s="29">
        <v>4490.0727282879334</v>
      </c>
      <c r="K22" s="29">
        <v>6039.1691880060134</v>
      </c>
      <c r="L22" s="29">
        <v>4306.8912611080868</v>
      </c>
      <c r="M22" s="29">
        <v>31721.650920562475</v>
      </c>
      <c r="N22" s="29">
        <v>83472.976578312169</v>
      </c>
      <c r="O22" s="29">
        <v>45705.468617987877</v>
      </c>
      <c r="P22" s="29">
        <v>38316.308148648903</v>
      </c>
      <c r="Q22" s="29">
        <v>50125.601218349264</v>
      </c>
      <c r="R22" s="29">
        <v>371648.54019471852</v>
      </c>
      <c r="S22" s="29">
        <v>813610.16440646944</v>
      </c>
      <c r="T22" s="29">
        <v>1183957.8854905292</v>
      </c>
      <c r="U22" s="29">
        <v>3327829.6402106802</v>
      </c>
      <c r="V22" s="29">
        <v>31478.626919848306</v>
      </c>
      <c r="W22" s="29">
        <v>70870.40336451141</v>
      </c>
      <c r="X22" s="29">
        <v>98287.276563233128</v>
      </c>
      <c r="Y22" s="29">
        <v>243343.07937127116</v>
      </c>
      <c r="Z22" s="29">
        <v>82667.731065344386</v>
      </c>
      <c r="AA22" s="29">
        <v>2467.3827453751223</v>
      </c>
      <c r="AB22" s="29">
        <v>42803.498727238366</v>
      </c>
      <c r="AC22" s="29">
        <v>854541.03208804177</v>
      </c>
      <c r="AD22" s="29">
        <v>37159.382647335631</v>
      </c>
      <c r="AE22" s="29">
        <v>80716.188909178774</v>
      </c>
      <c r="AF22" s="29">
        <v>40067.044362902328</v>
      </c>
      <c r="AG22" s="29">
        <v>32053.17184169864</v>
      </c>
      <c r="AH22" s="29">
        <v>9373.7251398333101</v>
      </c>
      <c r="AI22" s="29">
        <v>6685.3994887065573</v>
      </c>
      <c r="AJ22" s="29">
        <v>15981.370941123289</v>
      </c>
      <c r="AK22" s="29">
        <v>38555.62980877643</v>
      </c>
      <c r="AL22" s="29">
        <v>23750.940196834752</v>
      </c>
      <c r="AM22" s="29">
        <v>18118.206357556479</v>
      </c>
      <c r="AN22" s="29">
        <v>29497.278393773307</v>
      </c>
      <c r="AO22" s="29">
        <v>64773.694200136015</v>
      </c>
      <c r="AP22" s="29">
        <v>78548.662310493964</v>
      </c>
      <c r="AQ22" s="29">
        <v>5711.864980452473</v>
      </c>
      <c r="AR22" s="29">
        <v>5422.8420726653922</v>
      </c>
      <c r="AS22" s="29">
        <v>5213.5649553095873</v>
      </c>
      <c r="AT22" s="29">
        <v>2783.4736529222591</v>
      </c>
      <c r="AU22" s="29">
        <v>1013.3576209709599</v>
      </c>
      <c r="AV22" s="29">
        <v>87.97055401851992</v>
      </c>
      <c r="AW22" s="29">
        <v>9.7132039662401262</v>
      </c>
      <c r="AX22" s="29">
        <v>27548.866531424555</v>
      </c>
      <c r="AY22" s="29">
        <v>26220.015836022849</v>
      </c>
      <c r="AZ22" s="29">
        <v>23488.748413793397</v>
      </c>
      <c r="BA22" s="29">
        <v>193.85848049568418</v>
      </c>
      <c r="BB22" s="29">
        <v>3368.3289165064812</v>
      </c>
      <c r="BC22" s="29">
        <v>5229.781384933196</v>
      </c>
      <c r="BD22" s="29">
        <v>9715.3791395755252</v>
      </c>
      <c r="BE22" s="29">
        <v>1395.4795880000979</v>
      </c>
      <c r="BF22" s="29">
        <v>1861.3750097286882</v>
      </c>
      <c r="BG22" s="29">
        <v>19667.744143324722</v>
      </c>
      <c r="BH22" s="29">
        <v>28985.081389392624</v>
      </c>
      <c r="BI22" s="29">
        <v>1129.907637746614</v>
      </c>
      <c r="BJ22" s="29">
        <v>16097.230609569047</v>
      </c>
      <c r="BK22" s="29">
        <v>1737.3521805461542</v>
      </c>
      <c r="BL22" s="29">
        <v>21210.66304131108</v>
      </c>
      <c r="BM22" s="29">
        <v>19142.684492026165</v>
      </c>
      <c r="BN22" s="29">
        <v>16489.951969486901</v>
      </c>
      <c r="BO22" s="29">
        <v>13931.301091319103</v>
      </c>
      <c r="BP22" s="29">
        <v>17384.373235352268</v>
      </c>
      <c r="BQ22" s="29">
        <v>24353.569240368473</v>
      </c>
      <c r="BR22" s="29">
        <v>7525.8973841340539</v>
      </c>
      <c r="BS22" s="29">
        <v>0</v>
      </c>
      <c r="BT22" s="59">
        <f t="shared" si="0"/>
        <v>8385036.2301797345</v>
      </c>
      <c r="BU22" s="29">
        <v>329766.22948485578</v>
      </c>
      <c r="BV22" s="29">
        <v>0</v>
      </c>
      <c r="BW22" s="29">
        <v>341.81601424576957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792344.04902388074</v>
      </c>
      <c r="CE22" s="29">
        <v>0</v>
      </c>
      <c r="CF22" s="29">
        <v>706695.98507933447</v>
      </c>
      <c r="CG22" s="29">
        <v>0</v>
      </c>
      <c r="CH22" s="29">
        <v>802569.4392505876</v>
      </c>
      <c r="CI22" s="29">
        <v>11876846.291969711</v>
      </c>
      <c r="CJ22" s="38">
        <f t="shared" si="1"/>
        <v>22893600.041002352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254960.59017350728</v>
      </c>
      <c r="D23" s="29">
        <v>1455.936861529075</v>
      </c>
      <c r="E23" s="29">
        <v>16577.735247689936</v>
      </c>
      <c r="F23" s="29">
        <v>108656.1113865807</v>
      </c>
      <c r="G23" s="29">
        <v>486622.58902552689</v>
      </c>
      <c r="H23" s="29">
        <v>43524.710742679337</v>
      </c>
      <c r="I23" s="29">
        <v>68629.857521620273</v>
      </c>
      <c r="J23" s="29">
        <v>69378.504419220233</v>
      </c>
      <c r="K23" s="29">
        <v>10733.61593679488</v>
      </c>
      <c r="L23" s="29">
        <v>58902.239316970416</v>
      </c>
      <c r="M23" s="29">
        <v>183585.85544093751</v>
      </c>
      <c r="N23" s="29">
        <v>434066.35578163055</v>
      </c>
      <c r="O23" s="29">
        <v>150795.7833560009</v>
      </c>
      <c r="P23" s="29">
        <v>245526.43148460635</v>
      </c>
      <c r="Q23" s="29">
        <v>173779.20375463081</v>
      </c>
      <c r="R23" s="29">
        <v>1352027.9082820893</v>
      </c>
      <c r="S23" s="29">
        <v>389599.67511745251</v>
      </c>
      <c r="T23" s="29">
        <v>817598.04313423578</v>
      </c>
      <c r="U23" s="29">
        <v>16294962.523756366</v>
      </c>
      <c r="V23" s="29">
        <v>163680.41180819913</v>
      </c>
      <c r="W23" s="29">
        <v>386868.48652466072</v>
      </c>
      <c r="X23" s="29">
        <v>283465.91795417125</v>
      </c>
      <c r="Y23" s="29">
        <v>963341.57202200731</v>
      </c>
      <c r="Z23" s="29">
        <v>267693.3587818573</v>
      </c>
      <c r="AA23" s="29">
        <v>12280.090096401649</v>
      </c>
      <c r="AB23" s="29">
        <v>358646.47618070699</v>
      </c>
      <c r="AC23" s="29">
        <v>7472588.0753087392</v>
      </c>
      <c r="AD23" s="29">
        <v>375339.23316637648</v>
      </c>
      <c r="AE23" s="29">
        <v>766210.36152487912</v>
      </c>
      <c r="AF23" s="29">
        <v>380603.91155177215</v>
      </c>
      <c r="AG23" s="29">
        <v>159007.75829682982</v>
      </c>
      <c r="AH23" s="29">
        <v>907853.44155945419</v>
      </c>
      <c r="AI23" s="29">
        <v>19610.522683094961</v>
      </c>
      <c r="AJ23" s="29">
        <v>121172.88919315435</v>
      </c>
      <c r="AK23" s="29">
        <v>49338.374802859202</v>
      </c>
      <c r="AL23" s="29">
        <v>148525.02062180443</v>
      </c>
      <c r="AM23" s="29">
        <v>101713.09320209664</v>
      </c>
      <c r="AN23" s="29">
        <v>42794.048956955245</v>
      </c>
      <c r="AO23" s="29">
        <v>116589.51798681921</v>
      </c>
      <c r="AP23" s="29">
        <v>448134.42459423491</v>
      </c>
      <c r="AQ23" s="29">
        <v>48789.774268687062</v>
      </c>
      <c r="AR23" s="29">
        <v>51208.320098101038</v>
      </c>
      <c r="AS23" s="29">
        <v>25417.763975993483</v>
      </c>
      <c r="AT23" s="29">
        <v>16394.232328614817</v>
      </c>
      <c r="AU23" s="29">
        <v>17912.676070130583</v>
      </c>
      <c r="AV23" s="29">
        <v>1547.3039831940278</v>
      </c>
      <c r="AW23" s="29">
        <v>169.60895093835109</v>
      </c>
      <c r="AX23" s="29">
        <v>222477.87433637981</v>
      </c>
      <c r="AY23" s="29">
        <v>317918.11363426596</v>
      </c>
      <c r="AZ23" s="29">
        <v>241665.71273404825</v>
      </c>
      <c r="BA23" s="29">
        <v>643.61728354473735</v>
      </c>
      <c r="BB23" s="29">
        <v>41515.726174982752</v>
      </c>
      <c r="BC23" s="29">
        <v>50305.887405135989</v>
      </c>
      <c r="BD23" s="29">
        <v>201771.68938613488</v>
      </c>
      <c r="BE23" s="29">
        <v>25432.417218837476</v>
      </c>
      <c r="BF23" s="29">
        <v>7960.4328540323822</v>
      </c>
      <c r="BG23" s="29">
        <v>93707.548106704417</v>
      </c>
      <c r="BH23" s="29">
        <v>200970.36052688822</v>
      </c>
      <c r="BI23" s="29">
        <v>13309.295580954768</v>
      </c>
      <c r="BJ23" s="29">
        <v>81036.304708854921</v>
      </c>
      <c r="BK23" s="29">
        <v>13980.245985540258</v>
      </c>
      <c r="BL23" s="29">
        <v>102316.4351153452</v>
      </c>
      <c r="BM23" s="29">
        <v>75338.569131532742</v>
      </c>
      <c r="BN23" s="29">
        <v>58056.33972763599</v>
      </c>
      <c r="BO23" s="29">
        <v>51930.807390187387</v>
      </c>
      <c r="BP23" s="29">
        <v>160816.43702434222</v>
      </c>
      <c r="BQ23" s="29">
        <v>27833.114807595121</v>
      </c>
      <c r="BR23" s="29">
        <v>56140.857588615952</v>
      </c>
      <c r="BS23" s="29">
        <v>0</v>
      </c>
      <c r="BT23" s="59">
        <f t="shared" si="0"/>
        <v>36913408.123954363</v>
      </c>
      <c r="BU23" s="29">
        <v>621944.91763547738</v>
      </c>
      <c r="BV23" s="29">
        <v>0</v>
      </c>
      <c r="BW23" s="29">
        <v>1.3445551924693025E-7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128161.3128145403</v>
      </c>
      <c r="CD23" s="29">
        <v>14831461.521758482</v>
      </c>
      <c r="CE23" s="29">
        <v>0</v>
      </c>
      <c r="CF23" s="29">
        <v>5806945.4184001572</v>
      </c>
      <c r="CG23" s="29">
        <v>0</v>
      </c>
      <c r="CH23" s="29">
        <v>2296968.6070147119</v>
      </c>
      <c r="CI23" s="29">
        <v>86794798.796770319</v>
      </c>
      <c r="CJ23" s="38">
        <f t="shared" si="1"/>
        <v>147393688.69834819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11525.339493070291</v>
      </c>
      <c r="D24" s="29">
        <v>33.257042916228997</v>
      </c>
      <c r="E24" s="29">
        <v>243.63380412629942</v>
      </c>
      <c r="F24" s="29">
        <v>2825.7560843153178</v>
      </c>
      <c r="G24" s="29">
        <v>16451.052173257885</v>
      </c>
      <c r="H24" s="29">
        <v>1479.976676063488</v>
      </c>
      <c r="I24" s="29">
        <v>2127.1354324499143</v>
      </c>
      <c r="J24" s="29">
        <v>520.88391456093768</v>
      </c>
      <c r="K24" s="29">
        <v>366.67500326740236</v>
      </c>
      <c r="L24" s="29">
        <v>732.93935399511076</v>
      </c>
      <c r="M24" s="29">
        <v>5587.6020659716951</v>
      </c>
      <c r="N24" s="29">
        <v>14347.335891437235</v>
      </c>
      <c r="O24" s="29">
        <v>4003.0410288437702</v>
      </c>
      <c r="P24" s="29">
        <v>5052.7687001293216</v>
      </c>
      <c r="Q24" s="29">
        <v>5149.4405798819189</v>
      </c>
      <c r="R24" s="29">
        <v>9956.0288003433743</v>
      </c>
      <c r="S24" s="29">
        <v>2537.3861108896645</v>
      </c>
      <c r="T24" s="29">
        <v>3632.1689066357048</v>
      </c>
      <c r="U24" s="29">
        <v>76609.276482499728</v>
      </c>
      <c r="V24" s="29">
        <v>161490.51655758754</v>
      </c>
      <c r="W24" s="29">
        <v>7096.3404827021295</v>
      </c>
      <c r="X24" s="29">
        <v>15925.450777855143</v>
      </c>
      <c r="Y24" s="29">
        <v>38951.248527224459</v>
      </c>
      <c r="Z24" s="29">
        <v>8319.3939054146358</v>
      </c>
      <c r="AA24" s="29">
        <v>414.44227888604496</v>
      </c>
      <c r="AB24" s="29">
        <v>23898.161827190474</v>
      </c>
      <c r="AC24" s="29">
        <v>31848.57058301345</v>
      </c>
      <c r="AD24" s="29">
        <v>719326.30661335983</v>
      </c>
      <c r="AE24" s="29">
        <v>85866.036208458012</v>
      </c>
      <c r="AF24" s="29">
        <v>9652.419597440321</v>
      </c>
      <c r="AG24" s="29">
        <v>265027.85071303358</v>
      </c>
      <c r="AH24" s="29">
        <v>1364.1497826439429</v>
      </c>
      <c r="AI24" s="29">
        <v>758.60343707181767</v>
      </c>
      <c r="AJ24" s="29">
        <v>2493.2816957283753</v>
      </c>
      <c r="AK24" s="29">
        <v>2953.4238100140496</v>
      </c>
      <c r="AL24" s="29">
        <v>4647.0734029399518</v>
      </c>
      <c r="AM24" s="29">
        <v>3409.7604963073345</v>
      </c>
      <c r="AN24" s="29">
        <v>705.10293385808677</v>
      </c>
      <c r="AO24" s="29">
        <v>7618.9129851262742</v>
      </c>
      <c r="AP24" s="29">
        <v>14832.798055796544</v>
      </c>
      <c r="AQ24" s="29">
        <v>1298.0479370988114</v>
      </c>
      <c r="AR24" s="29">
        <v>1323.7820113691889</v>
      </c>
      <c r="AS24" s="29">
        <v>918.97467651309728</v>
      </c>
      <c r="AT24" s="29">
        <v>536.91606946077934</v>
      </c>
      <c r="AU24" s="29">
        <v>362.39976689366222</v>
      </c>
      <c r="AV24" s="29">
        <v>28.039967680969294</v>
      </c>
      <c r="AW24" s="29">
        <v>0.96364016161369126</v>
      </c>
      <c r="AX24" s="29">
        <v>6201.7373610407558</v>
      </c>
      <c r="AY24" s="29">
        <v>7101.1676061629005</v>
      </c>
      <c r="AZ24" s="29">
        <v>5583.646735663343</v>
      </c>
      <c r="BA24" s="29">
        <v>29.929904263121923</v>
      </c>
      <c r="BB24" s="29">
        <v>951.79131810902936</v>
      </c>
      <c r="BC24" s="29">
        <v>1238.1372844044768</v>
      </c>
      <c r="BD24" s="29">
        <v>105389.63867301488</v>
      </c>
      <c r="BE24" s="29">
        <v>507.55372858115447</v>
      </c>
      <c r="BF24" s="29">
        <v>316.93431824519604</v>
      </c>
      <c r="BG24" s="29">
        <v>1657.7638634643679</v>
      </c>
      <c r="BH24" s="29">
        <v>76196.40011938836</v>
      </c>
      <c r="BI24" s="29">
        <v>398.57802142135893</v>
      </c>
      <c r="BJ24" s="29">
        <v>2142.1585191640556</v>
      </c>
      <c r="BK24" s="29">
        <v>387.86252053690896</v>
      </c>
      <c r="BL24" s="29">
        <v>3006.4965593035899</v>
      </c>
      <c r="BM24" s="29">
        <v>2646.9383785477185</v>
      </c>
      <c r="BN24" s="29">
        <v>1546.1899302507807</v>
      </c>
      <c r="BO24" s="29">
        <v>1675.6429620262359</v>
      </c>
      <c r="BP24" s="29">
        <v>4119.2033109618351</v>
      </c>
      <c r="BQ24" s="29">
        <v>644.12527879659774</v>
      </c>
      <c r="BR24" s="29">
        <v>1569.1915292207966</v>
      </c>
      <c r="BS24" s="29">
        <v>0</v>
      </c>
      <c r="BT24" s="59">
        <f t="shared" si="0"/>
        <v>1797561.754208053</v>
      </c>
      <c r="BU24" s="29">
        <v>288828.88451020728</v>
      </c>
      <c r="BV24" s="29">
        <v>0</v>
      </c>
      <c r="BW24" s="29">
        <v>2.8264826795957307E-2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1405377.515179588</v>
      </c>
      <c r="CD24" s="29">
        <v>33614.767839402382</v>
      </c>
      <c r="CE24" s="29">
        <v>0</v>
      </c>
      <c r="CF24" s="29">
        <v>30576.000157584109</v>
      </c>
      <c r="CG24" s="29">
        <v>0</v>
      </c>
      <c r="CH24" s="29">
        <v>142302.11719784522</v>
      </c>
      <c r="CI24" s="29">
        <v>2784291.6505922112</v>
      </c>
      <c r="CJ24" s="38">
        <f t="shared" si="1"/>
        <v>6482552.7179497182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379.72252004879505</v>
      </c>
      <c r="D25" s="29">
        <v>42.344117848900744</v>
      </c>
      <c r="E25" s="29">
        <v>1675.5807676565296</v>
      </c>
      <c r="F25" s="29">
        <v>1521.4658591358598</v>
      </c>
      <c r="G25" s="29">
        <v>3547.4997560590846</v>
      </c>
      <c r="H25" s="29">
        <v>5947.3605487473869</v>
      </c>
      <c r="I25" s="29">
        <v>557.58136593896768</v>
      </c>
      <c r="J25" s="29">
        <v>84.7178931683206</v>
      </c>
      <c r="K25" s="29">
        <v>83.522071806583369</v>
      </c>
      <c r="L25" s="29">
        <v>298.96637523689242</v>
      </c>
      <c r="M25" s="29">
        <v>1978.6432222406313</v>
      </c>
      <c r="N25" s="29">
        <v>2962.0735771521731</v>
      </c>
      <c r="O25" s="29">
        <v>3819.7897926917299</v>
      </c>
      <c r="P25" s="29">
        <v>1232.5861455986785</v>
      </c>
      <c r="Q25" s="29">
        <v>172.33589725728976</v>
      </c>
      <c r="R25" s="29">
        <v>20397.92820643041</v>
      </c>
      <c r="S25" s="29">
        <v>19860.963597636819</v>
      </c>
      <c r="T25" s="29">
        <v>615.56714616775685</v>
      </c>
      <c r="U25" s="29">
        <v>12255.757563056657</v>
      </c>
      <c r="V25" s="29">
        <v>3026.6066118244071</v>
      </c>
      <c r="W25" s="29">
        <v>323182.8749158837</v>
      </c>
      <c r="X25" s="29">
        <v>15628.682016581863</v>
      </c>
      <c r="Y25" s="29">
        <v>6656.460231352984</v>
      </c>
      <c r="Z25" s="29">
        <v>2336.3805435063737</v>
      </c>
      <c r="AA25" s="29">
        <v>71.364142343696784</v>
      </c>
      <c r="AB25" s="29">
        <v>91856.517756009518</v>
      </c>
      <c r="AC25" s="29">
        <v>504473.27947314444</v>
      </c>
      <c r="AD25" s="29">
        <v>14124.93040078434</v>
      </c>
      <c r="AE25" s="29">
        <v>15908.742507648389</v>
      </c>
      <c r="AF25" s="29">
        <v>26141.743599550722</v>
      </c>
      <c r="AG25" s="29">
        <v>3508.9400858490176</v>
      </c>
      <c r="AH25" s="29">
        <v>391751.79441968049</v>
      </c>
      <c r="AI25" s="29">
        <v>16.573889219711653</v>
      </c>
      <c r="AJ25" s="29">
        <v>5893.0493496002573</v>
      </c>
      <c r="AK25" s="29">
        <v>3275.0443238988992</v>
      </c>
      <c r="AL25" s="29">
        <v>2578.9891581071879</v>
      </c>
      <c r="AM25" s="29">
        <v>1578.554394160343</v>
      </c>
      <c r="AN25" s="29">
        <v>968.12457163522879</v>
      </c>
      <c r="AO25" s="29">
        <v>959.15641787227071</v>
      </c>
      <c r="AP25" s="29">
        <v>7003.0423268422264</v>
      </c>
      <c r="AQ25" s="29">
        <v>1179.6941579625723</v>
      </c>
      <c r="AR25" s="29">
        <v>1316.12953497838</v>
      </c>
      <c r="AS25" s="29">
        <v>296.66651385862878</v>
      </c>
      <c r="AT25" s="29">
        <v>281.6795759957626</v>
      </c>
      <c r="AU25" s="29">
        <v>579.25845131299138</v>
      </c>
      <c r="AV25" s="29">
        <v>53.250437978854528</v>
      </c>
      <c r="AW25" s="29">
        <v>7.9933131673794193</v>
      </c>
      <c r="AX25" s="29">
        <v>4264.8457137838031</v>
      </c>
      <c r="AY25" s="29">
        <v>6969.4694971682857</v>
      </c>
      <c r="AZ25" s="29">
        <v>5367.4201026831861</v>
      </c>
      <c r="BA25" s="29">
        <v>0.31088793694485178</v>
      </c>
      <c r="BB25" s="29">
        <v>1204.370218542731</v>
      </c>
      <c r="BC25" s="29">
        <v>1208.116979043152</v>
      </c>
      <c r="BD25" s="29">
        <v>235156.59640556932</v>
      </c>
      <c r="BE25" s="29">
        <v>3998.8623093001502</v>
      </c>
      <c r="BF25" s="29">
        <v>68.761680295210496</v>
      </c>
      <c r="BG25" s="29">
        <v>26944.84692889783</v>
      </c>
      <c r="BH25" s="29">
        <v>12917.564120719035</v>
      </c>
      <c r="BI25" s="29">
        <v>440.56610965302133</v>
      </c>
      <c r="BJ25" s="29">
        <v>1277.6025888050501</v>
      </c>
      <c r="BK25" s="29">
        <v>325.04262944912091</v>
      </c>
      <c r="BL25" s="29">
        <v>7297.7595929536301</v>
      </c>
      <c r="BM25" s="29">
        <v>17397.276049545344</v>
      </c>
      <c r="BN25" s="29">
        <v>1513.7433505442391</v>
      </c>
      <c r="BO25" s="29">
        <v>1143.1697917300939</v>
      </c>
      <c r="BP25" s="29">
        <v>4132.6605592711321</v>
      </c>
      <c r="BQ25" s="29">
        <v>5380.1040150155732</v>
      </c>
      <c r="BR25" s="29">
        <v>99208.859522298313</v>
      </c>
      <c r="BS25" s="29">
        <v>0</v>
      </c>
      <c r="BT25" s="59">
        <f t="shared" si="0"/>
        <v>1938307.8785978353</v>
      </c>
      <c r="BU25" s="29">
        <v>421836.05396531353</v>
      </c>
      <c r="BV25" s="29">
        <v>0</v>
      </c>
      <c r="BW25" s="29">
        <v>25893.941344572861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-1242449.1223870351</v>
      </c>
      <c r="CD25" s="29">
        <v>98904.061415588221</v>
      </c>
      <c r="CE25" s="29">
        <v>0</v>
      </c>
      <c r="CF25" s="29">
        <v>161524.01209619589</v>
      </c>
      <c r="CG25" s="29">
        <v>0</v>
      </c>
      <c r="CH25" s="29">
        <v>314109.15147631895</v>
      </c>
      <c r="CI25" s="29">
        <v>4665046.2213668926</v>
      </c>
      <c r="CJ25" s="38">
        <f t="shared" si="1"/>
        <v>6383172.1978756823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39873.479381277823</v>
      </c>
      <c r="D26" s="29">
        <v>250.76632989860497</v>
      </c>
      <c r="E26" s="29">
        <v>2666.5992272535677</v>
      </c>
      <c r="F26" s="29">
        <v>14491.107980348081</v>
      </c>
      <c r="G26" s="29">
        <v>76681.115985756798</v>
      </c>
      <c r="H26" s="29">
        <v>18154.952854928386</v>
      </c>
      <c r="I26" s="29">
        <v>24795.217021823857</v>
      </c>
      <c r="J26" s="29">
        <v>2931.8720306280829</v>
      </c>
      <c r="K26" s="29">
        <v>1561.0209719793138</v>
      </c>
      <c r="L26" s="29">
        <v>3490.1638149720065</v>
      </c>
      <c r="M26" s="29">
        <v>31941.057829098536</v>
      </c>
      <c r="N26" s="29">
        <v>148921.00919173314</v>
      </c>
      <c r="O26" s="29">
        <v>16706.098159569083</v>
      </c>
      <c r="P26" s="29">
        <v>33615.305448341023</v>
      </c>
      <c r="Q26" s="29">
        <v>15151.387798865548</v>
      </c>
      <c r="R26" s="29">
        <v>65348.004487971019</v>
      </c>
      <c r="S26" s="29">
        <v>45230.271854643674</v>
      </c>
      <c r="T26" s="29">
        <v>11337.122276954542</v>
      </c>
      <c r="U26" s="29">
        <v>136442.2830382653</v>
      </c>
      <c r="V26" s="29">
        <v>5587.176178415064</v>
      </c>
      <c r="W26" s="29">
        <v>30782.10200997538</v>
      </c>
      <c r="X26" s="29">
        <v>509097.82279593125</v>
      </c>
      <c r="Y26" s="29">
        <v>32219.774178855441</v>
      </c>
      <c r="Z26" s="29">
        <v>36102.037827948108</v>
      </c>
      <c r="AA26" s="29">
        <v>1594.5349144465838</v>
      </c>
      <c r="AB26" s="29">
        <v>49207.718057553313</v>
      </c>
      <c r="AC26" s="29">
        <v>1382730.1706880368</v>
      </c>
      <c r="AD26" s="29">
        <v>14750.450574113631</v>
      </c>
      <c r="AE26" s="29">
        <v>125686.89305061595</v>
      </c>
      <c r="AF26" s="29">
        <v>149046.39197209702</v>
      </c>
      <c r="AG26" s="29">
        <v>40226.819270849919</v>
      </c>
      <c r="AH26" s="29">
        <v>8598.2891349104029</v>
      </c>
      <c r="AI26" s="29">
        <v>2839.0184486340045</v>
      </c>
      <c r="AJ26" s="29">
        <v>22638.903698588903</v>
      </c>
      <c r="AK26" s="29">
        <v>5234.1329614474398</v>
      </c>
      <c r="AL26" s="29">
        <v>47021.177265399063</v>
      </c>
      <c r="AM26" s="29">
        <v>16289.348355339465</v>
      </c>
      <c r="AN26" s="29">
        <v>51888.47076928302</v>
      </c>
      <c r="AO26" s="29">
        <v>13333.810411116476</v>
      </c>
      <c r="AP26" s="29">
        <v>70750.684246460733</v>
      </c>
      <c r="AQ26" s="29">
        <v>7907.1671903352235</v>
      </c>
      <c r="AR26" s="29">
        <v>8375.2513531220757</v>
      </c>
      <c r="AS26" s="29">
        <v>3963.6622554960013</v>
      </c>
      <c r="AT26" s="29">
        <v>2640.9629426445645</v>
      </c>
      <c r="AU26" s="29">
        <v>2966.7581377614538</v>
      </c>
      <c r="AV26" s="29">
        <v>390.9070000760193</v>
      </c>
      <c r="AW26" s="29">
        <v>90.682821702918531</v>
      </c>
      <c r="AX26" s="29">
        <v>35763.491251271</v>
      </c>
      <c r="AY26" s="29">
        <v>46786.016746629728</v>
      </c>
      <c r="AZ26" s="29">
        <v>100990.35637435215</v>
      </c>
      <c r="BA26" s="29">
        <v>887.41842677096213</v>
      </c>
      <c r="BB26" s="29">
        <v>6823.2453446165164</v>
      </c>
      <c r="BC26" s="29">
        <v>25815.563323777307</v>
      </c>
      <c r="BD26" s="29">
        <v>21309.518355240041</v>
      </c>
      <c r="BE26" s="29">
        <v>4444.6125574438875</v>
      </c>
      <c r="BF26" s="29">
        <v>1294.3148703980585</v>
      </c>
      <c r="BG26" s="29">
        <v>39119.031452116178</v>
      </c>
      <c r="BH26" s="29">
        <v>42779.453046814</v>
      </c>
      <c r="BI26" s="29">
        <v>5936.5488261396649</v>
      </c>
      <c r="BJ26" s="29">
        <v>60287.065819314113</v>
      </c>
      <c r="BK26" s="29">
        <v>2278.2027912249632</v>
      </c>
      <c r="BL26" s="29">
        <v>679739.71934354946</v>
      </c>
      <c r="BM26" s="29">
        <v>749665.57919671957</v>
      </c>
      <c r="BN26" s="29">
        <v>65408.757746631869</v>
      </c>
      <c r="BO26" s="29">
        <v>24850.830892800106</v>
      </c>
      <c r="BP26" s="29">
        <v>29294.005575168041</v>
      </c>
      <c r="BQ26" s="29">
        <v>10409.444648754079</v>
      </c>
      <c r="BR26" s="29">
        <v>10414.443423363198</v>
      </c>
      <c r="BS26" s="29">
        <v>0</v>
      </c>
      <c r="BT26" s="59">
        <f t="shared" si="0"/>
        <v>5295847.5742085604</v>
      </c>
      <c r="BU26" s="29">
        <v>3793302.4893220239</v>
      </c>
      <c r="BV26" s="29">
        <v>0</v>
      </c>
      <c r="BW26" s="29">
        <v>418224.17583460192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2106985.1655978439</v>
      </c>
      <c r="CE26" s="29">
        <v>0</v>
      </c>
      <c r="CF26" s="29">
        <v>4416957.1702869972</v>
      </c>
      <c r="CG26" s="29">
        <v>494837.91967887664</v>
      </c>
      <c r="CH26" s="29">
        <v>1810063.4718273487</v>
      </c>
      <c r="CI26" s="29">
        <v>40020165.056925744</v>
      </c>
      <c r="CJ26" s="38">
        <f t="shared" si="1"/>
        <v>58356383.023681998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1989585.2155553168</v>
      </c>
      <c r="D27" s="29">
        <v>20609.573955933174</v>
      </c>
      <c r="E27" s="29">
        <v>238861.57237907243</v>
      </c>
      <c r="F27" s="29">
        <v>94732.973755201383</v>
      </c>
      <c r="G27" s="29">
        <v>706107.53432828584</v>
      </c>
      <c r="H27" s="29">
        <v>36749.47164819164</v>
      </c>
      <c r="I27" s="29">
        <v>93421.1054737253</v>
      </c>
      <c r="J27" s="29">
        <v>23097.299487812259</v>
      </c>
      <c r="K27" s="29">
        <v>24711.006710938123</v>
      </c>
      <c r="L27" s="29">
        <v>27822.552167515845</v>
      </c>
      <c r="M27" s="29">
        <v>207806.59952429275</v>
      </c>
      <c r="N27" s="29">
        <v>623515.87656545476</v>
      </c>
      <c r="O27" s="29">
        <v>132219.79784735941</v>
      </c>
      <c r="P27" s="29">
        <v>230235.60952789156</v>
      </c>
      <c r="Q27" s="29">
        <v>191170.8359382308</v>
      </c>
      <c r="R27" s="29">
        <v>293811.29855432874</v>
      </c>
      <c r="S27" s="29">
        <v>1091455.1371567051</v>
      </c>
      <c r="T27" s="29">
        <v>92458.346572026145</v>
      </c>
      <c r="U27" s="29">
        <v>837871.29770756862</v>
      </c>
      <c r="V27" s="29">
        <v>50203.032496725718</v>
      </c>
      <c r="W27" s="29">
        <v>41705.054529534325</v>
      </c>
      <c r="X27" s="29">
        <v>314349.28336011339</v>
      </c>
      <c r="Y27" s="29">
        <v>86446.231392497051</v>
      </c>
      <c r="Z27" s="29">
        <v>321420.0582020607</v>
      </c>
      <c r="AA27" s="29">
        <v>18396.136488795997</v>
      </c>
      <c r="AB27" s="29">
        <v>239244.71152395016</v>
      </c>
      <c r="AC27" s="29">
        <v>1286982.5775408109</v>
      </c>
      <c r="AD27" s="29">
        <v>60828.008223844721</v>
      </c>
      <c r="AE27" s="29">
        <v>388408.06759108714</v>
      </c>
      <c r="AF27" s="29">
        <v>199538.53008008137</v>
      </c>
      <c r="AG27" s="29">
        <v>2183909.8223126354</v>
      </c>
      <c r="AH27" s="29">
        <v>1812173.8893739006</v>
      </c>
      <c r="AI27" s="29">
        <v>156443.74508908694</v>
      </c>
      <c r="AJ27" s="29">
        <v>204439.40892066222</v>
      </c>
      <c r="AK27" s="29">
        <v>37475.826148058368</v>
      </c>
      <c r="AL27" s="29">
        <v>156177.46266339833</v>
      </c>
      <c r="AM27" s="29">
        <v>123907.63894124696</v>
      </c>
      <c r="AN27" s="29">
        <v>16916.682916583464</v>
      </c>
      <c r="AO27" s="29">
        <v>122745.48393852492</v>
      </c>
      <c r="AP27" s="29">
        <v>534097.54020437947</v>
      </c>
      <c r="AQ27" s="29">
        <v>30461.690484150924</v>
      </c>
      <c r="AR27" s="29">
        <v>27760.108476780395</v>
      </c>
      <c r="AS27" s="29">
        <v>36887.986428669516</v>
      </c>
      <c r="AT27" s="29">
        <v>18503.347944105692</v>
      </c>
      <c r="AU27" s="29">
        <v>1531.2501958073303</v>
      </c>
      <c r="AV27" s="29">
        <v>164.27744334137333</v>
      </c>
      <c r="AW27" s="29">
        <v>31.310750341396432</v>
      </c>
      <c r="AX27" s="29">
        <v>161635.37480929165</v>
      </c>
      <c r="AY27" s="29">
        <v>119152.55386153812</v>
      </c>
      <c r="AZ27" s="29">
        <v>123763.62486469121</v>
      </c>
      <c r="BA27" s="29">
        <v>1464.9035356081108</v>
      </c>
      <c r="BB27" s="29">
        <v>12771.760141532031</v>
      </c>
      <c r="BC27" s="29">
        <v>27549.550319479134</v>
      </c>
      <c r="BD27" s="29">
        <v>18481.00259861393</v>
      </c>
      <c r="BE27" s="29">
        <v>1783.799287360453</v>
      </c>
      <c r="BF27" s="29">
        <v>13858.557999041006</v>
      </c>
      <c r="BG27" s="29">
        <v>139633.39742685575</v>
      </c>
      <c r="BH27" s="29">
        <v>766796.86134755076</v>
      </c>
      <c r="BI27" s="29">
        <v>24661.859521662715</v>
      </c>
      <c r="BJ27" s="29">
        <v>84929.988033577625</v>
      </c>
      <c r="BK27" s="29">
        <v>9943.7542321422752</v>
      </c>
      <c r="BL27" s="29">
        <v>111719.94936078427</v>
      </c>
      <c r="BM27" s="29">
        <v>102958.97440478794</v>
      </c>
      <c r="BN27" s="29">
        <v>45580.925269292231</v>
      </c>
      <c r="BO27" s="29">
        <v>66573.051972116853</v>
      </c>
      <c r="BP27" s="29">
        <v>87362.96967556201</v>
      </c>
      <c r="BQ27" s="29">
        <v>15316.262182285873</v>
      </c>
      <c r="BR27" s="29">
        <v>46571.356981651392</v>
      </c>
      <c r="BS27" s="29">
        <v>0</v>
      </c>
      <c r="BT27" s="59">
        <f t="shared" si="0"/>
        <v>17409902.74634245</v>
      </c>
      <c r="BU27" s="29">
        <v>68344.656797291565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1312569.0104126337</v>
      </c>
      <c r="CD27" s="29">
        <v>521707.06199122127</v>
      </c>
      <c r="CE27" s="29">
        <v>0</v>
      </c>
      <c r="CF27" s="29">
        <v>229607.02120639753</v>
      </c>
      <c r="CG27" s="29">
        <v>0</v>
      </c>
      <c r="CH27" s="29">
        <v>72590.389141168838</v>
      </c>
      <c r="CI27" s="29">
        <v>2989335.8563117734</v>
      </c>
      <c r="CJ27" s="38">
        <f t="shared" si="1"/>
        <v>22604056.742202934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1251502.481244175</v>
      </c>
      <c r="D28" s="29">
        <v>8815.4394235822911</v>
      </c>
      <c r="E28" s="29">
        <v>44356.151323465529</v>
      </c>
      <c r="F28" s="29">
        <v>212913.88799470192</v>
      </c>
      <c r="G28" s="29">
        <v>3210423.6950416951</v>
      </c>
      <c r="H28" s="29">
        <v>107610.24269137226</v>
      </c>
      <c r="I28" s="29">
        <v>153266.0771193236</v>
      </c>
      <c r="J28" s="29">
        <v>192104.3080877446</v>
      </c>
      <c r="K28" s="29">
        <v>58176.009428484074</v>
      </c>
      <c r="L28" s="29">
        <v>249141.43428706026</v>
      </c>
      <c r="M28" s="29">
        <v>1137675.0715868212</v>
      </c>
      <c r="N28" s="29">
        <v>584697.71582683921</v>
      </c>
      <c r="O28" s="29">
        <v>395581.60506471701</v>
      </c>
      <c r="P28" s="29">
        <v>1283897.06462768</v>
      </c>
      <c r="Q28" s="29">
        <v>628823.20353920793</v>
      </c>
      <c r="R28" s="29">
        <v>483947.60595151834</v>
      </c>
      <c r="S28" s="29">
        <v>93815.953835218301</v>
      </c>
      <c r="T28" s="29">
        <v>125570.78303169468</v>
      </c>
      <c r="U28" s="29">
        <v>533156.41500046395</v>
      </c>
      <c r="V28" s="29">
        <v>54328.185554006021</v>
      </c>
      <c r="W28" s="29">
        <v>29052.97126945405</v>
      </c>
      <c r="X28" s="29">
        <v>218708.02106485597</v>
      </c>
      <c r="Y28" s="29">
        <v>89482.938354826358</v>
      </c>
      <c r="Z28" s="29">
        <v>12423583.844048249</v>
      </c>
      <c r="AA28" s="29">
        <v>128386.94646932829</v>
      </c>
      <c r="AB28" s="29">
        <v>493675.25883412798</v>
      </c>
      <c r="AC28" s="29">
        <v>364445.61769547337</v>
      </c>
      <c r="AD28" s="29">
        <v>402943.98648395773</v>
      </c>
      <c r="AE28" s="29">
        <v>1333360.2718468078</v>
      </c>
      <c r="AF28" s="29">
        <v>1438354.2496967711</v>
      </c>
      <c r="AG28" s="29">
        <v>419070.67433553253</v>
      </c>
      <c r="AH28" s="29">
        <v>26829.359438297051</v>
      </c>
      <c r="AI28" s="29">
        <v>4179.9459968276487</v>
      </c>
      <c r="AJ28" s="29">
        <v>297191.19752150681</v>
      </c>
      <c r="AK28" s="29">
        <v>66328.601623373092</v>
      </c>
      <c r="AL28" s="29">
        <v>1155938.8393890199</v>
      </c>
      <c r="AM28" s="29">
        <v>60184.986176916143</v>
      </c>
      <c r="AN28" s="29">
        <v>243640.49066569572</v>
      </c>
      <c r="AO28" s="29">
        <v>128804.69843119341</v>
      </c>
      <c r="AP28" s="29">
        <v>287712.22924506664</v>
      </c>
      <c r="AQ28" s="29">
        <v>167249.42585349863</v>
      </c>
      <c r="AR28" s="29">
        <v>64332.924475972417</v>
      </c>
      <c r="AS28" s="29">
        <v>17035.83789705225</v>
      </c>
      <c r="AT28" s="29">
        <v>84479.666014444636</v>
      </c>
      <c r="AU28" s="29">
        <v>96362.751444060967</v>
      </c>
      <c r="AV28" s="29">
        <v>65058.542274095744</v>
      </c>
      <c r="AW28" s="29">
        <v>4837.5372273414687</v>
      </c>
      <c r="AX28" s="29">
        <v>178478.16756722366</v>
      </c>
      <c r="AY28" s="29">
        <v>331802.76644623815</v>
      </c>
      <c r="AZ28" s="29">
        <v>39337.030644402141</v>
      </c>
      <c r="BA28" s="29">
        <v>16474.87370372067</v>
      </c>
      <c r="BB28" s="29">
        <v>52799.282961487392</v>
      </c>
      <c r="BC28" s="29">
        <v>85173.755893051246</v>
      </c>
      <c r="BD28" s="29">
        <v>98498.805935282391</v>
      </c>
      <c r="BE28" s="29">
        <v>104863.8975746202</v>
      </c>
      <c r="BF28" s="29">
        <v>16571.891846249597</v>
      </c>
      <c r="BG28" s="29">
        <v>225878.61987775745</v>
      </c>
      <c r="BH28" s="29">
        <v>444695.01476553699</v>
      </c>
      <c r="BI28" s="29">
        <v>22905.978333965897</v>
      </c>
      <c r="BJ28" s="29">
        <v>1211656.0541490873</v>
      </c>
      <c r="BK28" s="29">
        <v>6749.1751392204105</v>
      </c>
      <c r="BL28" s="29">
        <v>907349.58734477218</v>
      </c>
      <c r="BM28" s="29">
        <v>918881.95835942857</v>
      </c>
      <c r="BN28" s="29">
        <v>417351.627302607</v>
      </c>
      <c r="BO28" s="29">
        <v>342834.02961697313</v>
      </c>
      <c r="BP28" s="29">
        <v>99422.600125695288</v>
      </c>
      <c r="BQ28" s="29">
        <v>14481.594357392089</v>
      </c>
      <c r="BR28" s="29">
        <v>39535.992583968073</v>
      </c>
      <c r="BS28" s="29">
        <v>0</v>
      </c>
      <c r="BT28" s="59">
        <f t="shared" si="0"/>
        <v>36496777.848962188</v>
      </c>
      <c r="BU28" s="29">
        <v>23276063.555626221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1658298</v>
      </c>
      <c r="CE28" s="29">
        <v>0</v>
      </c>
      <c r="CF28" s="29">
        <v>1283845.0363336869</v>
      </c>
      <c r="CG28" s="29">
        <v>0</v>
      </c>
      <c r="CH28" s="29">
        <v>217909</v>
      </c>
      <c r="CI28" s="29">
        <v>14742402.546668984</v>
      </c>
      <c r="CJ28" s="38">
        <f t="shared" si="1"/>
        <v>77675295.987591088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305668</v>
      </c>
      <c r="D29" s="29">
        <v>4367</v>
      </c>
      <c r="E29" s="29">
        <v>6311</v>
      </c>
      <c r="F29" s="29">
        <v>1244</v>
      </c>
      <c r="G29" s="29">
        <v>194678</v>
      </c>
      <c r="H29" s="29">
        <v>8655</v>
      </c>
      <c r="I29" s="29">
        <v>4302</v>
      </c>
      <c r="J29" s="29">
        <v>9453</v>
      </c>
      <c r="K29" s="29">
        <v>2620</v>
      </c>
      <c r="L29" s="29">
        <v>523</v>
      </c>
      <c r="M29" s="29">
        <v>80711</v>
      </c>
      <c r="N29" s="29">
        <v>79680</v>
      </c>
      <c r="O29" s="29">
        <v>7867.9999999999991</v>
      </c>
      <c r="P29" s="29">
        <v>15555</v>
      </c>
      <c r="Q29" s="29">
        <v>1909.9999999999998</v>
      </c>
      <c r="R29" s="29">
        <v>10415</v>
      </c>
      <c r="S29" s="29">
        <v>3537.9999999999995</v>
      </c>
      <c r="T29" s="29">
        <v>2819</v>
      </c>
      <c r="U29" s="29">
        <v>10551</v>
      </c>
      <c r="V29" s="29">
        <v>971</v>
      </c>
      <c r="W29" s="29">
        <v>1632</v>
      </c>
      <c r="X29" s="29">
        <v>6830</v>
      </c>
      <c r="Y29" s="29">
        <v>2537</v>
      </c>
      <c r="Z29" s="29">
        <v>35697</v>
      </c>
      <c r="AA29" s="29">
        <v>547544</v>
      </c>
      <c r="AB29" s="29">
        <v>12994</v>
      </c>
      <c r="AC29" s="29">
        <v>52953</v>
      </c>
      <c r="AD29" s="29">
        <v>20373</v>
      </c>
      <c r="AE29" s="29">
        <v>128391</v>
      </c>
      <c r="AF29" s="29">
        <v>51982</v>
      </c>
      <c r="AG29" s="29">
        <v>13760</v>
      </c>
      <c r="AH29" s="29">
        <v>1047</v>
      </c>
      <c r="AI29" s="29">
        <v>451</v>
      </c>
      <c r="AJ29" s="29">
        <v>14527</v>
      </c>
      <c r="AK29" s="29">
        <v>776</v>
      </c>
      <c r="AL29" s="29">
        <v>54401</v>
      </c>
      <c r="AM29" s="29">
        <v>1923</v>
      </c>
      <c r="AN29" s="29">
        <v>2397</v>
      </c>
      <c r="AO29" s="29">
        <v>3799</v>
      </c>
      <c r="AP29" s="29">
        <v>4608</v>
      </c>
      <c r="AQ29" s="29">
        <v>3668</v>
      </c>
      <c r="AR29" s="29">
        <v>2163</v>
      </c>
      <c r="AS29" s="29">
        <v>153</v>
      </c>
      <c r="AT29" s="29">
        <v>4312</v>
      </c>
      <c r="AU29" s="29">
        <v>25441</v>
      </c>
      <c r="AV29" s="29">
        <v>96641</v>
      </c>
      <c r="AW29" s="29">
        <v>155156</v>
      </c>
      <c r="AX29" s="29">
        <v>6089</v>
      </c>
      <c r="AY29" s="29">
        <v>10318.999999999998</v>
      </c>
      <c r="AZ29" s="29">
        <v>1678</v>
      </c>
      <c r="BA29" s="29">
        <v>1141</v>
      </c>
      <c r="BB29" s="29">
        <v>1282.9999999999998</v>
      </c>
      <c r="BC29" s="29">
        <v>1845.9999999999998</v>
      </c>
      <c r="BD29" s="29">
        <v>4109</v>
      </c>
      <c r="BE29" s="29">
        <v>2598</v>
      </c>
      <c r="BF29" s="29">
        <v>2327</v>
      </c>
      <c r="BG29" s="29">
        <v>9701</v>
      </c>
      <c r="BH29" s="29">
        <v>16534</v>
      </c>
      <c r="BI29" s="29">
        <v>1873</v>
      </c>
      <c r="BJ29" s="29">
        <v>135058</v>
      </c>
      <c r="BK29" s="29">
        <v>350</v>
      </c>
      <c r="BL29" s="29">
        <v>32717</v>
      </c>
      <c r="BM29" s="29">
        <v>76941</v>
      </c>
      <c r="BN29" s="29">
        <v>13267</v>
      </c>
      <c r="BO29" s="29">
        <v>12166</v>
      </c>
      <c r="BP29" s="29">
        <v>1535</v>
      </c>
      <c r="BQ29" s="29">
        <v>5059</v>
      </c>
      <c r="BR29" s="29">
        <v>26015</v>
      </c>
      <c r="BS29" s="29">
        <v>0</v>
      </c>
      <c r="BT29" s="59">
        <f t="shared" si="0"/>
        <v>2360601</v>
      </c>
      <c r="BU29" s="29">
        <v>3959856.9982305234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58736.00173261726</v>
      </c>
      <c r="CG29" s="29">
        <v>0</v>
      </c>
      <c r="CH29" s="29">
        <v>0</v>
      </c>
      <c r="CI29" s="29">
        <v>0</v>
      </c>
      <c r="CJ29" s="38">
        <f t="shared" si="1"/>
        <v>6379193.999963141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262492.75832917338</v>
      </c>
      <c r="D30" s="29">
        <v>5462.8594513332037</v>
      </c>
      <c r="E30" s="29">
        <v>13013.792630794316</v>
      </c>
      <c r="F30" s="29">
        <v>61149.545296817625</v>
      </c>
      <c r="G30" s="29">
        <v>768318.39608028461</v>
      </c>
      <c r="H30" s="29">
        <v>54408.263035630058</v>
      </c>
      <c r="I30" s="29">
        <v>42930.637302247633</v>
      </c>
      <c r="J30" s="29">
        <v>383509.80083508603</v>
      </c>
      <c r="K30" s="29">
        <v>10136.656179896703</v>
      </c>
      <c r="L30" s="29">
        <v>58447.392649798996</v>
      </c>
      <c r="M30" s="29">
        <v>243243.78992505954</v>
      </c>
      <c r="N30" s="29">
        <v>163568.14553082723</v>
      </c>
      <c r="O30" s="29">
        <v>738493.48762833711</v>
      </c>
      <c r="P30" s="29">
        <v>191474.66170859191</v>
      </c>
      <c r="Q30" s="29">
        <v>115910.20279190104</v>
      </c>
      <c r="R30" s="29">
        <v>2125982.7399313552</v>
      </c>
      <c r="S30" s="29">
        <v>49119.658921554335</v>
      </c>
      <c r="T30" s="29">
        <v>18814.9336363779</v>
      </c>
      <c r="U30" s="29">
        <v>248323.82038143801</v>
      </c>
      <c r="V30" s="29">
        <v>14552.57712391369</v>
      </c>
      <c r="W30" s="29">
        <v>8575.7926367340151</v>
      </c>
      <c r="X30" s="29">
        <v>60331.15642593697</v>
      </c>
      <c r="Y30" s="29">
        <v>54102.724657981453</v>
      </c>
      <c r="Z30" s="29">
        <v>339757.39520656143</v>
      </c>
      <c r="AA30" s="29">
        <v>56625.671486572326</v>
      </c>
      <c r="AB30" s="29">
        <v>2902172.2759407721</v>
      </c>
      <c r="AC30" s="29">
        <v>208074.93471354785</v>
      </c>
      <c r="AD30" s="29">
        <v>177111.57569537946</v>
      </c>
      <c r="AE30" s="29">
        <v>1436146.9344136582</v>
      </c>
      <c r="AF30" s="29">
        <v>569215.76955838292</v>
      </c>
      <c r="AG30" s="29">
        <v>90583.237992278824</v>
      </c>
      <c r="AH30" s="29">
        <v>67623.064220194094</v>
      </c>
      <c r="AI30" s="29">
        <v>1821.0824682012394</v>
      </c>
      <c r="AJ30" s="29">
        <v>224114.78656243937</v>
      </c>
      <c r="AK30" s="29">
        <v>126772.37478830031</v>
      </c>
      <c r="AL30" s="29">
        <v>440106.29199850879</v>
      </c>
      <c r="AM30" s="29">
        <v>338621.78884138196</v>
      </c>
      <c r="AN30" s="29">
        <v>153350.97350386082</v>
      </c>
      <c r="AO30" s="29">
        <v>279536.73049410415</v>
      </c>
      <c r="AP30" s="29">
        <v>575830.36608011043</v>
      </c>
      <c r="AQ30" s="29">
        <v>250993.57260682125</v>
      </c>
      <c r="AR30" s="29">
        <v>61667.928300983498</v>
      </c>
      <c r="AS30" s="29">
        <v>10009.287603461768</v>
      </c>
      <c r="AT30" s="29">
        <v>242144.58091625213</v>
      </c>
      <c r="AU30" s="29">
        <v>71554.062696250927</v>
      </c>
      <c r="AV30" s="29">
        <v>10834.732156814312</v>
      </c>
      <c r="AW30" s="29">
        <v>4822.8555177317503</v>
      </c>
      <c r="AX30" s="29">
        <v>572221.72894668905</v>
      </c>
      <c r="AY30" s="29">
        <v>619319.49515110767</v>
      </c>
      <c r="AZ30" s="29">
        <v>126024.44507895551</v>
      </c>
      <c r="BA30" s="29">
        <v>5818.7847165201747</v>
      </c>
      <c r="BB30" s="29">
        <v>48338.232802347156</v>
      </c>
      <c r="BC30" s="29">
        <v>209290.08101063836</v>
      </c>
      <c r="BD30" s="29">
        <v>229893.06694885893</v>
      </c>
      <c r="BE30" s="29">
        <v>145438.82449064517</v>
      </c>
      <c r="BF30" s="29">
        <v>23810.10921344145</v>
      </c>
      <c r="BG30" s="29">
        <v>281241.21937959397</v>
      </c>
      <c r="BH30" s="29">
        <v>922407.24716225523</v>
      </c>
      <c r="BI30" s="29">
        <v>11719.745222916135</v>
      </c>
      <c r="BJ30" s="29">
        <v>1235624.9115249773</v>
      </c>
      <c r="BK30" s="29">
        <v>37269.923024220574</v>
      </c>
      <c r="BL30" s="29">
        <v>1846948.2312892603</v>
      </c>
      <c r="BM30" s="29">
        <v>1718843.1264818863</v>
      </c>
      <c r="BN30" s="29">
        <v>269012.33341559721</v>
      </c>
      <c r="BO30" s="29">
        <v>178985.30716395221</v>
      </c>
      <c r="BP30" s="29">
        <v>135126.64165314691</v>
      </c>
      <c r="BQ30" s="29">
        <v>32789.812377871669</v>
      </c>
      <c r="BR30" s="29">
        <v>139888.27866719122</v>
      </c>
      <c r="BS30" s="29">
        <v>0</v>
      </c>
      <c r="BT30" s="59">
        <f t="shared" si="0"/>
        <v>23121867.612575721</v>
      </c>
      <c r="BU30" s="29">
        <v>17488570.505513746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4929</v>
      </c>
      <c r="CE30" s="29">
        <v>0</v>
      </c>
      <c r="CF30" s="29">
        <v>57288.002492265638</v>
      </c>
      <c r="CG30" s="29">
        <v>0</v>
      </c>
      <c r="CH30" s="29">
        <v>28178.999999999982</v>
      </c>
      <c r="CI30" s="29">
        <v>5465573.4533310151</v>
      </c>
      <c r="CJ30" s="38">
        <f t="shared" si="1"/>
        <v>46166407.573912747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1399141.2147179358</v>
      </c>
      <c r="D31" s="29">
        <v>35355.79284719444</v>
      </c>
      <c r="E31" s="29">
        <v>14955.861587863397</v>
      </c>
      <c r="F31" s="29">
        <v>619576.98433314217</v>
      </c>
      <c r="G31" s="29">
        <v>1131903.5629287479</v>
      </c>
      <c r="H31" s="29">
        <v>48698.270404861752</v>
      </c>
      <c r="I31" s="29">
        <v>196041.12841552176</v>
      </c>
      <c r="J31" s="29">
        <v>46772.648774880989</v>
      </c>
      <c r="K31" s="29">
        <v>28310.777380897023</v>
      </c>
      <c r="L31" s="29">
        <v>20773.578637536244</v>
      </c>
      <c r="M31" s="29">
        <v>280790.27053819626</v>
      </c>
      <c r="N31" s="29">
        <v>1789799.9062205825</v>
      </c>
      <c r="O31" s="29">
        <v>132396.48292578172</v>
      </c>
      <c r="P31" s="29">
        <v>251583.83063431198</v>
      </c>
      <c r="Q31" s="29">
        <v>100645.07289449716</v>
      </c>
      <c r="R31" s="29">
        <v>282184.43007184152</v>
      </c>
      <c r="S31" s="29">
        <v>215415.75095510593</v>
      </c>
      <c r="T31" s="29">
        <v>163521.0822432689</v>
      </c>
      <c r="U31" s="29">
        <v>1532138.8405072368</v>
      </c>
      <c r="V31" s="29">
        <v>29095.411181164418</v>
      </c>
      <c r="W31" s="29">
        <v>26852.140720808376</v>
      </c>
      <c r="X31" s="29">
        <v>286185.80503747857</v>
      </c>
      <c r="Y31" s="29">
        <v>170604.20560135116</v>
      </c>
      <c r="Z31" s="29">
        <v>3606416.924583314</v>
      </c>
      <c r="AA31" s="29">
        <v>661537.3751361582</v>
      </c>
      <c r="AB31" s="29">
        <v>1070989.6772658383</v>
      </c>
      <c r="AC31" s="29">
        <v>3214519.2000181959</v>
      </c>
      <c r="AD31" s="29">
        <v>295014.27665109787</v>
      </c>
      <c r="AE31" s="29">
        <v>1288370.0602239084</v>
      </c>
      <c r="AF31" s="29">
        <v>598080.46987571486</v>
      </c>
      <c r="AG31" s="29">
        <v>1148379.7124640718</v>
      </c>
      <c r="AH31" s="29">
        <v>558188.85113291885</v>
      </c>
      <c r="AI31" s="29">
        <v>16288.089096017779</v>
      </c>
      <c r="AJ31" s="29">
        <v>621694.40704621247</v>
      </c>
      <c r="AK31" s="29">
        <v>488406.47391932819</v>
      </c>
      <c r="AL31" s="29">
        <v>714296.56886557885</v>
      </c>
      <c r="AM31" s="29">
        <v>119146.62114408499</v>
      </c>
      <c r="AN31" s="29">
        <v>137865.99548022458</v>
      </c>
      <c r="AO31" s="29">
        <v>2465257.4430912226</v>
      </c>
      <c r="AP31" s="29">
        <v>538011.26663688035</v>
      </c>
      <c r="AQ31" s="29">
        <v>3641565.1151931803</v>
      </c>
      <c r="AR31" s="29">
        <v>1136923.7615269865</v>
      </c>
      <c r="AS31" s="29">
        <v>4053224.3561885213</v>
      </c>
      <c r="AT31" s="29">
        <v>674143.57799356827</v>
      </c>
      <c r="AU31" s="29">
        <v>19010374.035808694</v>
      </c>
      <c r="AV31" s="29">
        <v>13614186.843872154</v>
      </c>
      <c r="AW31" s="29">
        <v>6209148.6486310307</v>
      </c>
      <c r="AX31" s="29">
        <v>560588.21549740597</v>
      </c>
      <c r="AY31" s="29">
        <v>260580.66322351963</v>
      </c>
      <c r="AZ31" s="29">
        <v>98484.835937191892</v>
      </c>
      <c r="BA31" s="29">
        <v>13036.259777164945</v>
      </c>
      <c r="BB31" s="29">
        <v>69861.496250289842</v>
      </c>
      <c r="BC31" s="29">
        <v>238890.82555852656</v>
      </c>
      <c r="BD31" s="29">
        <v>183153.97986165341</v>
      </c>
      <c r="BE31" s="29">
        <v>72890.777289793405</v>
      </c>
      <c r="BF31" s="29">
        <v>11809.115625463255</v>
      </c>
      <c r="BG31" s="29">
        <v>519182.33887372474</v>
      </c>
      <c r="BH31" s="29">
        <v>3655627.4572828924</v>
      </c>
      <c r="BI31" s="29">
        <v>19484.182318943531</v>
      </c>
      <c r="BJ31" s="29">
        <v>881319.08669600729</v>
      </c>
      <c r="BK31" s="29">
        <v>15895.384367632267</v>
      </c>
      <c r="BL31" s="29">
        <v>1973984.3279830865</v>
      </c>
      <c r="BM31" s="29">
        <v>1714667.638799577</v>
      </c>
      <c r="BN31" s="29">
        <v>231393.79802452607</v>
      </c>
      <c r="BO31" s="29">
        <v>402742.71677133883</v>
      </c>
      <c r="BP31" s="29">
        <v>1059541.7255133754</v>
      </c>
      <c r="BQ31" s="29">
        <v>45117.919250813706</v>
      </c>
      <c r="BR31" s="29">
        <v>59315.076125425468</v>
      </c>
      <c r="BS31" s="29">
        <v>0</v>
      </c>
      <c r="BT31" s="59">
        <f t="shared" si="0"/>
        <v>86772340.622433439</v>
      </c>
      <c r="BU31" s="29">
        <v>4611991.7373650223</v>
      </c>
      <c r="BV31" s="29">
        <v>0</v>
      </c>
      <c r="BW31" s="29">
        <v>279770.1544815235</v>
      </c>
      <c r="BX31" s="29">
        <v>0</v>
      </c>
      <c r="BY31" s="29">
        <v>6323325</v>
      </c>
      <c r="BZ31" s="29">
        <v>105429617</v>
      </c>
      <c r="CA31" s="29">
        <v>71658816</v>
      </c>
      <c r="CB31" s="29">
        <v>54023606</v>
      </c>
      <c r="CC31" s="29">
        <v>0</v>
      </c>
      <c r="CD31" s="29">
        <v>392216</v>
      </c>
      <c r="CE31" s="29">
        <v>0</v>
      </c>
      <c r="CF31" s="29">
        <v>387507.01483359042</v>
      </c>
      <c r="CG31" s="29">
        <v>0</v>
      </c>
      <c r="CH31" s="29">
        <v>0</v>
      </c>
      <c r="CI31" s="29">
        <v>17255608.966825947</v>
      </c>
      <c r="CJ31" s="38">
        <f t="shared" si="1"/>
        <v>347134798.49593949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183505.39312699929</v>
      </c>
      <c r="D32" s="29">
        <v>22462.480908755057</v>
      </c>
      <c r="E32" s="29">
        <v>4361.913422716073</v>
      </c>
      <c r="F32" s="29">
        <v>9755.5660348606471</v>
      </c>
      <c r="G32" s="29">
        <v>59850.808603485049</v>
      </c>
      <c r="H32" s="29">
        <v>5378.7559138341076</v>
      </c>
      <c r="I32" s="29">
        <v>13578.972264525028</v>
      </c>
      <c r="J32" s="29">
        <v>1647.2402201090722</v>
      </c>
      <c r="K32" s="29">
        <v>4310.2756655435223</v>
      </c>
      <c r="L32" s="29">
        <v>10947.856588356239</v>
      </c>
      <c r="M32" s="29">
        <v>9545.3442848612067</v>
      </c>
      <c r="N32" s="29">
        <v>3890.145924261371</v>
      </c>
      <c r="O32" s="29">
        <v>14756.123737436734</v>
      </c>
      <c r="P32" s="29">
        <v>60573.133096130536</v>
      </c>
      <c r="Q32" s="29">
        <v>8596.8524514854071</v>
      </c>
      <c r="R32" s="29">
        <v>87534.96022245592</v>
      </c>
      <c r="S32" s="29">
        <v>5657.81686260059</v>
      </c>
      <c r="T32" s="29">
        <v>12100.592287241041</v>
      </c>
      <c r="U32" s="29">
        <v>201568.31389979413</v>
      </c>
      <c r="V32" s="29">
        <v>67106.41879253542</v>
      </c>
      <c r="W32" s="29">
        <v>5545.3741763704875</v>
      </c>
      <c r="X32" s="29">
        <v>16507.18432366784</v>
      </c>
      <c r="Y32" s="29">
        <v>132938.96909146482</v>
      </c>
      <c r="Z32" s="29">
        <v>36800.325455109996</v>
      </c>
      <c r="AA32" s="29">
        <v>4619.4487230957329</v>
      </c>
      <c r="AB32" s="29">
        <v>113033.41218013439</v>
      </c>
      <c r="AC32" s="29">
        <v>1524673.9730654401</v>
      </c>
      <c r="AD32" s="29">
        <v>3205949.7292969478</v>
      </c>
      <c r="AE32" s="29">
        <v>569667.79265044979</v>
      </c>
      <c r="AF32" s="29">
        <v>117656.46487697841</v>
      </c>
      <c r="AG32" s="29">
        <v>3546999.2712721187</v>
      </c>
      <c r="AH32" s="29">
        <v>2949.5116553226676</v>
      </c>
      <c r="AI32" s="29">
        <v>1725.46515822276</v>
      </c>
      <c r="AJ32" s="29">
        <v>227188.86451603461</v>
      </c>
      <c r="AK32" s="29">
        <v>54250.362786024867</v>
      </c>
      <c r="AL32" s="29">
        <v>59380.905393001762</v>
      </c>
      <c r="AM32" s="29">
        <v>5640.4221506848371</v>
      </c>
      <c r="AN32" s="29">
        <v>11767.865139292488</v>
      </c>
      <c r="AO32" s="29">
        <v>16356.618671448767</v>
      </c>
      <c r="AP32" s="29">
        <v>26355.390957693366</v>
      </c>
      <c r="AQ32" s="29">
        <v>594603.84712228738</v>
      </c>
      <c r="AR32" s="29">
        <v>22165.575133990686</v>
      </c>
      <c r="AS32" s="29">
        <v>2506.0429942971396</v>
      </c>
      <c r="AT32" s="29">
        <v>15259.992222577595</v>
      </c>
      <c r="AU32" s="29">
        <v>47619.742487555224</v>
      </c>
      <c r="AV32" s="29">
        <v>14903.751679268176</v>
      </c>
      <c r="AW32" s="29">
        <v>5694.6946508786878</v>
      </c>
      <c r="AX32" s="29">
        <v>92753.104386701118</v>
      </c>
      <c r="AY32" s="29">
        <v>41193.184607548545</v>
      </c>
      <c r="AZ32" s="29">
        <v>5588.7389134983905</v>
      </c>
      <c r="BA32" s="29">
        <v>1827.1387205233741</v>
      </c>
      <c r="BB32" s="29">
        <v>7648.1176819810662</v>
      </c>
      <c r="BC32" s="29">
        <v>16237.567629655139</v>
      </c>
      <c r="BD32" s="29">
        <v>1063735.0080654561</v>
      </c>
      <c r="BE32" s="29">
        <v>10803.651934670535</v>
      </c>
      <c r="BF32" s="29">
        <v>2321.8054579983673</v>
      </c>
      <c r="BG32" s="29">
        <v>180666.29112071378</v>
      </c>
      <c r="BH32" s="29">
        <v>353334.98498758138</v>
      </c>
      <c r="BI32" s="29">
        <v>3177.746510699696</v>
      </c>
      <c r="BJ32" s="29">
        <v>70509.337612691583</v>
      </c>
      <c r="BK32" s="29">
        <v>5517.2350631809977</v>
      </c>
      <c r="BL32" s="29">
        <v>24677.000767355697</v>
      </c>
      <c r="BM32" s="29">
        <v>178791.50816077454</v>
      </c>
      <c r="BN32" s="29">
        <v>35017.940201376688</v>
      </c>
      <c r="BO32" s="29">
        <v>19986.58882025729</v>
      </c>
      <c r="BP32" s="29">
        <v>21795.4360896086</v>
      </c>
      <c r="BQ32" s="29">
        <v>13590.703642816017</v>
      </c>
      <c r="BR32" s="29">
        <v>19495.790459089581</v>
      </c>
      <c r="BS32" s="29">
        <v>0</v>
      </c>
      <c r="BT32" s="59">
        <f t="shared" si="0"/>
        <v>13338558.842972524</v>
      </c>
      <c r="BU32" s="29">
        <v>27057955.643534161</v>
      </c>
      <c r="BV32" s="29">
        <v>0</v>
      </c>
      <c r="BW32" s="29">
        <v>45076.164866607571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5753706.2750726948</v>
      </c>
      <c r="CD32" s="29">
        <v>55333.58216137268</v>
      </c>
      <c r="CE32" s="29">
        <v>0</v>
      </c>
      <c r="CF32" s="29">
        <v>343297.01027303853</v>
      </c>
      <c r="CG32" s="29">
        <v>172254.6364904111</v>
      </c>
      <c r="CH32" s="29">
        <v>343610.62980531523</v>
      </c>
      <c r="CI32" s="29">
        <v>5642691.3189756488</v>
      </c>
      <c r="CJ32" s="38">
        <f t="shared" si="1"/>
        <v>52752484.10415177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3891957.8439014903</v>
      </c>
      <c r="D33" s="29">
        <v>11581.679983176178</v>
      </c>
      <c r="E33" s="29">
        <v>167137.74198051743</v>
      </c>
      <c r="F33" s="29">
        <v>322194.87574066065</v>
      </c>
      <c r="G33" s="29">
        <v>6703200.3249894334</v>
      </c>
      <c r="H33" s="29">
        <v>845078.87003738841</v>
      </c>
      <c r="I33" s="29">
        <v>2081001.609282807</v>
      </c>
      <c r="J33" s="29">
        <v>822289.89337614749</v>
      </c>
      <c r="K33" s="29">
        <v>452503.11919183779</v>
      </c>
      <c r="L33" s="29">
        <v>212185.84380857804</v>
      </c>
      <c r="M33" s="29">
        <v>1824033.0479181353</v>
      </c>
      <c r="N33" s="29">
        <v>1083832.045260282</v>
      </c>
      <c r="O33" s="29">
        <v>1161530.50117627</v>
      </c>
      <c r="P33" s="29">
        <v>2979394.7379602287</v>
      </c>
      <c r="Q33" s="29">
        <v>1007969.7817002231</v>
      </c>
      <c r="R33" s="29">
        <v>4019971.2824414824</v>
      </c>
      <c r="S33" s="29">
        <v>1792279.9517442868</v>
      </c>
      <c r="T33" s="29">
        <v>1953945.2209409736</v>
      </c>
      <c r="U33" s="29">
        <v>10015287.506884266</v>
      </c>
      <c r="V33" s="29">
        <v>409662.34095251962</v>
      </c>
      <c r="W33" s="29">
        <v>317688.02686445671</v>
      </c>
      <c r="X33" s="29">
        <v>2734171.3959201779</v>
      </c>
      <c r="Y33" s="29">
        <v>1446515.9750900913</v>
      </c>
      <c r="Z33" s="29">
        <v>286921.46074800403</v>
      </c>
      <c r="AA33" s="29">
        <v>14036.82962384436</v>
      </c>
      <c r="AB33" s="29">
        <v>6712677.2985205445</v>
      </c>
      <c r="AC33" s="29">
        <v>40437362.480643146</v>
      </c>
      <c r="AD33" s="29">
        <v>2176635.2959625493</v>
      </c>
      <c r="AE33" s="29">
        <v>4563140.5297665671</v>
      </c>
      <c r="AF33" s="29">
        <v>1148403.7788529051</v>
      </c>
      <c r="AG33" s="29">
        <v>798191.21420092392</v>
      </c>
      <c r="AH33" s="29">
        <v>202914.96271905242</v>
      </c>
      <c r="AI33" s="29">
        <v>317948.2333259795</v>
      </c>
      <c r="AJ33" s="29">
        <v>233931.63873046316</v>
      </c>
      <c r="AK33" s="29">
        <v>234383.73005738482</v>
      </c>
      <c r="AL33" s="29">
        <v>5032600.9059085147</v>
      </c>
      <c r="AM33" s="29">
        <v>178752.02912026114</v>
      </c>
      <c r="AN33" s="29">
        <v>957420.41846604948</v>
      </c>
      <c r="AO33" s="29">
        <v>388409.4839114194</v>
      </c>
      <c r="AP33" s="29">
        <v>886813.41032816819</v>
      </c>
      <c r="AQ33" s="29">
        <v>75312.351046291529</v>
      </c>
      <c r="AR33" s="29">
        <v>87888.791655043737</v>
      </c>
      <c r="AS33" s="29">
        <v>30283.723117935835</v>
      </c>
      <c r="AT33" s="29">
        <v>23657.876081936327</v>
      </c>
      <c r="AU33" s="29">
        <v>34152.748087170701</v>
      </c>
      <c r="AV33" s="29">
        <v>10504.579513588214</v>
      </c>
      <c r="AW33" s="29">
        <v>4132.9935075518297</v>
      </c>
      <c r="AX33" s="29">
        <v>797997.13304460479</v>
      </c>
      <c r="AY33" s="29">
        <v>854241.65339859738</v>
      </c>
      <c r="AZ33" s="29">
        <v>701627.73883233906</v>
      </c>
      <c r="BA33" s="29">
        <v>4984.5458545890833</v>
      </c>
      <c r="BB33" s="29">
        <v>63045.922935959992</v>
      </c>
      <c r="BC33" s="29">
        <v>249913.76313747032</v>
      </c>
      <c r="BD33" s="29">
        <v>253779.82175608672</v>
      </c>
      <c r="BE33" s="29">
        <v>52687.979778972702</v>
      </c>
      <c r="BF33" s="29">
        <v>11918.300683542016</v>
      </c>
      <c r="BG33" s="29">
        <v>1394942.2572282131</v>
      </c>
      <c r="BH33" s="29">
        <v>1702514.2832241873</v>
      </c>
      <c r="BI33" s="29">
        <v>56835.254033127465</v>
      </c>
      <c r="BJ33" s="29">
        <v>594336.50092376187</v>
      </c>
      <c r="BK33" s="29">
        <v>16499.9666468344</v>
      </c>
      <c r="BL33" s="29">
        <v>3534304.6197881508</v>
      </c>
      <c r="BM33" s="29">
        <v>1806685.9313050148</v>
      </c>
      <c r="BN33" s="29">
        <v>411219.60135261016</v>
      </c>
      <c r="BO33" s="29">
        <v>259513.51733102783</v>
      </c>
      <c r="BP33" s="29">
        <v>169271.98590779712</v>
      </c>
      <c r="BQ33" s="29">
        <v>340428.0701942892</v>
      </c>
      <c r="BR33" s="29">
        <v>541469.59104638046</v>
      </c>
      <c r="BS33" s="29">
        <v>0</v>
      </c>
      <c r="BT33" s="59">
        <f t="shared" si="0"/>
        <v>124910108.81944431</v>
      </c>
      <c r="BU33" s="29">
        <v>55966479.127424181</v>
      </c>
      <c r="BV33" s="29">
        <v>0</v>
      </c>
      <c r="BW33" s="29">
        <v>1152180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985541.73459617689</v>
      </c>
      <c r="CD33" s="29">
        <v>11538468.028009731</v>
      </c>
      <c r="CE33" s="29">
        <v>0</v>
      </c>
      <c r="CF33" s="29">
        <v>12585335.159195593</v>
      </c>
      <c r="CG33" s="29">
        <v>240506</v>
      </c>
      <c r="CH33" s="29">
        <v>1347670.612233809</v>
      </c>
      <c r="CI33" s="29">
        <v>156784356.78436989</v>
      </c>
      <c r="CJ33" s="38">
        <f t="shared" si="1"/>
        <v>365510646.26527369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110646.77240387177</v>
      </c>
      <c r="D34" s="29">
        <v>6543.5394883070221</v>
      </c>
      <c r="E34" s="29">
        <v>1741.782165263485</v>
      </c>
      <c r="F34" s="29">
        <v>25515.139032621239</v>
      </c>
      <c r="G34" s="29">
        <v>133858.83493132054</v>
      </c>
      <c r="H34" s="29">
        <v>7859.4411673641071</v>
      </c>
      <c r="I34" s="29">
        <v>12809.422284692728</v>
      </c>
      <c r="J34" s="29">
        <v>1689.8039479517747</v>
      </c>
      <c r="K34" s="29">
        <v>2287.8302028159596</v>
      </c>
      <c r="L34" s="29">
        <v>23367.983844403996</v>
      </c>
      <c r="M34" s="29">
        <v>26683.294936414179</v>
      </c>
      <c r="N34" s="29">
        <v>50636.426753835724</v>
      </c>
      <c r="O34" s="29">
        <v>14127.454521678475</v>
      </c>
      <c r="P34" s="29">
        <v>26154.55427755279</v>
      </c>
      <c r="Q34" s="29">
        <v>4936.4414410845193</v>
      </c>
      <c r="R34" s="29">
        <v>46390.190806150684</v>
      </c>
      <c r="S34" s="29">
        <v>16899.982225000855</v>
      </c>
      <c r="T34" s="29">
        <v>7487.5674997285914</v>
      </c>
      <c r="U34" s="29">
        <v>59889.733754868088</v>
      </c>
      <c r="V34" s="29">
        <v>4844.9086949733246</v>
      </c>
      <c r="W34" s="29">
        <v>4229.6473912489419</v>
      </c>
      <c r="X34" s="29">
        <v>31956.203739487479</v>
      </c>
      <c r="Y34" s="29">
        <v>35076.064124458484</v>
      </c>
      <c r="Z34" s="29">
        <v>34937.995199244026</v>
      </c>
      <c r="AA34" s="29">
        <v>2334.0855246520823</v>
      </c>
      <c r="AB34" s="29">
        <v>68763.159797998916</v>
      </c>
      <c r="AC34" s="29">
        <v>6003840.0804066295</v>
      </c>
      <c r="AD34" s="29">
        <v>95209.511534261401</v>
      </c>
      <c r="AE34" s="29">
        <v>297271.65755583887</v>
      </c>
      <c r="AF34" s="29">
        <v>178667.64952719951</v>
      </c>
      <c r="AG34" s="29">
        <v>372773.5519074772</v>
      </c>
      <c r="AH34" s="29">
        <v>9354.0253266618311</v>
      </c>
      <c r="AI34" s="29">
        <v>737.00302673113265</v>
      </c>
      <c r="AJ34" s="29">
        <v>84355.613301229256</v>
      </c>
      <c r="AK34" s="29">
        <v>42148.614732522808</v>
      </c>
      <c r="AL34" s="29">
        <v>1791910.1421724106</v>
      </c>
      <c r="AM34" s="29">
        <v>33331.41485830766</v>
      </c>
      <c r="AN34" s="29">
        <v>27622.505785604211</v>
      </c>
      <c r="AO34" s="29">
        <v>1034420.4820837773</v>
      </c>
      <c r="AP34" s="29">
        <v>139446.19331865702</v>
      </c>
      <c r="AQ34" s="29">
        <v>27731.427691571931</v>
      </c>
      <c r="AR34" s="29">
        <v>39800.60135052821</v>
      </c>
      <c r="AS34" s="29">
        <v>5205.6233566222973</v>
      </c>
      <c r="AT34" s="29">
        <v>9327.5362859853776</v>
      </c>
      <c r="AU34" s="29">
        <v>24083.408070954803</v>
      </c>
      <c r="AV34" s="29">
        <v>6381.3709594491002</v>
      </c>
      <c r="AW34" s="29">
        <v>1738.6662739916571</v>
      </c>
      <c r="AX34" s="29">
        <v>75576.765330083828</v>
      </c>
      <c r="AY34" s="29">
        <v>97469.727954360249</v>
      </c>
      <c r="AZ34" s="29">
        <v>296521.34909218882</v>
      </c>
      <c r="BA34" s="29">
        <v>1276.3764229026542</v>
      </c>
      <c r="BB34" s="29">
        <v>24444.85118868521</v>
      </c>
      <c r="BC34" s="29">
        <v>113858.35721927378</v>
      </c>
      <c r="BD34" s="29">
        <v>67519.208240408625</v>
      </c>
      <c r="BE34" s="29">
        <v>16746.813289630485</v>
      </c>
      <c r="BF34" s="29">
        <v>1503.9249663341961</v>
      </c>
      <c r="BG34" s="29">
        <v>109010.68810047637</v>
      </c>
      <c r="BH34" s="29">
        <v>443605.79700379749</v>
      </c>
      <c r="BI34" s="29">
        <v>26646.486393809981</v>
      </c>
      <c r="BJ34" s="29">
        <v>244297.62825978952</v>
      </c>
      <c r="BK34" s="29">
        <v>6379.1998454244185</v>
      </c>
      <c r="BL34" s="29">
        <v>990079.98214917188</v>
      </c>
      <c r="BM34" s="29">
        <v>1228517.8349122931</v>
      </c>
      <c r="BN34" s="29">
        <v>86737.196737610328</v>
      </c>
      <c r="BO34" s="29">
        <v>50221.826033517631</v>
      </c>
      <c r="BP34" s="29">
        <v>79575.175631767081</v>
      </c>
      <c r="BQ34" s="29">
        <v>6352.4816344358314</v>
      </c>
      <c r="BR34" s="29">
        <v>22807.261529787775</v>
      </c>
      <c r="BS34" s="29">
        <v>0</v>
      </c>
      <c r="BT34" s="59">
        <f t="shared" si="0"/>
        <v>14976174.271619152</v>
      </c>
      <c r="BU34" s="29">
        <v>94030026.735359028</v>
      </c>
      <c r="BV34" s="29">
        <v>0</v>
      </c>
      <c r="BW34" s="29">
        <v>1588130.8351333924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999701.99033112824</v>
      </c>
      <c r="CD34" s="29">
        <v>1877241.3898288971</v>
      </c>
      <c r="CE34" s="29">
        <v>0</v>
      </c>
      <c r="CF34" s="29">
        <v>2052022.0242659142</v>
      </c>
      <c r="CG34" s="29">
        <v>1049828.3635095891</v>
      </c>
      <c r="CH34" s="29">
        <v>-12142.883666094991</v>
      </c>
      <c r="CI34" s="29">
        <v>1190139.0893240669</v>
      </c>
      <c r="CJ34" s="38">
        <f t="shared" si="1"/>
        <v>117751121.81570508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45367.912126024072</v>
      </c>
      <c r="D35" s="29">
        <v>2701.2405201476686</v>
      </c>
      <c r="E35" s="29">
        <v>14978.46388422085</v>
      </c>
      <c r="F35" s="29">
        <v>179426.26867083361</v>
      </c>
      <c r="G35" s="29">
        <v>2553506.5332017373</v>
      </c>
      <c r="H35" s="29">
        <v>79682.019716696159</v>
      </c>
      <c r="I35" s="29">
        <v>205930.23398769653</v>
      </c>
      <c r="J35" s="29">
        <v>163021.15606411538</v>
      </c>
      <c r="K35" s="29">
        <v>32472.713117967622</v>
      </c>
      <c r="L35" s="29">
        <v>19858.44802320236</v>
      </c>
      <c r="M35" s="29">
        <v>355409.48605471593</v>
      </c>
      <c r="N35" s="29">
        <v>191751.44718512407</v>
      </c>
      <c r="O35" s="29">
        <v>291146.75608971907</v>
      </c>
      <c r="P35" s="29">
        <v>749247.8584739035</v>
      </c>
      <c r="Q35" s="29">
        <v>106384.92906435978</v>
      </c>
      <c r="R35" s="29">
        <v>345432.01112706854</v>
      </c>
      <c r="S35" s="29">
        <v>76151.710971472668</v>
      </c>
      <c r="T35" s="29">
        <v>51084.768193850803</v>
      </c>
      <c r="U35" s="29">
        <v>1047356.5564713932</v>
      </c>
      <c r="V35" s="29">
        <v>43956.212543924121</v>
      </c>
      <c r="W35" s="29">
        <v>2258.2286174681531</v>
      </c>
      <c r="X35" s="29">
        <v>525709.80759571586</v>
      </c>
      <c r="Y35" s="29">
        <v>63880.555115228162</v>
      </c>
      <c r="Z35" s="29">
        <v>175090.8726911222</v>
      </c>
      <c r="AA35" s="29">
        <v>9693.6815297840421</v>
      </c>
      <c r="AB35" s="29">
        <v>884922.33577406476</v>
      </c>
      <c r="AC35" s="29">
        <v>938029.8049409627</v>
      </c>
      <c r="AD35" s="29">
        <v>347112.30881949974</v>
      </c>
      <c r="AE35" s="29">
        <v>11579117.344468512</v>
      </c>
      <c r="AF35" s="29">
        <v>1251683.6111032018</v>
      </c>
      <c r="AG35" s="29">
        <v>15352276.826493707</v>
      </c>
      <c r="AH35" s="29">
        <v>25860.235671431827</v>
      </c>
      <c r="AI35" s="29">
        <v>514.02481635431764</v>
      </c>
      <c r="AJ35" s="29">
        <v>1434349.5114066596</v>
      </c>
      <c r="AK35" s="29">
        <v>538556.75997034798</v>
      </c>
      <c r="AL35" s="29">
        <v>71108.304597110342</v>
      </c>
      <c r="AM35" s="29">
        <v>146259.55301728219</v>
      </c>
      <c r="AN35" s="29">
        <v>131506.38910971038</v>
      </c>
      <c r="AO35" s="29">
        <v>747635.01602334355</v>
      </c>
      <c r="AP35" s="29">
        <v>509329.40191704931</v>
      </c>
      <c r="AQ35" s="29">
        <v>258778.79013213419</v>
      </c>
      <c r="AR35" s="29">
        <v>28051.35877210043</v>
      </c>
      <c r="AS35" s="29">
        <v>9468.7409241500518</v>
      </c>
      <c r="AT35" s="29">
        <v>54807.916144737937</v>
      </c>
      <c r="AU35" s="29">
        <v>23570.198796021279</v>
      </c>
      <c r="AV35" s="29">
        <v>667.44419082227364</v>
      </c>
      <c r="AW35" s="29">
        <v>20.493819153317684</v>
      </c>
      <c r="AX35" s="29">
        <v>445081.14295055665</v>
      </c>
      <c r="AY35" s="29">
        <v>346951.6855006101</v>
      </c>
      <c r="AZ35" s="29">
        <v>92986.584302820324</v>
      </c>
      <c r="BA35" s="29">
        <v>305.43479092125057</v>
      </c>
      <c r="BB35" s="29">
        <v>41130.093509542945</v>
      </c>
      <c r="BC35" s="29">
        <v>127814.60496491287</v>
      </c>
      <c r="BD35" s="29">
        <v>311831.92642042914</v>
      </c>
      <c r="BE35" s="29">
        <v>108240.17118273742</v>
      </c>
      <c r="BF35" s="29">
        <v>42123.311987496672</v>
      </c>
      <c r="BG35" s="29">
        <v>251168.27112275135</v>
      </c>
      <c r="BH35" s="29">
        <v>1264434.2045315714</v>
      </c>
      <c r="BI35" s="29">
        <v>15937.967265310204</v>
      </c>
      <c r="BJ35" s="29">
        <v>2209998.5008433866</v>
      </c>
      <c r="BK35" s="29">
        <v>15181.807712290451</v>
      </c>
      <c r="BL35" s="29">
        <v>1301541.5448139498</v>
      </c>
      <c r="BM35" s="29">
        <v>4117715.1110825739</v>
      </c>
      <c r="BN35" s="29">
        <v>258745.54989639643</v>
      </c>
      <c r="BO35" s="29">
        <v>372869.53405863862</v>
      </c>
      <c r="BP35" s="29">
        <v>309793.30151754292</v>
      </c>
      <c r="BQ35" s="29">
        <v>42907.150706602057</v>
      </c>
      <c r="BR35" s="29">
        <v>134984.78628021415</v>
      </c>
      <c r="BS35" s="29">
        <v>0</v>
      </c>
      <c r="BT35" s="59">
        <f t="shared" si="0"/>
        <v>53476868.927387103</v>
      </c>
      <c r="BU35" s="29">
        <v>17917250.148654822</v>
      </c>
      <c r="BV35" s="29">
        <v>0</v>
      </c>
      <c r="BW35" s="29">
        <v>417649.2160962706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8097.9999999999991</v>
      </c>
      <c r="CE35" s="29">
        <v>0</v>
      </c>
      <c r="CF35" s="29">
        <v>124595.0036584209</v>
      </c>
      <c r="CG35" s="29">
        <v>0</v>
      </c>
      <c r="CH35" s="29">
        <v>-56176.26907527275</v>
      </c>
      <c r="CI35" s="29">
        <v>26694227.898328129</v>
      </c>
      <c r="CJ35" s="38">
        <f t="shared" si="1"/>
        <v>98582512.925049454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3123.5493053597502</v>
      </c>
      <c r="D36" s="29">
        <v>354.14613593308678</v>
      </c>
      <c r="E36" s="29">
        <v>121.64576413550746</v>
      </c>
      <c r="F36" s="29">
        <v>504694.04804678762</v>
      </c>
      <c r="G36" s="29">
        <v>552240.99555289291</v>
      </c>
      <c r="H36" s="29">
        <v>37386.937950631123</v>
      </c>
      <c r="I36" s="29">
        <v>9590.8568355005009</v>
      </c>
      <c r="J36" s="29">
        <v>2008.9935273763647</v>
      </c>
      <c r="K36" s="29">
        <v>1428.3567710794716</v>
      </c>
      <c r="L36" s="29">
        <v>96304.667958576538</v>
      </c>
      <c r="M36" s="29">
        <v>99739.375405292783</v>
      </c>
      <c r="N36" s="29">
        <v>125010.61998098298</v>
      </c>
      <c r="O36" s="29">
        <v>33010.493711327617</v>
      </c>
      <c r="P36" s="29">
        <v>115072.29905266632</v>
      </c>
      <c r="Q36" s="29">
        <v>33247.664234628173</v>
      </c>
      <c r="R36" s="29">
        <v>147767.02496006904</v>
      </c>
      <c r="S36" s="29">
        <v>32838.451754126385</v>
      </c>
      <c r="T36" s="29">
        <v>34204.502745545265</v>
      </c>
      <c r="U36" s="29">
        <v>1165203.0493335817</v>
      </c>
      <c r="V36" s="29">
        <v>13208.34491836744</v>
      </c>
      <c r="W36" s="29">
        <v>19463.061852815463</v>
      </c>
      <c r="X36" s="29">
        <v>319113.20701631135</v>
      </c>
      <c r="Y36" s="29">
        <v>23945.652108521026</v>
      </c>
      <c r="Z36" s="29">
        <v>255643.4784034011</v>
      </c>
      <c r="AA36" s="29">
        <v>9358.8757246608875</v>
      </c>
      <c r="AB36" s="29">
        <v>45877.647207614958</v>
      </c>
      <c r="AC36" s="29">
        <v>173713.59707251069</v>
      </c>
      <c r="AD36" s="29">
        <v>164157.93266456574</v>
      </c>
      <c r="AE36" s="29">
        <v>3296222.3238584176</v>
      </c>
      <c r="AF36" s="29">
        <v>136640.91885290865</v>
      </c>
      <c r="AG36" s="29">
        <v>8379219.7913163826</v>
      </c>
      <c r="AH36" s="29">
        <v>392445.06898785062</v>
      </c>
      <c r="AI36" s="29">
        <v>3720.9869626288696</v>
      </c>
      <c r="AJ36" s="29">
        <v>438013.18358291435</v>
      </c>
      <c r="AK36" s="29">
        <v>440627.1133043156</v>
      </c>
      <c r="AL36" s="29">
        <v>50639.954449738696</v>
      </c>
      <c r="AM36" s="29">
        <v>72437.335279356819</v>
      </c>
      <c r="AN36" s="29">
        <v>49469.6048327639</v>
      </c>
      <c r="AO36" s="29">
        <v>574281.48738230427</v>
      </c>
      <c r="AP36" s="29">
        <v>401940.16809424054</v>
      </c>
      <c r="AQ36" s="29">
        <v>47206.404622801907</v>
      </c>
      <c r="AR36" s="29">
        <v>1769.7496653418411</v>
      </c>
      <c r="AS36" s="29">
        <v>1980.6677241154057</v>
      </c>
      <c r="AT36" s="29">
        <v>64128.900014622886</v>
      </c>
      <c r="AU36" s="29">
        <v>8146.3421795414979</v>
      </c>
      <c r="AV36" s="29">
        <v>5.8860853738124446</v>
      </c>
      <c r="AW36" s="29">
        <v>5.8860853613955229</v>
      </c>
      <c r="AX36" s="29">
        <v>581842.48108136503</v>
      </c>
      <c r="AY36" s="29">
        <v>174535.14564239248</v>
      </c>
      <c r="AZ36" s="29">
        <v>37391.357340926093</v>
      </c>
      <c r="BA36" s="29">
        <v>7201.1230771534474</v>
      </c>
      <c r="BB36" s="29">
        <v>42949.783869556741</v>
      </c>
      <c r="BC36" s="29">
        <v>148999.8578280441</v>
      </c>
      <c r="BD36" s="29">
        <v>816613.94501887402</v>
      </c>
      <c r="BE36" s="29">
        <v>92346.793235924022</v>
      </c>
      <c r="BF36" s="29">
        <v>184645.51677275065</v>
      </c>
      <c r="BG36" s="29">
        <v>233557.90513845708</v>
      </c>
      <c r="BH36" s="29">
        <v>183365.76418479212</v>
      </c>
      <c r="BI36" s="29">
        <v>6924.1309918342895</v>
      </c>
      <c r="BJ36" s="29">
        <v>359271.49889630807</v>
      </c>
      <c r="BK36" s="29">
        <v>20497.311256833007</v>
      </c>
      <c r="BL36" s="29">
        <v>66561.532227320087</v>
      </c>
      <c r="BM36" s="29">
        <v>372861.80045880505</v>
      </c>
      <c r="BN36" s="29">
        <v>66683.789569480403</v>
      </c>
      <c r="BO36" s="29">
        <v>37399.794557529793</v>
      </c>
      <c r="BP36" s="29">
        <v>80126.459231212692</v>
      </c>
      <c r="BQ36" s="29">
        <v>4217.8787342446631</v>
      </c>
      <c r="BR36" s="29">
        <v>31813.310365565245</v>
      </c>
      <c r="BS36" s="29">
        <v>0</v>
      </c>
      <c r="BT36" s="59">
        <f t="shared" si="0"/>
        <v>21926538.428755607</v>
      </c>
      <c r="BU36" s="29">
        <v>2492177.3335674587</v>
      </c>
      <c r="BV36" s="29">
        <v>0</v>
      </c>
      <c r="BW36" s="29">
        <v>0</v>
      </c>
      <c r="BX36" s="29">
        <v>0</v>
      </c>
      <c r="BY36" s="29">
        <v>44900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625796.01668760518</v>
      </c>
      <c r="CG36" s="29">
        <v>0</v>
      </c>
      <c r="CH36" s="29">
        <v>0</v>
      </c>
      <c r="CI36" s="29">
        <v>311967664.99662888</v>
      </c>
      <c r="CJ36" s="38">
        <f t="shared" si="1"/>
        <v>337057076.77563953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759.79271693724854</v>
      </c>
      <c r="D37" s="29">
        <v>71.97704791554456</v>
      </c>
      <c r="E37" s="29">
        <v>87.621021066775924</v>
      </c>
      <c r="F37" s="29">
        <v>7992.8063704152082</v>
      </c>
      <c r="G37" s="29">
        <v>18560.544293300547</v>
      </c>
      <c r="H37" s="29">
        <v>7861.6828679662149</v>
      </c>
      <c r="I37" s="29">
        <v>1423.5583985939452</v>
      </c>
      <c r="J37" s="29">
        <v>303.69348243085369</v>
      </c>
      <c r="K37" s="29">
        <v>382.84982713558975</v>
      </c>
      <c r="L37" s="29">
        <v>6285.959036703478</v>
      </c>
      <c r="M37" s="29">
        <v>26718.188321201556</v>
      </c>
      <c r="N37" s="29">
        <v>29980.718039194719</v>
      </c>
      <c r="O37" s="29">
        <v>1883.372091567051</v>
      </c>
      <c r="P37" s="29">
        <v>1778.9328065731293</v>
      </c>
      <c r="Q37" s="29">
        <v>623.20604201736444</v>
      </c>
      <c r="R37" s="29">
        <v>5134.5621901023878</v>
      </c>
      <c r="S37" s="29">
        <v>8699.2775811726842</v>
      </c>
      <c r="T37" s="29">
        <v>9703.0348552096075</v>
      </c>
      <c r="U37" s="29">
        <v>111929.50147661261</v>
      </c>
      <c r="V37" s="29">
        <v>1516.5229276246882</v>
      </c>
      <c r="W37" s="29">
        <v>614.40512306726703</v>
      </c>
      <c r="X37" s="29">
        <v>7289.4631264303007</v>
      </c>
      <c r="Y37" s="29">
        <v>7985.0917817367281</v>
      </c>
      <c r="Z37" s="29">
        <v>7653.4469048671035</v>
      </c>
      <c r="AA37" s="29">
        <v>735.88535920366746</v>
      </c>
      <c r="AB37" s="29">
        <v>11201.813683896857</v>
      </c>
      <c r="AC37" s="29">
        <v>11431.804325415478</v>
      </c>
      <c r="AD37" s="29">
        <v>19832.058142142505</v>
      </c>
      <c r="AE37" s="29">
        <v>148667.11591702487</v>
      </c>
      <c r="AF37" s="29">
        <v>36679.157878835351</v>
      </c>
      <c r="AG37" s="29">
        <v>3346.0245823863083</v>
      </c>
      <c r="AH37" s="29">
        <v>7689.5801906848801</v>
      </c>
      <c r="AI37" s="29">
        <v>8379.2428515133979</v>
      </c>
      <c r="AJ37" s="29">
        <v>55131.071175470053</v>
      </c>
      <c r="AK37" s="29">
        <v>11809.757808797765</v>
      </c>
      <c r="AL37" s="29">
        <v>5579.2338455508334</v>
      </c>
      <c r="AM37" s="29">
        <v>4980.9305200010213</v>
      </c>
      <c r="AN37" s="29">
        <v>3558.3560729149099</v>
      </c>
      <c r="AO37" s="29">
        <v>17606.619122773664</v>
      </c>
      <c r="AP37" s="29">
        <v>31225.9931974758</v>
      </c>
      <c r="AQ37" s="29">
        <v>4846.0145826921362</v>
      </c>
      <c r="AR37" s="29">
        <v>2435.8087626445854</v>
      </c>
      <c r="AS37" s="29">
        <v>599.23718645646329</v>
      </c>
      <c r="AT37" s="29">
        <v>4768.40750221901</v>
      </c>
      <c r="AU37" s="29">
        <v>1881.763330834737</v>
      </c>
      <c r="AV37" s="29">
        <v>72.554383942338887</v>
      </c>
      <c r="AW37" s="29">
        <v>1.8953919711493896</v>
      </c>
      <c r="AX37" s="29">
        <v>83532.874121574001</v>
      </c>
      <c r="AY37" s="29">
        <v>51772.952015368755</v>
      </c>
      <c r="AZ37" s="29">
        <v>10236.712295083791</v>
      </c>
      <c r="BA37" s="29">
        <v>4.5220215505283408</v>
      </c>
      <c r="BB37" s="29">
        <v>6570.2309018199639</v>
      </c>
      <c r="BC37" s="29">
        <v>15599.430085496409</v>
      </c>
      <c r="BD37" s="29">
        <v>43141.73657754984</v>
      </c>
      <c r="BE37" s="29">
        <v>11247.767913747863</v>
      </c>
      <c r="BF37" s="29">
        <v>715137.43647798733</v>
      </c>
      <c r="BG37" s="29">
        <v>33517.668255843499</v>
      </c>
      <c r="BH37" s="29">
        <v>79668.288434553629</v>
      </c>
      <c r="BI37" s="29">
        <v>374.483860663038</v>
      </c>
      <c r="BJ37" s="29">
        <v>15184.078938476321</v>
      </c>
      <c r="BK37" s="29">
        <v>1673.2675585311395</v>
      </c>
      <c r="BL37" s="29">
        <v>5760.5767142307905</v>
      </c>
      <c r="BM37" s="29">
        <v>3733.0068032207869</v>
      </c>
      <c r="BN37" s="29">
        <v>5658.6010051208978</v>
      </c>
      <c r="BO37" s="29">
        <v>3714.6747703779301</v>
      </c>
      <c r="BP37" s="29">
        <v>12489.929616874699</v>
      </c>
      <c r="BQ37" s="29">
        <v>1086.2467952444886</v>
      </c>
      <c r="BR37" s="29">
        <v>3638.0780751481443</v>
      </c>
      <c r="BS37" s="29">
        <v>0</v>
      </c>
      <c r="BT37" s="59">
        <f t="shared" si="0"/>
        <v>1761443.0973831541</v>
      </c>
      <c r="BU37" s="29">
        <v>80912.926232443424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2639</v>
      </c>
      <c r="CE37" s="29">
        <v>0</v>
      </c>
      <c r="CF37" s="29">
        <v>44819.001326413054</v>
      </c>
      <c r="CG37" s="29">
        <v>0</v>
      </c>
      <c r="CH37" s="29">
        <v>-523.77310569118026</v>
      </c>
      <c r="CI37" s="29">
        <v>14841267.551881598</v>
      </c>
      <c r="CJ37" s="38">
        <f t="shared" ref="CJ37:CJ68" si="2">SUM(BT37:CI37)</f>
        <v>16730557.803717919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2869.4531644405233</v>
      </c>
      <c r="D38" s="29">
        <v>948.98681005799608</v>
      </c>
      <c r="E38" s="29">
        <v>148564.08198037301</v>
      </c>
      <c r="F38" s="29">
        <v>381048.99400093028</v>
      </c>
      <c r="G38" s="29">
        <v>758915.36097084137</v>
      </c>
      <c r="H38" s="29">
        <v>50416.05344298335</v>
      </c>
      <c r="I38" s="29">
        <v>42876.548857618378</v>
      </c>
      <c r="J38" s="29">
        <v>6376.0351803210988</v>
      </c>
      <c r="K38" s="29">
        <v>11463.14845559017</v>
      </c>
      <c r="L38" s="29">
        <v>52331.638142590622</v>
      </c>
      <c r="M38" s="29">
        <v>228916.73683055097</v>
      </c>
      <c r="N38" s="29">
        <v>135695.17548235256</v>
      </c>
      <c r="O38" s="29">
        <v>48651.232384063907</v>
      </c>
      <c r="P38" s="29">
        <v>58227.322415603405</v>
      </c>
      <c r="Q38" s="29">
        <v>504.38611958243018</v>
      </c>
      <c r="R38" s="29">
        <v>30406.199947427904</v>
      </c>
      <c r="S38" s="29">
        <v>43796.582749136796</v>
      </c>
      <c r="T38" s="29">
        <v>8896.622468023852</v>
      </c>
      <c r="U38" s="29">
        <v>159966.23240005027</v>
      </c>
      <c r="V38" s="29">
        <v>5438.8019096979369</v>
      </c>
      <c r="W38" s="29">
        <v>503.83015376706743</v>
      </c>
      <c r="X38" s="29">
        <v>34627.125557023908</v>
      </c>
      <c r="Y38" s="29">
        <v>72786.762148416266</v>
      </c>
      <c r="Z38" s="29">
        <v>5620.746142111152</v>
      </c>
      <c r="AA38" s="29">
        <v>4431.5929363255163</v>
      </c>
      <c r="AB38" s="29">
        <v>140292.25681223275</v>
      </c>
      <c r="AC38" s="29">
        <v>946337.20826071338</v>
      </c>
      <c r="AD38" s="29">
        <v>955549.23648926802</v>
      </c>
      <c r="AE38" s="29">
        <v>22607997.329019386</v>
      </c>
      <c r="AF38" s="29">
        <v>1065323.7107932502</v>
      </c>
      <c r="AG38" s="29">
        <v>2529276.2327967156</v>
      </c>
      <c r="AH38" s="29">
        <v>2029518.6555881929</v>
      </c>
      <c r="AI38" s="29">
        <v>4876671.7610110389</v>
      </c>
      <c r="AJ38" s="29">
        <v>3249721.1036984907</v>
      </c>
      <c r="AK38" s="29">
        <v>145358.1962600016</v>
      </c>
      <c r="AL38" s="29">
        <v>14069.894384556537</v>
      </c>
      <c r="AM38" s="29">
        <v>80582.747069094505</v>
      </c>
      <c r="AN38" s="29">
        <v>30088.860560299923</v>
      </c>
      <c r="AO38" s="29">
        <v>242495.65895000502</v>
      </c>
      <c r="AP38" s="29">
        <v>74101.275126204229</v>
      </c>
      <c r="AQ38" s="29">
        <v>7988.462998717504</v>
      </c>
      <c r="AR38" s="29">
        <v>2399.2657732299926</v>
      </c>
      <c r="AS38" s="29">
        <v>690.83157746874815</v>
      </c>
      <c r="AT38" s="29">
        <v>26176.232096087377</v>
      </c>
      <c r="AU38" s="29">
        <v>8267.1203882603622</v>
      </c>
      <c r="AV38" s="29">
        <v>23.17620915844677</v>
      </c>
      <c r="AW38" s="29">
        <v>5.1149587900099398</v>
      </c>
      <c r="AX38" s="29">
        <v>92245.888919701349</v>
      </c>
      <c r="AY38" s="29">
        <v>49955.146448544183</v>
      </c>
      <c r="AZ38" s="29">
        <v>9033.7932726386534</v>
      </c>
      <c r="BA38" s="29">
        <v>263.17785390692922</v>
      </c>
      <c r="BB38" s="29">
        <v>8155.0969006480345</v>
      </c>
      <c r="BC38" s="29">
        <v>25692.235933081374</v>
      </c>
      <c r="BD38" s="29">
        <v>174619.02050517485</v>
      </c>
      <c r="BE38" s="29">
        <v>18798.292968294816</v>
      </c>
      <c r="BF38" s="29">
        <v>8100.5507625168029</v>
      </c>
      <c r="BG38" s="29">
        <v>52585.522644907964</v>
      </c>
      <c r="BH38" s="29">
        <v>265390.8900509802</v>
      </c>
      <c r="BI38" s="29">
        <v>5543.791914501312</v>
      </c>
      <c r="BJ38" s="29">
        <v>145853.22656633638</v>
      </c>
      <c r="BK38" s="29">
        <v>6128.8294583740062</v>
      </c>
      <c r="BL38" s="29">
        <v>36866.452658867012</v>
      </c>
      <c r="BM38" s="29">
        <v>122826.36156334614</v>
      </c>
      <c r="BN38" s="29">
        <v>62358.888581409352</v>
      </c>
      <c r="BO38" s="29">
        <v>28826.442460907419</v>
      </c>
      <c r="BP38" s="29">
        <v>20018.225411852633</v>
      </c>
      <c r="BQ38" s="29">
        <v>34332.638116425107</v>
      </c>
      <c r="BR38" s="29">
        <v>16087.366855908322</v>
      </c>
      <c r="BS38" s="29">
        <v>0</v>
      </c>
      <c r="BT38" s="59">
        <f t="shared" si="0"/>
        <v>42510895.821319401</v>
      </c>
      <c r="BU38" s="29">
        <v>4116384.7243734854</v>
      </c>
      <c r="BV38" s="29">
        <v>0</v>
      </c>
      <c r="BW38" s="29">
        <v>0</v>
      </c>
      <c r="BX38" s="29">
        <v>0</v>
      </c>
      <c r="BY38" s="29">
        <v>4670466</v>
      </c>
      <c r="BZ38" s="29">
        <v>0</v>
      </c>
      <c r="CA38" s="29">
        <v>0</v>
      </c>
      <c r="CB38" s="29">
        <v>0</v>
      </c>
      <c r="CC38" s="29">
        <v>0</v>
      </c>
      <c r="CD38" s="29">
        <v>7798.9999999999991</v>
      </c>
      <c r="CE38" s="29">
        <v>0</v>
      </c>
      <c r="CF38" s="29">
        <v>743002.03310795361</v>
      </c>
      <c r="CG38" s="29">
        <v>0</v>
      </c>
      <c r="CH38" s="29">
        <v>-703.53703740443632</v>
      </c>
      <c r="CI38" s="29">
        <v>28630512.92695846</v>
      </c>
      <c r="CJ38" s="38">
        <f t="shared" si="2"/>
        <v>80678356.968721896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20920.499104178823</v>
      </c>
      <c r="D39" s="29">
        <v>25.427405560711435</v>
      </c>
      <c r="E39" s="29">
        <v>391.02860730491824</v>
      </c>
      <c r="F39" s="29">
        <v>6895.4611484967245</v>
      </c>
      <c r="G39" s="29">
        <v>250562.88990028331</v>
      </c>
      <c r="H39" s="29">
        <v>7962.9921872927835</v>
      </c>
      <c r="I39" s="29">
        <v>55947.998432776854</v>
      </c>
      <c r="J39" s="29">
        <v>4404.4454015475703</v>
      </c>
      <c r="K39" s="29">
        <v>93564.662696095213</v>
      </c>
      <c r="L39" s="29">
        <v>54815.658359637011</v>
      </c>
      <c r="M39" s="29">
        <v>144292.25010900549</v>
      </c>
      <c r="N39" s="29">
        <v>45211.73705583367</v>
      </c>
      <c r="O39" s="29">
        <v>9353.0467737768267</v>
      </c>
      <c r="P39" s="29">
        <v>14582.117481826892</v>
      </c>
      <c r="Q39" s="29">
        <v>299.98506430693851</v>
      </c>
      <c r="R39" s="29">
        <v>19897.081450376449</v>
      </c>
      <c r="S39" s="29">
        <v>3538.3855019880421</v>
      </c>
      <c r="T39" s="29">
        <v>8538.2699104970634</v>
      </c>
      <c r="U39" s="29">
        <v>55380.723333865339</v>
      </c>
      <c r="V39" s="29">
        <v>11021.75844458278</v>
      </c>
      <c r="W39" s="29">
        <v>560.06637935147364</v>
      </c>
      <c r="X39" s="29">
        <v>71177.734785264765</v>
      </c>
      <c r="Y39" s="29">
        <v>36227.375237353408</v>
      </c>
      <c r="Z39" s="29">
        <v>286463.56556230749</v>
      </c>
      <c r="AA39" s="29">
        <v>108661.96239777969</v>
      </c>
      <c r="AB39" s="29">
        <v>211518.81150252506</v>
      </c>
      <c r="AC39" s="29">
        <v>83007.650065846537</v>
      </c>
      <c r="AD39" s="29">
        <v>138046.37172405759</v>
      </c>
      <c r="AE39" s="29">
        <v>2376041.0965746525</v>
      </c>
      <c r="AF39" s="29">
        <v>590646.77462106594</v>
      </c>
      <c r="AG39" s="29">
        <v>191619.88770136965</v>
      </c>
      <c r="AH39" s="29">
        <v>52477.582307821525</v>
      </c>
      <c r="AI39" s="29">
        <v>19221.310831560404</v>
      </c>
      <c r="AJ39" s="29">
        <v>1344529.1567473153</v>
      </c>
      <c r="AK39" s="29">
        <v>784205.62407490262</v>
      </c>
      <c r="AL39" s="29">
        <v>160547.37295604771</v>
      </c>
      <c r="AM39" s="29">
        <v>761304.78208245488</v>
      </c>
      <c r="AN39" s="29">
        <v>162982.51596337082</v>
      </c>
      <c r="AO39" s="29">
        <v>115364.87019558676</v>
      </c>
      <c r="AP39" s="29">
        <v>632654.66259572783</v>
      </c>
      <c r="AQ39" s="29">
        <v>335881.86993292032</v>
      </c>
      <c r="AR39" s="29">
        <v>227630.22384820768</v>
      </c>
      <c r="AS39" s="29">
        <v>14145.951757544059</v>
      </c>
      <c r="AT39" s="29">
        <v>115746.72644901698</v>
      </c>
      <c r="AU39" s="29">
        <v>35912.270140675719</v>
      </c>
      <c r="AV39" s="29">
        <v>441.70269850794784</v>
      </c>
      <c r="AW39" s="29">
        <v>144.3541582737079</v>
      </c>
      <c r="AX39" s="29">
        <v>788947.8402571918</v>
      </c>
      <c r="AY39" s="29">
        <v>87836.200691299106</v>
      </c>
      <c r="AZ39" s="29">
        <v>144629.23193693548</v>
      </c>
      <c r="BA39" s="29">
        <v>963.12085757079274</v>
      </c>
      <c r="BB39" s="29">
        <v>215362.01089335699</v>
      </c>
      <c r="BC39" s="29">
        <v>365545.79015833559</v>
      </c>
      <c r="BD39" s="29">
        <v>483331.08325008082</v>
      </c>
      <c r="BE39" s="29">
        <v>327972.70288989355</v>
      </c>
      <c r="BF39" s="29">
        <v>23663.280613360545</v>
      </c>
      <c r="BG39" s="29">
        <v>541383.54465676239</v>
      </c>
      <c r="BH39" s="29">
        <v>636433.08782121935</v>
      </c>
      <c r="BI39" s="29">
        <v>30320.94335030048</v>
      </c>
      <c r="BJ39" s="29">
        <v>268430.51244023076</v>
      </c>
      <c r="BK39" s="29">
        <v>68613.828921356006</v>
      </c>
      <c r="BL39" s="29">
        <v>237698.70528956814</v>
      </c>
      <c r="BM39" s="29">
        <v>793554.97273876704</v>
      </c>
      <c r="BN39" s="29">
        <v>200311.11911922623</v>
      </c>
      <c r="BO39" s="29">
        <v>100420.24648217758</v>
      </c>
      <c r="BP39" s="29">
        <v>65835.823198593556</v>
      </c>
      <c r="BQ39" s="29">
        <v>45499.754773729808</v>
      </c>
      <c r="BR39" s="29">
        <v>97202.533035811764</v>
      </c>
      <c r="BS39" s="29">
        <v>0</v>
      </c>
      <c r="BT39" s="59">
        <f t="shared" si="0"/>
        <v>15188725.02503651</v>
      </c>
      <c r="BU39" s="29">
        <v>485589.48967673583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301</v>
      </c>
      <c r="CE39" s="29">
        <v>0</v>
      </c>
      <c r="CF39" s="29">
        <v>133517.00481274197</v>
      </c>
      <c r="CG39" s="29">
        <v>0</v>
      </c>
      <c r="CH39" s="29">
        <v>-11697.876502137779</v>
      </c>
      <c r="CI39" s="29">
        <v>2517410.9991205703</v>
      </c>
      <c r="CJ39" s="38">
        <f t="shared" si="2"/>
        <v>18313845.642144419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14099.290613240744</v>
      </c>
      <c r="D40" s="29">
        <v>10127.96265764726</v>
      </c>
      <c r="E40" s="29">
        <v>6792.9818731123178</v>
      </c>
      <c r="F40" s="29">
        <v>28235.694848045387</v>
      </c>
      <c r="G40" s="29">
        <v>193314.39357604217</v>
      </c>
      <c r="H40" s="29">
        <v>18713.032326139724</v>
      </c>
      <c r="I40" s="29">
        <v>30179.680190942952</v>
      </c>
      <c r="J40" s="29">
        <v>7297.8114063812991</v>
      </c>
      <c r="K40" s="29">
        <v>4299.1660990586861</v>
      </c>
      <c r="L40" s="29">
        <v>19390.216134151189</v>
      </c>
      <c r="M40" s="29">
        <v>148127.65359565848</v>
      </c>
      <c r="N40" s="29">
        <v>615176.35374337318</v>
      </c>
      <c r="O40" s="29">
        <v>60326.988528368682</v>
      </c>
      <c r="P40" s="29">
        <v>43542.124643637122</v>
      </c>
      <c r="Q40" s="29">
        <v>5029.5133721520479</v>
      </c>
      <c r="R40" s="29">
        <v>106671.25435083613</v>
      </c>
      <c r="S40" s="29">
        <v>111069.4368475111</v>
      </c>
      <c r="T40" s="29">
        <v>39826.159311953932</v>
      </c>
      <c r="U40" s="29">
        <v>263323.53882791084</v>
      </c>
      <c r="V40" s="29">
        <v>14642.981253716905</v>
      </c>
      <c r="W40" s="29">
        <v>2444.8069140400512</v>
      </c>
      <c r="X40" s="29">
        <v>58679.816910141744</v>
      </c>
      <c r="Y40" s="29">
        <v>51191.954388976294</v>
      </c>
      <c r="Z40" s="29">
        <v>36238.813115450845</v>
      </c>
      <c r="AA40" s="29">
        <v>14253.486158505244</v>
      </c>
      <c r="AB40" s="29">
        <v>171893.62299394328</v>
      </c>
      <c r="AC40" s="29">
        <v>134969.37701244449</v>
      </c>
      <c r="AD40" s="29">
        <v>124540.2099322891</v>
      </c>
      <c r="AE40" s="29">
        <v>4113488.3527826159</v>
      </c>
      <c r="AF40" s="29">
        <v>697172.74120053486</v>
      </c>
      <c r="AG40" s="29">
        <v>995912.87755872402</v>
      </c>
      <c r="AH40" s="29">
        <v>144200.88033377123</v>
      </c>
      <c r="AI40" s="29">
        <v>267137.35084429878</v>
      </c>
      <c r="AJ40" s="29">
        <v>586892.25344261643</v>
      </c>
      <c r="AK40" s="29">
        <v>142969.54225512716</v>
      </c>
      <c r="AL40" s="29">
        <v>1830688.1656397064</v>
      </c>
      <c r="AM40" s="29">
        <v>152764.95867898315</v>
      </c>
      <c r="AN40" s="29">
        <v>255091.61423308097</v>
      </c>
      <c r="AO40" s="29">
        <v>124407.91906218574</v>
      </c>
      <c r="AP40" s="29">
        <v>1095688.4681804702</v>
      </c>
      <c r="AQ40" s="29">
        <v>612906.31174754421</v>
      </c>
      <c r="AR40" s="29">
        <v>83597.596334356102</v>
      </c>
      <c r="AS40" s="29">
        <v>14441.219240413007</v>
      </c>
      <c r="AT40" s="29">
        <v>165257.98407937563</v>
      </c>
      <c r="AU40" s="29">
        <v>26028.301329176637</v>
      </c>
      <c r="AV40" s="29">
        <v>41.202317471826269</v>
      </c>
      <c r="AW40" s="29">
        <v>11.284133900533142</v>
      </c>
      <c r="AX40" s="29">
        <v>1106892.6300213253</v>
      </c>
      <c r="AY40" s="29">
        <v>891256.99309797317</v>
      </c>
      <c r="AZ40" s="29">
        <v>204655.66460103742</v>
      </c>
      <c r="BA40" s="29">
        <v>273.27784801286231</v>
      </c>
      <c r="BB40" s="29">
        <v>145689.5309052293</v>
      </c>
      <c r="BC40" s="29">
        <v>324554.289487765</v>
      </c>
      <c r="BD40" s="29">
        <v>957180.7593232065</v>
      </c>
      <c r="BE40" s="29">
        <v>279904.76242083689</v>
      </c>
      <c r="BF40" s="29">
        <v>73620.998448189741</v>
      </c>
      <c r="BG40" s="29">
        <v>678553.00048119493</v>
      </c>
      <c r="BH40" s="29">
        <v>799736.32642402616</v>
      </c>
      <c r="BI40" s="29">
        <v>7651.5238325875507</v>
      </c>
      <c r="BJ40" s="29">
        <v>550421.94339421799</v>
      </c>
      <c r="BK40" s="29">
        <v>61678.178916860459</v>
      </c>
      <c r="BL40" s="29">
        <v>160259.42525486206</v>
      </c>
      <c r="BM40" s="29">
        <v>1113927.1300454359</v>
      </c>
      <c r="BN40" s="29">
        <v>372448.97916329186</v>
      </c>
      <c r="BO40" s="29">
        <v>213441.18377367072</v>
      </c>
      <c r="BP40" s="29">
        <v>509785.65770833206</v>
      </c>
      <c r="BQ40" s="29">
        <v>23673.120662500594</v>
      </c>
      <c r="BR40" s="29">
        <v>52170.463331341445</v>
      </c>
      <c r="BS40" s="29">
        <v>0</v>
      </c>
      <c r="BT40" s="59">
        <f t="shared" si="0"/>
        <v>22170873.184161924</v>
      </c>
      <c r="BU40" s="29">
        <v>54917480.947718754</v>
      </c>
      <c r="BV40" s="29">
        <v>0</v>
      </c>
      <c r="BW40" s="29">
        <v>2869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16559</v>
      </c>
      <c r="CE40" s="29">
        <v>0</v>
      </c>
      <c r="CF40" s="29">
        <v>136968.00781304727</v>
      </c>
      <c r="CG40" s="29">
        <v>0</v>
      </c>
      <c r="CH40" s="29">
        <v>-19911</v>
      </c>
      <c r="CI40" s="29">
        <v>789448.81583807874</v>
      </c>
      <c r="CJ40" s="38">
        <f t="shared" si="2"/>
        <v>78014287.955531806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10628.736105092288</v>
      </c>
      <c r="D41" s="29">
        <v>648.27529693639815</v>
      </c>
      <c r="E41" s="29">
        <v>1678.290111799294</v>
      </c>
      <c r="F41" s="29">
        <v>33240.545345446197</v>
      </c>
      <c r="G41" s="29">
        <v>116800.90354793081</v>
      </c>
      <c r="H41" s="29">
        <v>3305.361184830349</v>
      </c>
      <c r="I41" s="29">
        <v>6296.4493422616233</v>
      </c>
      <c r="J41" s="29">
        <v>906.68099444581867</v>
      </c>
      <c r="K41" s="29">
        <v>46473.939274793745</v>
      </c>
      <c r="L41" s="29">
        <v>14887.687427814324</v>
      </c>
      <c r="M41" s="29">
        <v>29153.429201065661</v>
      </c>
      <c r="N41" s="29">
        <v>62641.495636943953</v>
      </c>
      <c r="O41" s="29">
        <v>5167.1897686856055</v>
      </c>
      <c r="P41" s="29">
        <v>9443.6846765477821</v>
      </c>
      <c r="Q41" s="29">
        <v>183.00714397312572</v>
      </c>
      <c r="R41" s="29">
        <v>17762.429035321504</v>
      </c>
      <c r="S41" s="29">
        <v>51412.397109716454</v>
      </c>
      <c r="T41" s="29">
        <v>12441.610952122448</v>
      </c>
      <c r="U41" s="29">
        <v>63089.699979033721</v>
      </c>
      <c r="V41" s="29">
        <v>3112.9502554669807</v>
      </c>
      <c r="W41" s="29">
        <v>605.43581580365719</v>
      </c>
      <c r="X41" s="29">
        <v>20829.190136057834</v>
      </c>
      <c r="Y41" s="29">
        <v>33709.011806277369</v>
      </c>
      <c r="Z41" s="29">
        <v>54208.313811367807</v>
      </c>
      <c r="AA41" s="29">
        <v>5721.5929612548953</v>
      </c>
      <c r="AB41" s="29">
        <v>101735.49854816857</v>
      </c>
      <c r="AC41" s="29">
        <v>67181.146056030018</v>
      </c>
      <c r="AD41" s="29">
        <v>60612.481369242618</v>
      </c>
      <c r="AE41" s="29">
        <v>1267055.8367619349</v>
      </c>
      <c r="AF41" s="29">
        <v>302308.78500747815</v>
      </c>
      <c r="AG41" s="29">
        <v>64268.009149634847</v>
      </c>
      <c r="AH41" s="29">
        <v>68154.884302305276</v>
      </c>
      <c r="AI41" s="29">
        <v>12449.635517426119</v>
      </c>
      <c r="AJ41" s="29">
        <v>99811.226177663368</v>
      </c>
      <c r="AK41" s="29">
        <v>299572.28777155856</v>
      </c>
      <c r="AL41" s="29">
        <v>184920.17735886891</v>
      </c>
      <c r="AM41" s="29">
        <v>2210702.3211820438</v>
      </c>
      <c r="AN41" s="29">
        <v>88164.74718762307</v>
      </c>
      <c r="AO41" s="29">
        <v>209233.68057599818</v>
      </c>
      <c r="AP41" s="29">
        <v>1963872.2166283415</v>
      </c>
      <c r="AQ41" s="29">
        <v>474291.34241759346</v>
      </c>
      <c r="AR41" s="29">
        <v>260618.35784850887</v>
      </c>
      <c r="AS41" s="29">
        <v>22824.714386588628</v>
      </c>
      <c r="AT41" s="29">
        <v>449511.26281144569</v>
      </c>
      <c r="AU41" s="29">
        <v>22956.489074687008</v>
      </c>
      <c r="AV41" s="29">
        <v>1591.2145390542314</v>
      </c>
      <c r="AW41" s="29">
        <v>330.77283301289663</v>
      </c>
      <c r="AX41" s="29">
        <v>353019.82165997778</v>
      </c>
      <c r="AY41" s="29">
        <v>453951.7604899049</v>
      </c>
      <c r="AZ41" s="29">
        <v>109283.80110394383</v>
      </c>
      <c r="BA41" s="29">
        <v>669.1829557817498</v>
      </c>
      <c r="BB41" s="29">
        <v>1579803.8111761778</v>
      </c>
      <c r="BC41" s="29">
        <v>82300.580270170671</v>
      </c>
      <c r="BD41" s="29">
        <v>131915.98041669125</v>
      </c>
      <c r="BE41" s="29">
        <v>75907.8568347236</v>
      </c>
      <c r="BF41" s="29">
        <v>4693.58496835408</v>
      </c>
      <c r="BG41" s="29">
        <v>161377.32167071931</v>
      </c>
      <c r="BH41" s="29">
        <v>493348.38513930549</v>
      </c>
      <c r="BI41" s="29">
        <v>6171.8694331709476</v>
      </c>
      <c r="BJ41" s="29">
        <v>752262.35940433806</v>
      </c>
      <c r="BK41" s="29">
        <v>45097.144426269158</v>
      </c>
      <c r="BL41" s="29">
        <v>185815.2844545893</v>
      </c>
      <c r="BM41" s="29">
        <v>96667.143979120927</v>
      </c>
      <c r="BN41" s="29">
        <v>159214.39823276229</v>
      </c>
      <c r="BO41" s="29">
        <v>28506.393616653779</v>
      </c>
      <c r="BP41" s="29">
        <v>128090.6528416143</v>
      </c>
      <c r="BQ41" s="29">
        <v>13768.911394297153</v>
      </c>
      <c r="BR41" s="29">
        <v>39154.980343167714</v>
      </c>
      <c r="BS41" s="29">
        <v>0</v>
      </c>
      <c r="BT41" s="59">
        <f t="shared" si="0"/>
        <v>13737536.619237933</v>
      </c>
      <c r="BU41" s="29">
        <v>5408319.4426636361</v>
      </c>
      <c r="BV41" s="29">
        <v>0</v>
      </c>
      <c r="BW41" s="29">
        <v>570.55221490332076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322511.43970066006</v>
      </c>
      <c r="CE41" s="29">
        <v>0</v>
      </c>
      <c r="CF41" s="29">
        <v>6669679.734145212</v>
      </c>
      <c r="CG41" s="29">
        <v>0</v>
      </c>
      <c r="CH41" s="29">
        <v>117906.67567799489</v>
      </c>
      <c r="CI41" s="29">
        <v>7748989.4891603617</v>
      </c>
      <c r="CJ41" s="38">
        <f t="shared" si="2"/>
        <v>34005513.952800699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2742.1689781121086</v>
      </c>
      <c r="D42" s="29">
        <v>384.64833233204143</v>
      </c>
      <c r="E42" s="29">
        <v>387.70215756829168</v>
      </c>
      <c r="F42" s="29">
        <v>13722.230156341913</v>
      </c>
      <c r="G42" s="29">
        <v>170869.97368707426</v>
      </c>
      <c r="H42" s="29">
        <v>6972.1690038575471</v>
      </c>
      <c r="I42" s="29">
        <v>2987.8659674420705</v>
      </c>
      <c r="J42" s="29">
        <v>536.29112163797492</v>
      </c>
      <c r="K42" s="29">
        <v>313.15324485471217</v>
      </c>
      <c r="L42" s="29">
        <v>2688.6672371943614</v>
      </c>
      <c r="M42" s="29">
        <v>15099.013609798252</v>
      </c>
      <c r="N42" s="29">
        <v>18172.973072311575</v>
      </c>
      <c r="O42" s="29">
        <v>2480.2776868599208</v>
      </c>
      <c r="P42" s="29">
        <v>5701.3635454427995</v>
      </c>
      <c r="Q42" s="29">
        <v>29.517092285240945</v>
      </c>
      <c r="R42" s="29">
        <v>11141.982095045218</v>
      </c>
      <c r="S42" s="29">
        <v>6367.4168284293974</v>
      </c>
      <c r="T42" s="29">
        <v>2019.4801837485652</v>
      </c>
      <c r="U42" s="29">
        <v>23977.346266511337</v>
      </c>
      <c r="V42" s="29">
        <v>1595.8353153483292</v>
      </c>
      <c r="W42" s="29">
        <v>160.71789500651596</v>
      </c>
      <c r="X42" s="29">
        <v>29726.032224382114</v>
      </c>
      <c r="Y42" s="29">
        <v>11381.506569046256</v>
      </c>
      <c r="Z42" s="29">
        <v>13661.899082561204</v>
      </c>
      <c r="AA42" s="29">
        <v>628.72362148135346</v>
      </c>
      <c r="AB42" s="29">
        <v>21771.674427187125</v>
      </c>
      <c r="AC42" s="29">
        <v>12969.8506916192</v>
      </c>
      <c r="AD42" s="29">
        <v>117143.78557465119</v>
      </c>
      <c r="AE42" s="29">
        <v>2048706.3825191853</v>
      </c>
      <c r="AF42" s="29">
        <v>623283.40109686041</v>
      </c>
      <c r="AG42" s="29">
        <v>25488.179662184077</v>
      </c>
      <c r="AH42" s="29">
        <v>17573.316304689586</v>
      </c>
      <c r="AI42" s="29">
        <v>2566.6449976008548</v>
      </c>
      <c r="AJ42" s="29">
        <v>48392.828505844984</v>
      </c>
      <c r="AK42" s="29">
        <v>74745.644793234795</v>
      </c>
      <c r="AL42" s="29">
        <v>122427.1766183478</v>
      </c>
      <c r="AM42" s="29">
        <v>39840.978895192668</v>
      </c>
      <c r="AN42" s="29">
        <v>3834034.2614085623</v>
      </c>
      <c r="AO42" s="29">
        <v>1174639.4089337257</v>
      </c>
      <c r="AP42" s="29">
        <v>63128.804992269084</v>
      </c>
      <c r="AQ42" s="29">
        <v>837570.17075209855</v>
      </c>
      <c r="AR42" s="29">
        <v>582474.35534954071</v>
      </c>
      <c r="AS42" s="29">
        <v>2658.0064435617383</v>
      </c>
      <c r="AT42" s="29">
        <v>52387.948931530074</v>
      </c>
      <c r="AU42" s="29">
        <v>5270.136847793181</v>
      </c>
      <c r="AV42" s="29">
        <v>390.72596000700884</v>
      </c>
      <c r="AW42" s="29">
        <v>3.688945813705474</v>
      </c>
      <c r="AX42" s="29">
        <v>719766.95301050472</v>
      </c>
      <c r="AY42" s="29">
        <v>64516.095675259436</v>
      </c>
      <c r="AZ42" s="29">
        <v>48705.357556725081</v>
      </c>
      <c r="BA42" s="29">
        <v>1.2847420746288971</v>
      </c>
      <c r="BB42" s="29">
        <v>2126310.8047258342</v>
      </c>
      <c r="BC42" s="29">
        <v>95201.503461180808</v>
      </c>
      <c r="BD42" s="29">
        <v>245465.56307937606</v>
      </c>
      <c r="BE42" s="29">
        <v>7497.5934515834388</v>
      </c>
      <c r="BF42" s="29">
        <v>13260.757348389692</v>
      </c>
      <c r="BG42" s="29">
        <v>108211.57234256124</v>
      </c>
      <c r="BH42" s="29">
        <v>257260.58768047881</v>
      </c>
      <c r="BI42" s="29">
        <v>8021.1198102959697</v>
      </c>
      <c r="BJ42" s="29">
        <v>262757.52010619926</v>
      </c>
      <c r="BK42" s="29">
        <v>8897.3154921320329</v>
      </c>
      <c r="BL42" s="29">
        <v>92113.567844253295</v>
      </c>
      <c r="BM42" s="29">
        <v>45717.526732055288</v>
      </c>
      <c r="BN42" s="29">
        <v>763749.72661147371</v>
      </c>
      <c r="BO42" s="29">
        <v>312197.61365000531</v>
      </c>
      <c r="BP42" s="29">
        <v>149702.60528584479</v>
      </c>
      <c r="BQ42" s="29">
        <v>1712.0645479704358</v>
      </c>
      <c r="BR42" s="29">
        <v>9863.1917149435758</v>
      </c>
      <c r="BS42" s="29">
        <v>0</v>
      </c>
      <c r="BT42" s="59">
        <f t="shared" si="0"/>
        <v>15392146.652495321</v>
      </c>
      <c r="BU42" s="29">
        <v>3766282.0888464176</v>
      </c>
      <c r="BV42" s="29">
        <v>0</v>
      </c>
      <c r="BW42" s="29">
        <v>0</v>
      </c>
      <c r="BX42" s="29">
        <v>26786.000000000007</v>
      </c>
      <c r="BY42" s="29">
        <v>3677310.9999999995</v>
      </c>
      <c r="BZ42" s="29">
        <v>0</v>
      </c>
      <c r="CA42" s="29">
        <v>0</v>
      </c>
      <c r="CB42" s="29">
        <v>0</v>
      </c>
      <c r="CC42" s="29">
        <v>0</v>
      </c>
      <c r="CD42" s="29">
        <v>123436.44124719669</v>
      </c>
      <c r="CE42" s="29">
        <v>0</v>
      </c>
      <c r="CF42" s="29">
        <v>4144824.0641873069</v>
      </c>
      <c r="CG42" s="29">
        <v>0</v>
      </c>
      <c r="CH42" s="29">
        <v>8063.1159724498229</v>
      </c>
      <c r="CI42" s="29">
        <v>2867499.268025917</v>
      </c>
      <c r="CJ42" s="38">
        <f t="shared" si="2"/>
        <v>30006348.630774606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8459.8852980371175</v>
      </c>
      <c r="D43" s="29">
        <v>29.662578054904497</v>
      </c>
      <c r="E43" s="29">
        <v>11389.881099896111</v>
      </c>
      <c r="F43" s="29">
        <v>82400.7015186434</v>
      </c>
      <c r="G43" s="29">
        <v>82989.019339056948</v>
      </c>
      <c r="H43" s="29">
        <v>7540.2736478865418</v>
      </c>
      <c r="I43" s="29">
        <v>16073.233579184718</v>
      </c>
      <c r="J43" s="29">
        <v>4210.7706577803483</v>
      </c>
      <c r="K43" s="29">
        <v>4177.0177506608688</v>
      </c>
      <c r="L43" s="29">
        <v>15248.979974069005</v>
      </c>
      <c r="M43" s="29">
        <v>77548.418537676363</v>
      </c>
      <c r="N43" s="29">
        <v>120430.01574837553</v>
      </c>
      <c r="O43" s="29">
        <v>33641.075825662767</v>
      </c>
      <c r="P43" s="29">
        <v>28170.074702088696</v>
      </c>
      <c r="Q43" s="29">
        <v>4372.9626573189062</v>
      </c>
      <c r="R43" s="29">
        <v>44361.546663698318</v>
      </c>
      <c r="S43" s="29">
        <v>57428.69423538055</v>
      </c>
      <c r="T43" s="29">
        <v>13086.834688715078</v>
      </c>
      <c r="U43" s="29">
        <v>206774.82251407721</v>
      </c>
      <c r="V43" s="29">
        <v>4853.1446147401539</v>
      </c>
      <c r="W43" s="29">
        <v>716.64395531282264</v>
      </c>
      <c r="X43" s="29">
        <v>164617.05071332594</v>
      </c>
      <c r="Y43" s="29">
        <v>84251.302356299959</v>
      </c>
      <c r="Z43" s="29">
        <v>105276.87754364406</v>
      </c>
      <c r="AA43" s="29">
        <v>11759.646374689701</v>
      </c>
      <c r="AB43" s="29">
        <v>256920.23915493925</v>
      </c>
      <c r="AC43" s="29">
        <v>128486.46898153183</v>
      </c>
      <c r="AD43" s="29">
        <v>226223.78518077492</v>
      </c>
      <c r="AE43" s="29">
        <v>1967879.3143207273</v>
      </c>
      <c r="AF43" s="29">
        <v>413304.18748465466</v>
      </c>
      <c r="AG43" s="29">
        <v>195467.35724559921</v>
      </c>
      <c r="AH43" s="29">
        <v>58175.90456196219</v>
      </c>
      <c r="AI43" s="29">
        <v>20445.563383832239</v>
      </c>
      <c r="AJ43" s="29">
        <v>375591.83474000072</v>
      </c>
      <c r="AK43" s="29">
        <v>1007638.5578960967</v>
      </c>
      <c r="AL43" s="29">
        <v>183206.47815940774</v>
      </c>
      <c r="AM43" s="29">
        <v>241899.01504525897</v>
      </c>
      <c r="AN43" s="29">
        <v>123095.15710551424</v>
      </c>
      <c r="AO43" s="29">
        <v>6851437.9850427443</v>
      </c>
      <c r="AP43" s="29">
        <v>1827539.8276767754</v>
      </c>
      <c r="AQ43" s="29">
        <v>463870.24330377462</v>
      </c>
      <c r="AR43" s="29">
        <v>28031.695849745898</v>
      </c>
      <c r="AS43" s="29">
        <v>10878.976526496223</v>
      </c>
      <c r="AT43" s="29">
        <v>67176.986935704888</v>
      </c>
      <c r="AU43" s="29">
        <v>24470.677969245415</v>
      </c>
      <c r="AV43" s="29">
        <v>763.71217902538876</v>
      </c>
      <c r="AW43" s="29">
        <v>120.50340078271761</v>
      </c>
      <c r="AX43" s="29">
        <v>1228106.650482435</v>
      </c>
      <c r="AY43" s="29">
        <v>830382.21123985248</v>
      </c>
      <c r="AZ43" s="29">
        <v>290416.30788544199</v>
      </c>
      <c r="BA43" s="29">
        <v>761.29129035156848</v>
      </c>
      <c r="BB43" s="29">
        <v>474835.32250285026</v>
      </c>
      <c r="BC43" s="29">
        <v>444114.85413766257</v>
      </c>
      <c r="BD43" s="29">
        <v>681903.47140614141</v>
      </c>
      <c r="BE43" s="29">
        <v>442492.13915536099</v>
      </c>
      <c r="BF43" s="29">
        <v>3880.8555847102716</v>
      </c>
      <c r="BG43" s="29">
        <v>943243.20689791592</v>
      </c>
      <c r="BH43" s="29">
        <v>917008.07710383623</v>
      </c>
      <c r="BI43" s="29">
        <v>19281.213988309162</v>
      </c>
      <c r="BJ43" s="29">
        <v>518129.74669787241</v>
      </c>
      <c r="BK43" s="29">
        <v>42950.869679340933</v>
      </c>
      <c r="BL43" s="29">
        <v>365965.34642894828</v>
      </c>
      <c r="BM43" s="29">
        <v>247412.98697106267</v>
      </c>
      <c r="BN43" s="29">
        <v>163937.39311916186</v>
      </c>
      <c r="BO43" s="29">
        <v>71273.497589435457</v>
      </c>
      <c r="BP43" s="29">
        <v>133230.40221087189</v>
      </c>
      <c r="BQ43" s="29">
        <v>20346.091004671802</v>
      </c>
      <c r="BR43" s="29">
        <v>133651.53271379505</v>
      </c>
      <c r="BS43" s="29">
        <v>0</v>
      </c>
      <c r="BT43" s="59">
        <f t="shared" si="0"/>
        <v>23635756.476808894</v>
      </c>
      <c r="BU43" s="29">
        <v>16205898.211537534</v>
      </c>
      <c r="BV43" s="29">
        <v>0</v>
      </c>
      <c r="BW43" s="29">
        <v>77.701480213331664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559520</v>
      </c>
      <c r="CE43" s="29">
        <v>0</v>
      </c>
      <c r="CF43" s="29">
        <v>1742465.5674576929</v>
      </c>
      <c r="CG43" s="29">
        <v>0</v>
      </c>
      <c r="CH43" s="29">
        <v>-19885.168768964017</v>
      </c>
      <c r="CI43" s="29">
        <v>4789436.0955791418</v>
      </c>
      <c r="CJ43" s="38">
        <f t="shared" si="2"/>
        <v>46913268.884094507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114224.45611561638</v>
      </c>
      <c r="D44" s="29">
        <v>10356.812294041008</v>
      </c>
      <c r="E44" s="29">
        <v>8594.8451987935641</v>
      </c>
      <c r="F44" s="29">
        <v>161446.641768609</v>
      </c>
      <c r="G44" s="29">
        <v>460938.55504514091</v>
      </c>
      <c r="H44" s="29">
        <v>14861.679244699537</v>
      </c>
      <c r="I44" s="29">
        <v>35368.955571638347</v>
      </c>
      <c r="J44" s="29">
        <v>3766.3104730579521</v>
      </c>
      <c r="K44" s="29">
        <v>31356.033485539712</v>
      </c>
      <c r="L44" s="29">
        <v>111494.84167545993</v>
      </c>
      <c r="M44" s="29">
        <v>206806.10811166972</v>
      </c>
      <c r="N44" s="29">
        <v>303100.46922712342</v>
      </c>
      <c r="O44" s="29">
        <v>26015.148495116078</v>
      </c>
      <c r="P44" s="29">
        <v>43231.083764168943</v>
      </c>
      <c r="Q44" s="29">
        <v>11089.561138682047</v>
      </c>
      <c r="R44" s="29">
        <v>89388.940722401778</v>
      </c>
      <c r="S44" s="29">
        <v>194700.50096977697</v>
      </c>
      <c r="T44" s="29">
        <v>109536.7310958629</v>
      </c>
      <c r="U44" s="29">
        <v>415037.92979537649</v>
      </c>
      <c r="V44" s="29">
        <v>14227.04790480112</v>
      </c>
      <c r="W44" s="29">
        <v>5715.628432718604</v>
      </c>
      <c r="X44" s="29">
        <v>102225.76426591488</v>
      </c>
      <c r="Y44" s="29">
        <v>202370.8571441469</v>
      </c>
      <c r="Z44" s="29">
        <v>437328.44040307711</v>
      </c>
      <c r="AA44" s="29">
        <v>84875.253098800953</v>
      </c>
      <c r="AB44" s="29">
        <v>1028172.0782476541</v>
      </c>
      <c r="AC44" s="29">
        <v>810511.08803507721</v>
      </c>
      <c r="AD44" s="29">
        <v>381444.17976889038</v>
      </c>
      <c r="AE44" s="29">
        <v>6622386.8474797476</v>
      </c>
      <c r="AF44" s="29">
        <v>1842611.1816197368</v>
      </c>
      <c r="AG44" s="29">
        <v>172250.51411574744</v>
      </c>
      <c r="AH44" s="29">
        <v>578457.69339705538</v>
      </c>
      <c r="AI44" s="29">
        <v>116196.24925217219</v>
      </c>
      <c r="AJ44" s="29">
        <v>1427021.9109771787</v>
      </c>
      <c r="AK44" s="29">
        <v>1230460.0532395996</v>
      </c>
      <c r="AL44" s="29">
        <v>742146.22154719662</v>
      </c>
      <c r="AM44" s="29">
        <v>2358412.1122334977</v>
      </c>
      <c r="AN44" s="29">
        <v>1316912.792978507</v>
      </c>
      <c r="AO44" s="29">
        <v>1967425.9464301523</v>
      </c>
      <c r="AP44" s="29">
        <v>14624940.111708958</v>
      </c>
      <c r="AQ44" s="29">
        <v>3140227.1519786222</v>
      </c>
      <c r="AR44" s="29">
        <v>499516.11882279953</v>
      </c>
      <c r="AS44" s="29">
        <v>233205.49040862129</v>
      </c>
      <c r="AT44" s="29">
        <v>2263095.2978437487</v>
      </c>
      <c r="AU44" s="29">
        <v>231647.02097260099</v>
      </c>
      <c r="AV44" s="29">
        <v>18074.776201666027</v>
      </c>
      <c r="AW44" s="29">
        <v>5229.1934651594465</v>
      </c>
      <c r="AX44" s="29">
        <v>3756757.7053026403</v>
      </c>
      <c r="AY44" s="29">
        <v>3586887.3770641228</v>
      </c>
      <c r="AZ44" s="29">
        <v>375779.27981810604</v>
      </c>
      <c r="BA44" s="29">
        <v>5049.6566316062808</v>
      </c>
      <c r="BB44" s="29">
        <v>910122.68818028795</v>
      </c>
      <c r="BC44" s="29">
        <v>944851.02939927077</v>
      </c>
      <c r="BD44" s="29">
        <v>967057.15199145698</v>
      </c>
      <c r="BE44" s="29">
        <v>845733.09354594362</v>
      </c>
      <c r="BF44" s="29">
        <v>51376.587655206691</v>
      </c>
      <c r="BG44" s="29">
        <v>2050604.4325851614</v>
      </c>
      <c r="BH44" s="29">
        <v>4713616.4787732633</v>
      </c>
      <c r="BI44" s="29">
        <v>73688.626814239193</v>
      </c>
      <c r="BJ44" s="29">
        <v>2593123.6932765082</v>
      </c>
      <c r="BK44" s="29">
        <v>481745.37187440426</v>
      </c>
      <c r="BL44" s="29">
        <v>2170376.3275412754</v>
      </c>
      <c r="BM44" s="29">
        <v>640812.53492198617</v>
      </c>
      <c r="BN44" s="29">
        <v>657813.99462757644</v>
      </c>
      <c r="BO44" s="29">
        <v>272158.1729298128</v>
      </c>
      <c r="BP44" s="29">
        <v>790658.99931785394</v>
      </c>
      <c r="BQ44" s="29">
        <v>103724.97487879399</v>
      </c>
      <c r="BR44" s="29">
        <v>396447.50809523423</v>
      </c>
      <c r="BS44" s="29">
        <v>0</v>
      </c>
      <c r="BT44" s="59">
        <f t="shared" si="0"/>
        <v>71196788.311391369</v>
      </c>
      <c r="BU44" s="29">
        <v>2434946.4169100276</v>
      </c>
      <c r="BV44" s="29">
        <v>0</v>
      </c>
      <c r="BW44" s="29">
        <v>1231.1895363904252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1267911.3123929559</v>
      </c>
      <c r="CE44" s="29">
        <v>0</v>
      </c>
      <c r="CF44" s="29">
        <v>14851079.611561317</v>
      </c>
      <c r="CG44" s="29">
        <v>0</v>
      </c>
      <c r="CH44" s="29">
        <v>-68972.203901711269</v>
      </c>
      <c r="CI44" s="29">
        <v>36809772.296139188</v>
      </c>
      <c r="CJ44" s="38">
        <f t="shared" si="2"/>
        <v>126492756.93402952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3772478.1655149679</v>
      </c>
      <c r="D45" s="29">
        <v>72690.989972404059</v>
      </c>
      <c r="E45" s="29">
        <v>84203.800234314665</v>
      </c>
      <c r="F45" s="29">
        <v>51323.999585409867</v>
      </c>
      <c r="G45" s="29">
        <v>476028.81226902333</v>
      </c>
      <c r="H45" s="29">
        <v>71789.58537005671</v>
      </c>
      <c r="I45" s="29">
        <v>49773.140096146242</v>
      </c>
      <c r="J45" s="29">
        <v>30868.298035684729</v>
      </c>
      <c r="K45" s="29">
        <v>35160.649813140873</v>
      </c>
      <c r="L45" s="29">
        <v>18260.801029126385</v>
      </c>
      <c r="M45" s="29">
        <v>137014.06586876756</v>
      </c>
      <c r="N45" s="29">
        <v>300153.65143421281</v>
      </c>
      <c r="O45" s="29">
        <v>156844.32552230902</v>
      </c>
      <c r="P45" s="29">
        <v>85896.570907720161</v>
      </c>
      <c r="Q45" s="29">
        <v>40125.638081720681</v>
      </c>
      <c r="R45" s="29">
        <v>155778.5976690627</v>
      </c>
      <c r="S45" s="29">
        <v>213353.00995735882</v>
      </c>
      <c r="T45" s="29">
        <v>38800.536287487812</v>
      </c>
      <c r="U45" s="29">
        <v>355683.60670406488</v>
      </c>
      <c r="V45" s="29">
        <v>23281.253171131888</v>
      </c>
      <c r="W45" s="29">
        <v>33963.313750962348</v>
      </c>
      <c r="X45" s="29">
        <v>218885.93143726944</v>
      </c>
      <c r="Y45" s="29">
        <v>105619.08550550461</v>
      </c>
      <c r="Z45" s="29">
        <v>930247.14524343214</v>
      </c>
      <c r="AA45" s="29">
        <v>50489.638468053992</v>
      </c>
      <c r="AB45" s="29">
        <v>139977.54009069689</v>
      </c>
      <c r="AC45" s="29">
        <v>1850652.8214276219</v>
      </c>
      <c r="AD45" s="29">
        <v>658799.95843249618</v>
      </c>
      <c r="AE45" s="29">
        <v>1983815.7955245003</v>
      </c>
      <c r="AF45" s="29">
        <v>684886.16941453528</v>
      </c>
      <c r="AG45" s="29">
        <v>605004.56852925557</v>
      </c>
      <c r="AH45" s="29">
        <v>1386613.5337323351</v>
      </c>
      <c r="AI45" s="29">
        <v>70212.340925762081</v>
      </c>
      <c r="AJ45" s="29">
        <v>570309.49953992851</v>
      </c>
      <c r="AK45" s="29">
        <v>86213.804164563771</v>
      </c>
      <c r="AL45" s="29">
        <v>231931.4015649319</v>
      </c>
      <c r="AM45" s="29">
        <v>124419.23726804326</v>
      </c>
      <c r="AN45" s="29">
        <v>60918.736565053368</v>
      </c>
      <c r="AO45" s="29">
        <v>304773.34427574673</v>
      </c>
      <c r="AP45" s="29">
        <v>372562.67189351656</v>
      </c>
      <c r="AQ45" s="29">
        <v>16946555.461096093</v>
      </c>
      <c r="AR45" s="29">
        <v>5297440.7953861272</v>
      </c>
      <c r="AS45" s="29">
        <v>3755679.7336464343</v>
      </c>
      <c r="AT45" s="29">
        <v>377281.0075952356</v>
      </c>
      <c r="AU45" s="29">
        <v>2957305.1580517869</v>
      </c>
      <c r="AV45" s="29">
        <v>5822024.6695139045</v>
      </c>
      <c r="AW45" s="29">
        <v>13093819.278545812</v>
      </c>
      <c r="AX45" s="29">
        <v>1601385.9710957874</v>
      </c>
      <c r="AY45" s="29">
        <v>230106.31080416549</v>
      </c>
      <c r="AZ45" s="29">
        <v>63196.443278359839</v>
      </c>
      <c r="BA45" s="29">
        <v>12618.382527395463</v>
      </c>
      <c r="BB45" s="29">
        <v>59212.387266555837</v>
      </c>
      <c r="BC45" s="29">
        <v>121123.66216746271</v>
      </c>
      <c r="BD45" s="29">
        <v>922484.00573097554</v>
      </c>
      <c r="BE45" s="29">
        <v>85806.791871220761</v>
      </c>
      <c r="BF45" s="29">
        <v>134222.47328616909</v>
      </c>
      <c r="BG45" s="29">
        <v>410068.6228707711</v>
      </c>
      <c r="BH45" s="29">
        <v>1615279.508104366</v>
      </c>
      <c r="BI45" s="29">
        <v>24053.582676366357</v>
      </c>
      <c r="BJ45" s="29">
        <v>66012.935878902965</v>
      </c>
      <c r="BK45" s="29">
        <v>7574.0233591537744</v>
      </c>
      <c r="BL45" s="29">
        <v>117623.10145980561</v>
      </c>
      <c r="BM45" s="29">
        <v>58899.271431531684</v>
      </c>
      <c r="BN45" s="29">
        <v>76190.756489476422</v>
      </c>
      <c r="BO45" s="29">
        <v>52845.236403408227</v>
      </c>
      <c r="BP45" s="29">
        <v>359982.41466991126</v>
      </c>
      <c r="BQ45" s="29">
        <v>34243.182958362515</v>
      </c>
      <c r="BR45" s="29">
        <v>49141.044823933706</v>
      </c>
      <c r="BS45" s="29">
        <v>0</v>
      </c>
      <c r="BT45" s="59">
        <f t="shared" si="0"/>
        <v>70991982.248267785</v>
      </c>
      <c r="BU45" s="29">
        <v>41705589.101512916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2468709.0828926242</v>
      </c>
      <c r="CG45" s="29">
        <v>782.9290151462269</v>
      </c>
      <c r="CH45" s="29">
        <v>-721.78469683228855</v>
      </c>
      <c r="CI45" s="29">
        <v>9396272.5348783918</v>
      </c>
      <c r="CJ45" s="38">
        <f t="shared" si="2"/>
        <v>124562614.11187004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297960.45887989237</v>
      </c>
      <c r="D46" s="29">
        <v>9651.9026676284811</v>
      </c>
      <c r="E46" s="29">
        <v>16580.843286314448</v>
      </c>
      <c r="F46" s="29">
        <v>46065.159592560587</v>
      </c>
      <c r="G46" s="29">
        <v>270864.78482168866</v>
      </c>
      <c r="H46" s="29">
        <v>52012.066551167547</v>
      </c>
      <c r="I46" s="29">
        <v>27764.064216862113</v>
      </c>
      <c r="J46" s="29">
        <v>28143.950489567131</v>
      </c>
      <c r="K46" s="29">
        <v>29445.18266203966</v>
      </c>
      <c r="L46" s="29">
        <v>14539.000719718759</v>
      </c>
      <c r="M46" s="29">
        <v>42361.501945704229</v>
      </c>
      <c r="N46" s="29">
        <v>21343.687760311481</v>
      </c>
      <c r="O46" s="29">
        <v>40487.866741637859</v>
      </c>
      <c r="P46" s="29">
        <v>69330.273161130302</v>
      </c>
      <c r="Q46" s="29">
        <v>29365.558817563677</v>
      </c>
      <c r="R46" s="29">
        <v>87612.389983509231</v>
      </c>
      <c r="S46" s="29">
        <v>38669.906616520588</v>
      </c>
      <c r="T46" s="29">
        <v>21794.979448187463</v>
      </c>
      <c r="U46" s="29">
        <v>138836.89560171482</v>
      </c>
      <c r="V46" s="29">
        <v>12297.18651790211</v>
      </c>
      <c r="W46" s="29">
        <v>71093.598634962749</v>
      </c>
      <c r="X46" s="29">
        <v>56748.01545078386</v>
      </c>
      <c r="Y46" s="29">
        <v>26210.168642481378</v>
      </c>
      <c r="Z46" s="29">
        <v>75272.375345473803</v>
      </c>
      <c r="AA46" s="29">
        <v>3696.3548922046657</v>
      </c>
      <c r="AB46" s="29">
        <v>50306.395637319467</v>
      </c>
      <c r="AC46" s="29">
        <v>634118.45777432923</v>
      </c>
      <c r="AD46" s="29">
        <v>180320.65861833002</v>
      </c>
      <c r="AE46" s="29">
        <v>572524.91300635622</v>
      </c>
      <c r="AF46" s="29">
        <v>165531.31861591572</v>
      </c>
      <c r="AG46" s="29">
        <v>874894.30875324656</v>
      </c>
      <c r="AH46" s="29">
        <v>390501.9895789182</v>
      </c>
      <c r="AI46" s="29">
        <v>34880.789350813684</v>
      </c>
      <c r="AJ46" s="29">
        <v>232445.74973859603</v>
      </c>
      <c r="AK46" s="29">
        <v>21834.359016245937</v>
      </c>
      <c r="AL46" s="29">
        <v>61955.054447222567</v>
      </c>
      <c r="AM46" s="29">
        <v>40698.198003369951</v>
      </c>
      <c r="AN46" s="29">
        <v>13080.986106319178</v>
      </c>
      <c r="AO46" s="29">
        <v>48757.955951804302</v>
      </c>
      <c r="AP46" s="29">
        <v>55369.68197241184</v>
      </c>
      <c r="AQ46" s="29">
        <v>140951.90884407068</v>
      </c>
      <c r="AR46" s="29">
        <v>4128528.5725975679</v>
      </c>
      <c r="AS46" s="29">
        <v>27062.000259966873</v>
      </c>
      <c r="AT46" s="29">
        <v>21524.529147436529</v>
      </c>
      <c r="AU46" s="29">
        <v>131417.91241533041</v>
      </c>
      <c r="AV46" s="29">
        <v>67481.937583783889</v>
      </c>
      <c r="AW46" s="29">
        <v>31675.158722328517</v>
      </c>
      <c r="AX46" s="29">
        <v>87826.314926990482</v>
      </c>
      <c r="AY46" s="29">
        <v>95985.6814880241</v>
      </c>
      <c r="AZ46" s="29">
        <v>3055.869735480187</v>
      </c>
      <c r="BA46" s="29">
        <v>9025.0990892595546</v>
      </c>
      <c r="BB46" s="29">
        <v>59709.33178987779</v>
      </c>
      <c r="BC46" s="29">
        <v>17873.160670789614</v>
      </c>
      <c r="BD46" s="29">
        <v>60352.188083217086</v>
      </c>
      <c r="BE46" s="29">
        <v>13371.397711658024</v>
      </c>
      <c r="BF46" s="29">
        <v>42634.359125699499</v>
      </c>
      <c r="BG46" s="29">
        <v>87790.847259842412</v>
      </c>
      <c r="BH46" s="29">
        <v>229240.77218138607</v>
      </c>
      <c r="BI46" s="29">
        <v>4043.2002610696204</v>
      </c>
      <c r="BJ46" s="29">
        <v>118450.95541814488</v>
      </c>
      <c r="BK46" s="29">
        <v>7371.5892731051717</v>
      </c>
      <c r="BL46" s="29">
        <v>67063.367666596707</v>
      </c>
      <c r="BM46" s="29">
        <v>144110.6561854812</v>
      </c>
      <c r="BN46" s="29">
        <v>23319.659110929722</v>
      </c>
      <c r="BO46" s="29">
        <v>20094.704757288197</v>
      </c>
      <c r="BP46" s="29">
        <v>51221.322488202066</v>
      </c>
      <c r="BQ46" s="29">
        <v>7946.7919013280234</v>
      </c>
      <c r="BR46" s="29">
        <v>14883.007821178455</v>
      </c>
      <c r="BS46" s="29">
        <v>0</v>
      </c>
      <c r="BT46" s="59">
        <f t="shared" si="0"/>
        <v>10619381.286534758</v>
      </c>
      <c r="BU46" s="29">
        <v>26930996.71346524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1645703.049882726</v>
      </c>
      <c r="CG46" s="29">
        <v>0</v>
      </c>
      <c r="CH46" s="29">
        <v>0</v>
      </c>
      <c r="CI46" s="29">
        <v>1405730</v>
      </c>
      <c r="CJ46" s="38">
        <f t="shared" si="2"/>
        <v>40601811.049882725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7240.3238689202226</v>
      </c>
      <c r="D47" s="29">
        <v>383.15463558128562</v>
      </c>
      <c r="E47" s="29">
        <v>1548.0027065641839</v>
      </c>
      <c r="F47" s="29">
        <v>2099.2943647200268</v>
      </c>
      <c r="G47" s="29">
        <v>29452.911740872783</v>
      </c>
      <c r="H47" s="29">
        <v>1828.6783829454225</v>
      </c>
      <c r="I47" s="29">
        <v>8569.196427171928</v>
      </c>
      <c r="J47" s="29">
        <v>340.59074117107787</v>
      </c>
      <c r="K47" s="29">
        <v>1635.0340140112005</v>
      </c>
      <c r="L47" s="29">
        <v>5274.6201397532204</v>
      </c>
      <c r="M47" s="29">
        <v>29546.183739496544</v>
      </c>
      <c r="N47" s="29">
        <v>270328.76476916281</v>
      </c>
      <c r="O47" s="29">
        <v>4207.1319939729165</v>
      </c>
      <c r="P47" s="29">
        <v>6294.5083455218928</v>
      </c>
      <c r="Q47" s="29">
        <v>79.721939812531858</v>
      </c>
      <c r="R47" s="29">
        <v>8612.8697051422205</v>
      </c>
      <c r="S47" s="29">
        <v>15933.07347222357</v>
      </c>
      <c r="T47" s="29">
        <v>5625.4764067562019</v>
      </c>
      <c r="U47" s="29">
        <v>38957.111536348457</v>
      </c>
      <c r="V47" s="29">
        <v>2706.2778601729174</v>
      </c>
      <c r="W47" s="29">
        <v>521.47536160436766</v>
      </c>
      <c r="X47" s="29">
        <v>14128.872365353836</v>
      </c>
      <c r="Y47" s="29">
        <v>29398.007506242328</v>
      </c>
      <c r="Z47" s="29">
        <v>128508.84487132933</v>
      </c>
      <c r="AA47" s="29">
        <v>4088.4788061775462</v>
      </c>
      <c r="AB47" s="29">
        <v>51190.283400244109</v>
      </c>
      <c r="AC47" s="29">
        <v>78752.110231674887</v>
      </c>
      <c r="AD47" s="29">
        <v>42084.828684722932</v>
      </c>
      <c r="AE47" s="29">
        <v>630009.828442581</v>
      </c>
      <c r="AF47" s="29">
        <v>188037.31523975334</v>
      </c>
      <c r="AG47" s="29">
        <v>63407.683361633652</v>
      </c>
      <c r="AH47" s="29">
        <v>39420.405242798784</v>
      </c>
      <c r="AI47" s="29">
        <v>344.47982600337912</v>
      </c>
      <c r="AJ47" s="29">
        <v>96016.672843910317</v>
      </c>
      <c r="AK47" s="29">
        <v>64526.642728544182</v>
      </c>
      <c r="AL47" s="29">
        <v>73287.943891915318</v>
      </c>
      <c r="AM47" s="29">
        <v>98798.073246572749</v>
      </c>
      <c r="AN47" s="29">
        <v>22663.232249475695</v>
      </c>
      <c r="AO47" s="29">
        <v>72435.399268517605</v>
      </c>
      <c r="AP47" s="29">
        <v>464612.41404009482</v>
      </c>
      <c r="AQ47" s="29">
        <v>7537625.0805813959</v>
      </c>
      <c r="AR47" s="29">
        <v>4814462.5423372723</v>
      </c>
      <c r="AS47" s="29">
        <v>307890.24439057632</v>
      </c>
      <c r="AT47" s="29">
        <v>34335.149359031348</v>
      </c>
      <c r="AU47" s="29">
        <v>4673.1318911271519</v>
      </c>
      <c r="AV47" s="29">
        <v>5.8159024378687851</v>
      </c>
      <c r="AW47" s="29">
        <v>5.8159024378687851</v>
      </c>
      <c r="AX47" s="29">
        <v>344835.72058503778</v>
      </c>
      <c r="AY47" s="29">
        <v>284561.86533513502</v>
      </c>
      <c r="AZ47" s="29">
        <v>67848.113663121185</v>
      </c>
      <c r="BA47" s="29">
        <v>39.230002510665173</v>
      </c>
      <c r="BB47" s="29">
        <v>34101.806273704147</v>
      </c>
      <c r="BC47" s="29">
        <v>84822.037871722248</v>
      </c>
      <c r="BD47" s="29">
        <v>274175.99804049527</v>
      </c>
      <c r="BE47" s="29">
        <v>76139.293557748955</v>
      </c>
      <c r="BF47" s="29">
        <v>516.65240932025449</v>
      </c>
      <c r="BG47" s="29">
        <v>176201.12089598371</v>
      </c>
      <c r="BH47" s="29">
        <v>226997.23886676028</v>
      </c>
      <c r="BI47" s="29">
        <v>3967.8237693355377</v>
      </c>
      <c r="BJ47" s="29">
        <v>78571.043378267888</v>
      </c>
      <c r="BK47" s="29">
        <v>11076.620941367617</v>
      </c>
      <c r="BL47" s="29">
        <v>113988.51604451402</v>
      </c>
      <c r="BM47" s="29">
        <v>191985.23580008707</v>
      </c>
      <c r="BN47" s="29">
        <v>37487.088523677608</v>
      </c>
      <c r="BO47" s="29">
        <v>20341.305133448597</v>
      </c>
      <c r="BP47" s="29">
        <v>58789.148782529359</v>
      </c>
      <c r="BQ47" s="29">
        <v>5303.4657213359706</v>
      </c>
      <c r="BR47" s="29">
        <v>28474.127347839498</v>
      </c>
      <c r="BS47" s="29">
        <v>0</v>
      </c>
      <c r="BT47" s="59">
        <f t="shared" si="0"/>
        <v>17422117.151707686</v>
      </c>
      <c r="BU47" s="29">
        <v>3593046.6912214216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1513842.0434649077</v>
      </c>
      <c r="CG47" s="29">
        <v>0</v>
      </c>
      <c r="CH47" s="29">
        <v>-4099.9711512812955</v>
      </c>
      <c r="CI47" s="29">
        <v>2497380</v>
      </c>
      <c r="CJ47" s="38">
        <f t="shared" si="2"/>
        <v>25022285.915242735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4211.0586837772462</v>
      </c>
      <c r="D48" s="29">
        <v>590.70015917717308</v>
      </c>
      <c r="E48" s="29">
        <v>595.39008458902128</v>
      </c>
      <c r="F48" s="29">
        <v>21073.058717435837</v>
      </c>
      <c r="G48" s="29">
        <v>45856.621214767372</v>
      </c>
      <c r="H48" s="29">
        <v>2625.0196265921991</v>
      </c>
      <c r="I48" s="29">
        <v>4588.4321823570153</v>
      </c>
      <c r="J48" s="29">
        <v>823.52872631869275</v>
      </c>
      <c r="K48" s="29">
        <v>480.40494279699226</v>
      </c>
      <c r="L48" s="29">
        <v>4128.9573580062679</v>
      </c>
      <c r="M48" s="29">
        <v>19375.045655725724</v>
      </c>
      <c r="N48" s="29">
        <v>27902.152462296093</v>
      </c>
      <c r="O48" s="29">
        <v>3808.7538267553168</v>
      </c>
      <c r="P48" s="29">
        <v>8755.3829118786762</v>
      </c>
      <c r="Q48" s="29">
        <v>45.14735216006197</v>
      </c>
      <c r="R48" s="29">
        <v>17106.141125196664</v>
      </c>
      <c r="S48" s="29">
        <v>9778.1223375618538</v>
      </c>
      <c r="T48" s="29">
        <v>3100.7814903522576</v>
      </c>
      <c r="U48" s="29">
        <v>36820.648344519366</v>
      </c>
      <c r="V48" s="29">
        <v>2450.7024493402114</v>
      </c>
      <c r="W48" s="29">
        <v>233.29061339401889</v>
      </c>
      <c r="X48" s="29">
        <v>10665.13525082631</v>
      </c>
      <c r="Y48" s="29">
        <v>17143.402829349692</v>
      </c>
      <c r="Z48" s="29">
        <v>20980.420047958072</v>
      </c>
      <c r="AA48" s="29">
        <v>965.52381500930403</v>
      </c>
      <c r="AB48" s="29">
        <v>33434.529080140535</v>
      </c>
      <c r="AC48" s="29">
        <v>19917.335620138285</v>
      </c>
      <c r="AD48" s="29">
        <v>27880.530000040337</v>
      </c>
      <c r="AE48" s="29">
        <v>174274.7437749574</v>
      </c>
      <c r="AF48" s="29">
        <v>136348.49037381951</v>
      </c>
      <c r="AG48" s="29">
        <v>11249.352998426484</v>
      </c>
      <c r="AH48" s="29">
        <v>7992.7705933587868</v>
      </c>
      <c r="AI48" s="29">
        <v>37.008726986230691</v>
      </c>
      <c r="AJ48" s="29">
        <v>19706.660078170782</v>
      </c>
      <c r="AK48" s="29">
        <v>5824.904469383222</v>
      </c>
      <c r="AL48" s="29">
        <v>35771.453654116085</v>
      </c>
      <c r="AM48" s="29">
        <v>21839.201781899541</v>
      </c>
      <c r="AN48" s="29">
        <v>8961.7492323446386</v>
      </c>
      <c r="AO48" s="29">
        <v>12344.744069282437</v>
      </c>
      <c r="AP48" s="29">
        <v>96945.675760547019</v>
      </c>
      <c r="AQ48" s="29">
        <v>16432.771876083276</v>
      </c>
      <c r="AR48" s="29">
        <v>18344.952009806653</v>
      </c>
      <c r="AS48" s="29">
        <v>4081.8722064474696</v>
      </c>
      <c r="AT48" s="29">
        <v>3904.4916973989921</v>
      </c>
      <c r="AU48" s="29">
        <v>8092.4905357063017</v>
      </c>
      <c r="AV48" s="29">
        <v>732753.03359614534</v>
      </c>
      <c r="AW48" s="29">
        <v>529278.6650748963</v>
      </c>
      <c r="AX48" s="29">
        <v>45429.900145727966</v>
      </c>
      <c r="AY48" s="29">
        <v>80130.031301622075</v>
      </c>
      <c r="AZ48" s="29">
        <v>74795.569719715553</v>
      </c>
      <c r="BA48" s="29">
        <v>1.8109665651982396</v>
      </c>
      <c r="BB48" s="29">
        <v>16808.974763683051</v>
      </c>
      <c r="BC48" s="29">
        <v>16520.150108081445</v>
      </c>
      <c r="BD48" s="29">
        <v>56228.537686810749</v>
      </c>
      <c r="BE48" s="29">
        <v>11513.615237282891</v>
      </c>
      <c r="BF48" s="29">
        <v>907.15494404391825</v>
      </c>
      <c r="BG48" s="29">
        <v>27229.89525634727</v>
      </c>
      <c r="BH48" s="29">
        <v>21813.32473017896</v>
      </c>
      <c r="BI48" s="29">
        <v>611.82816952246174</v>
      </c>
      <c r="BJ48" s="29">
        <v>10043.435012745062</v>
      </c>
      <c r="BK48" s="29">
        <v>4525.2804011494682</v>
      </c>
      <c r="BL48" s="29">
        <v>17701.780259451592</v>
      </c>
      <c r="BM48" s="29">
        <v>13607.509987804657</v>
      </c>
      <c r="BN48" s="29">
        <v>15074.752967043858</v>
      </c>
      <c r="BO48" s="29">
        <v>9298.1133235863708</v>
      </c>
      <c r="BP48" s="29">
        <v>57240.149105648321</v>
      </c>
      <c r="BQ48" s="29">
        <v>2629.1984672495223</v>
      </c>
      <c r="BR48" s="29">
        <v>15146.785926643484</v>
      </c>
      <c r="BS48" s="29">
        <v>0</v>
      </c>
      <c r="BT48" s="59">
        <f t="shared" si="0"/>
        <v>2686779.0478991414</v>
      </c>
      <c r="BU48" s="29">
        <v>3005587.944985678</v>
      </c>
      <c r="BV48" s="29">
        <v>0</v>
      </c>
      <c r="BW48" s="29">
        <v>0</v>
      </c>
      <c r="BX48" s="29">
        <v>0</v>
      </c>
      <c r="BY48" s="29">
        <v>0</v>
      </c>
      <c r="BZ48" s="29">
        <v>9279135</v>
      </c>
      <c r="CA48" s="29">
        <v>3452598</v>
      </c>
      <c r="CB48" s="29">
        <v>0</v>
      </c>
      <c r="CC48" s="29">
        <v>0</v>
      </c>
      <c r="CD48" s="29">
        <v>35332</v>
      </c>
      <c r="CE48" s="29">
        <v>0</v>
      </c>
      <c r="CF48" s="29">
        <v>197519.00662861613</v>
      </c>
      <c r="CG48" s="29">
        <v>0</v>
      </c>
      <c r="CH48" s="29">
        <v>0</v>
      </c>
      <c r="CI48" s="29">
        <v>41913.952100859053</v>
      </c>
      <c r="CJ48" s="38">
        <f t="shared" si="2"/>
        <v>18698864.951614294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83264.005371734573</v>
      </c>
      <c r="D49" s="29">
        <v>41567.025684269298</v>
      </c>
      <c r="E49" s="29">
        <v>27307</v>
      </c>
      <c r="F49" s="29">
        <v>100040.00214171354</v>
      </c>
      <c r="G49" s="29">
        <v>778719.0286244778</v>
      </c>
      <c r="H49" s="29">
        <v>115157.00047691724</v>
      </c>
      <c r="I49" s="29">
        <v>213458.00016198351</v>
      </c>
      <c r="J49" s="29">
        <v>193309.00420808117</v>
      </c>
      <c r="K49" s="29">
        <v>245330.04407265445</v>
      </c>
      <c r="L49" s="29">
        <v>7909.0000312059492</v>
      </c>
      <c r="M49" s="29">
        <v>156514.03218544624</v>
      </c>
      <c r="N49" s="29">
        <v>491939.51789700863</v>
      </c>
      <c r="O49" s="29">
        <v>331121.01602856617</v>
      </c>
      <c r="P49" s="29">
        <v>163980.0123569399</v>
      </c>
      <c r="Q49" s="29">
        <v>72534.015981551915</v>
      </c>
      <c r="R49" s="29">
        <v>735213.03781462985</v>
      </c>
      <c r="S49" s="29">
        <v>429954.02216443577</v>
      </c>
      <c r="T49" s="29">
        <v>296206.04509321216</v>
      </c>
      <c r="U49" s="29">
        <v>1351550.0974013628</v>
      </c>
      <c r="V49" s="29">
        <v>12004.00043010831</v>
      </c>
      <c r="W49" s="29">
        <v>14272.001243105402</v>
      </c>
      <c r="X49" s="29">
        <v>703021.51115713944</v>
      </c>
      <c r="Y49" s="29">
        <v>311200.00502415776</v>
      </c>
      <c r="Z49" s="29">
        <v>236223.00116385869</v>
      </c>
      <c r="AA49" s="29">
        <v>26949.000032643071</v>
      </c>
      <c r="AB49" s="29">
        <v>232603.00000390076</v>
      </c>
      <c r="AC49" s="29">
        <v>1044759.2036632288</v>
      </c>
      <c r="AD49" s="29">
        <v>1845246.0040976284</v>
      </c>
      <c r="AE49" s="29">
        <v>10405153.235436773</v>
      </c>
      <c r="AF49" s="29">
        <v>14222562.036182066</v>
      </c>
      <c r="AG49" s="29">
        <v>946954.00022480602</v>
      </c>
      <c r="AH49" s="29">
        <v>99628.000006774979</v>
      </c>
      <c r="AI49" s="29">
        <v>278599</v>
      </c>
      <c r="AJ49" s="29">
        <v>1531165.6215209239</v>
      </c>
      <c r="AK49" s="29">
        <v>305737.00021105073</v>
      </c>
      <c r="AL49" s="29">
        <v>5058630.0444495901</v>
      </c>
      <c r="AM49" s="29">
        <v>544927.01664467831</v>
      </c>
      <c r="AN49" s="29">
        <v>471373.32087701798</v>
      </c>
      <c r="AO49" s="29">
        <v>839402.1636832091</v>
      </c>
      <c r="AP49" s="29">
        <v>2192962.0491945362</v>
      </c>
      <c r="AQ49" s="29">
        <v>2872560.0189689053</v>
      </c>
      <c r="AR49" s="29">
        <v>677156.00001211278</v>
      </c>
      <c r="AS49" s="29">
        <v>1123883.0000045167</v>
      </c>
      <c r="AT49" s="29">
        <v>647811.00172412873</v>
      </c>
      <c r="AU49" s="29">
        <v>74307.285885602701</v>
      </c>
      <c r="AV49" s="29">
        <v>9.6492079038319611E-6</v>
      </c>
      <c r="AW49" s="29">
        <v>0</v>
      </c>
      <c r="AX49" s="29">
        <v>2344237.050307069</v>
      </c>
      <c r="AY49" s="29">
        <v>1271068.022043491</v>
      </c>
      <c r="AZ49" s="29">
        <v>509039.06423600885</v>
      </c>
      <c r="BA49" s="29">
        <v>403830.72917562688</v>
      </c>
      <c r="BB49" s="29">
        <v>446850.00130592805</v>
      </c>
      <c r="BC49" s="29">
        <v>758679.00296128029</v>
      </c>
      <c r="BD49" s="29">
        <v>604871.02883901878</v>
      </c>
      <c r="BE49" s="29">
        <v>420007.2372340904</v>
      </c>
      <c r="BF49" s="29">
        <v>165416.47108786533</v>
      </c>
      <c r="BG49" s="29">
        <v>1014298.1643182344</v>
      </c>
      <c r="BH49" s="29">
        <v>6879562.922762461</v>
      </c>
      <c r="BI49" s="29">
        <v>11066.000103267053</v>
      </c>
      <c r="BJ49" s="29">
        <v>2549700.9800208304</v>
      </c>
      <c r="BK49" s="29">
        <v>166917</v>
      </c>
      <c r="BL49" s="29">
        <v>2121325.5232564788</v>
      </c>
      <c r="BM49" s="29">
        <v>1572712.1758994819</v>
      </c>
      <c r="BN49" s="29">
        <v>857752.93858454842</v>
      </c>
      <c r="BO49" s="29">
        <v>371918.23767924175</v>
      </c>
      <c r="BP49" s="29">
        <v>1091514.7921218446</v>
      </c>
      <c r="BQ49" s="29">
        <v>536162.00007657777</v>
      </c>
      <c r="BR49" s="29">
        <v>234552.00112628841</v>
      </c>
      <c r="BS49" s="29">
        <v>0</v>
      </c>
      <c r="BT49" s="59">
        <f t="shared" si="0"/>
        <v>76885641.772687927</v>
      </c>
      <c r="BU49" s="29">
        <v>88250.951227960584</v>
      </c>
      <c r="BV49" s="29">
        <v>0</v>
      </c>
      <c r="BW49" s="29">
        <v>0</v>
      </c>
      <c r="BX49" s="29">
        <v>0</v>
      </c>
      <c r="BY49" s="29">
        <v>1484016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67655.005886664352</v>
      </c>
      <c r="CG49" s="29">
        <v>0</v>
      </c>
      <c r="CH49" s="29">
        <v>0</v>
      </c>
      <c r="CI49" s="29">
        <v>73280.380275982025</v>
      </c>
      <c r="CJ49" s="38">
        <f t="shared" si="2"/>
        <v>78598844.110078529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102096221.95299123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58392.001728104391</v>
      </c>
      <c r="CG50" s="29">
        <v>0</v>
      </c>
      <c r="CH50" s="29">
        <v>0</v>
      </c>
      <c r="CI50" s="29">
        <v>0</v>
      </c>
      <c r="CJ50" s="38">
        <f t="shared" si="2"/>
        <v>102154613.95471933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134019359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134019359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79718.391908414662</v>
      </c>
      <c r="D52" s="29">
        <v>37649.867959417046</v>
      </c>
      <c r="E52" s="29">
        <v>5852.9449332739732</v>
      </c>
      <c r="F52" s="29">
        <v>258743.60705136869</v>
      </c>
      <c r="G52" s="29">
        <v>362249.27637735783</v>
      </c>
      <c r="H52" s="29">
        <v>31857.019713479152</v>
      </c>
      <c r="I52" s="29">
        <v>49082.649605755127</v>
      </c>
      <c r="J52" s="29">
        <v>4596.2779671753196</v>
      </c>
      <c r="K52" s="29">
        <v>11706.758624397695</v>
      </c>
      <c r="L52" s="29">
        <v>147468.64099619174</v>
      </c>
      <c r="M52" s="29">
        <v>260150.99592287082</v>
      </c>
      <c r="N52" s="29">
        <v>1371903.2619886186</v>
      </c>
      <c r="O52" s="29">
        <v>57534.552504898027</v>
      </c>
      <c r="P52" s="29">
        <v>60926.329727310658</v>
      </c>
      <c r="Q52" s="29">
        <v>1717.2055280846391</v>
      </c>
      <c r="R52" s="29">
        <v>77078.577905155922</v>
      </c>
      <c r="S52" s="29">
        <v>116310.08758437954</v>
      </c>
      <c r="T52" s="29">
        <v>43536.061877069573</v>
      </c>
      <c r="U52" s="29">
        <v>548339.86256066756</v>
      </c>
      <c r="V52" s="29">
        <v>50521.677049018079</v>
      </c>
      <c r="W52" s="29">
        <v>3012.5936797600598</v>
      </c>
      <c r="X52" s="29">
        <v>951146.89368341176</v>
      </c>
      <c r="Y52" s="29">
        <v>545797.69724065368</v>
      </c>
      <c r="Z52" s="29">
        <v>6334869.6076316796</v>
      </c>
      <c r="AA52" s="29">
        <v>286457.84512518899</v>
      </c>
      <c r="AB52" s="29">
        <v>1079367.5047227154</v>
      </c>
      <c r="AC52" s="29">
        <v>2544581.467292028</v>
      </c>
      <c r="AD52" s="29">
        <v>698808.79821851943</v>
      </c>
      <c r="AE52" s="29">
        <v>9204051.067436941</v>
      </c>
      <c r="AF52" s="29">
        <v>3245254.9273147685</v>
      </c>
      <c r="AG52" s="29">
        <v>609215.4816338094</v>
      </c>
      <c r="AH52" s="29">
        <v>361160.2258666128</v>
      </c>
      <c r="AI52" s="29">
        <v>32437.530523980007</v>
      </c>
      <c r="AJ52" s="29">
        <v>2054775.9156366547</v>
      </c>
      <c r="AK52" s="29">
        <v>231390.6910884073</v>
      </c>
      <c r="AL52" s="29">
        <v>901623.15128341282</v>
      </c>
      <c r="AM52" s="29">
        <v>869616.70133809536</v>
      </c>
      <c r="AN52" s="29">
        <v>618049.08604724694</v>
      </c>
      <c r="AO52" s="29">
        <v>462641.84556917218</v>
      </c>
      <c r="AP52" s="29">
        <v>6509154.3154586321</v>
      </c>
      <c r="AQ52" s="29">
        <v>1818948.1892979527</v>
      </c>
      <c r="AR52" s="29">
        <v>587584.1533440433</v>
      </c>
      <c r="AS52" s="29">
        <v>48032.114077061575</v>
      </c>
      <c r="AT52" s="29">
        <v>756608.75182482402</v>
      </c>
      <c r="AU52" s="29">
        <v>387099.59988937579</v>
      </c>
      <c r="AV52" s="29">
        <v>7185.6787671924421</v>
      </c>
      <c r="AW52" s="29">
        <v>1445.8344049397544</v>
      </c>
      <c r="AX52" s="29">
        <v>6508263.402373042</v>
      </c>
      <c r="AY52" s="29">
        <v>3821767.7622357127</v>
      </c>
      <c r="AZ52" s="29">
        <v>656336.53462895215</v>
      </c>
      <c r="BA52" s="29">
        <v>82.265710907364607</v>
      </c>
      <c r="BB52" s="29">
        <v>1439066.8773796123</v>
      </c>
      <c r="BC52" s="29">
        <v>1703320.4793252877</v>
      </c>
      <c r="BD52" s="29">
        <v>4923719.8707747702</v>
      </c>
      <c r="BE52" s="29">
        <v>1241421.8548763716</v>
      </c>
      <c r="BF52" s="29">
        <v>11452.901081182481</v>
      </c>
      <c r="BG52" s="29">
        <v>5090938.0742509011</v>
      </c>
      <c r="BH52" s="29">
        <v>1249692.3670606262</v>
      </c>
      <c r="BI52" s="29">
        <v>33731.457222497978</v>
      </c>
      <c r="BJ52" s="29">
        <v>796321.83569415356</v>
      </c>
      <c r="BK52" s="29">
        <v>143477.03756584108</v>
      </c>
      <c r="BL52" s="29">
        <v>491981.04734478501</v>
      </c>
      <c r="BM52" s="29">
        <v>420578.87831462512</v>
      </c>
      <c r="BN52" s="29">
        <v>624467.22760599817</v>
      </c>
      <c r="BO52" s="29">
        <v>384434.69375840586</v>
      </c>
      <c r="BP52" s="29">
        <v>526370.25850443682</v>
      </c>
      <c r="BQ52" s="29">
        <v>129979.69236063889</v>
      </c>
      <c r="BR52" s="29">
        <v>526607.28692051605</v>
      </c>
      <c r="BS52" s="29">
        <v>0</v>
      </c>
      <c r="BT52" s="59">
        <f t="shared" si="0"/>
        <v>75451273.521171257</v>
      </c>
      <c r="BU52" s="29">
        <v>561350.20939520188</v>
      </c>
      <c r="BV52" s="29">
        <v>0</v>
      </c>
      <c r="BW52" s="29">
        <v>0</v>
      </c>
      <c r="BX52" s="29">
        <v>0</v>
      </c>
      <c r="BY52" s="29">
        <v>0</v>
      </c>
      <c r="BZ52" s="29">
        <v>2375991.7831579596</v>
      </c>
      <c r="CA52" s="29">
        <v>813219.12050877349</v>
      </c>
      <c r="CB52" s="29">
        <v>0</v>
      </c>
      <c r="CC52" s="29">
        <v>0</v>
      </c>
      <c r="CD52" s="29">
        <v>73165</v>
      </c>
      <c r="CE52" s="29">
        <v>0</v>
      </c>
      <c r="CF52" s="29">
        <v>3368555.1187913776</v>
      </c>
      <c r="CG52" s="29">
        <v>0</v>
      </c>
      <c r="CH52" s="29">
        <v>0</v>
      </c>
      <c r="CI52" s="29">
        <v>21571368.88821774</v>
      </c>
      <c r="CJ52" s="38">
        <f t="shared" si="2"/>
        <v>104214923.6412423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31927.224729181493</v>
      </c>
      <c r="D53" s="29">
        <v>9897.1124667152108</v>
      </c>
      <c r="E53" s="29">
        <v>21734.383817439491</v>
      </c>
      <c r="F53" s="29">
        <v>738451.15049699077</v>
      </c>
      <c r="G53" s="29">
        <v>914142.54564172053</v>
      </c>
      <c r="H53" s="29">
        <v>6098.1072624457183</v>
      </c>
      <c r="I53" s="29">
        <v>24147.5069632255</v>
      </c>
      <c r="J53" s="29">
        <v>10133.846048321489</v>
      </c>
      <c r="K53" s="29">
        <v>78460.402058102205</v>
      </c>
      <c r="L53" s="29">
        <v>18154.214367139084</v>
      </c>
      <c r="M53" s="29">
        <v>159491.19145568751</v>
      </c>
      <c r="N53" s="29">
        <v>316629.05253616389</v>
      </c>
      <c r="O53" s="29">
        <v>19624.466419406272</v>
      </c>
      <c r="P53" s="29">
        <v>56333.082805277125</v>
      </c>
      <c r="Q53" s="29">
        <v>21.456682099041164</v>
      </c>
      <c r="R53" s="29">
        <v>217152.00469421892</v>
      </c>
      <c r="S53" s="29">
        <v>43584.699078710051</v>
      </c>
      <c r="T53" s="29">
        <v>32541.813321773225</v>
      </c>
      <c r="U53" s="29">
        <v>2278242.0573197808</v>
      </c>
      <c r="V53" s="29">
        <v>8055.3483841244843</v>
      </c>
      <c r="W53" s="29">
        <v>2284.6854462936062</v>
      </c>
      <c r="X53" s="29">
        <v>36169.890473710206</v>
      </c>
      <c r="Y53" s="29">
        <v>242435.83872816907</v>
      </c>
      <c r="Z53" s="29">
        <v>462677.44656437554</v>
      </c>
      <c r="AA53" s="29">
        <v>188677.50243825058</v>
      </c>
      <c r="AB53" s="29">
        <v>2691750.2364521888</v>
      </c>
      <c r="AC53" s="29">
        <v>29332281.450570296</v>
      </c>
      <c r="AD53" s="29">
        <v>143330.37717363951</v>
      </c>
      <c r="AE53" s="29">
        <v>2331701.9613990686</v>
      </c>
      <c r="AF53" s="29">
        <v>688410.80763715378</v>
      </c>
      <c r="AG53" s="29">
        <v>175698.70347963081</v>
      </c>
      <c r="AH53" s="29">
        <v>59375.501069367856</v>
      </c>
      <c r="AI53" s="29">
        <v>156.83676329448707</v>
      </c>
      <c r="AJ53" s="29">
        <v>1226128.6093478943</v>
      </c>
      <c r="AK53" s="29">
        <v>527699.55437422416</v>
      </c>
      <c r="AL53" s="29">
        <v>426753.58183522883</v>
      </c>
      <c r="AM53" s="29">
        <v>271690.95664074476</v>
      </c>
      <c r="AN53" s="29">
        <v>334835.33645440429</v>
      </c>
      <c r="AO53" s="29">
        <v>858268.30006080493</v>
      </c>
      <c r="AP53" s="29">
        <v>2049605.726252371</v>
      </c>
      <c r="AQ53" s="29">
        <v>78482.085030362054</v>
      </c>
      <c r="AR53" s="29">
        <v>34061.370166048488</v>
      </c>
      <c r="AS53" s="29">
        <v>6405.6231221903645</v>
      </c>
      <c r="AT53" s="29">
        <v>318748.21913435269</v>
      </c>
      <c r="AU53" s="29">
        <v>29305.009808735809</v>
      </c>
      <c r="AV53" s="29">
        <v>95.048197041085444</v>
      </c>
      <c r="AW53" s="29">
        <v>26.975417946183274</v>
      </c>
      <c r="AX53" s="29">
        <v>1672109.1757903416</v>
      </c>
      <c r="AY53" s="29">
        <v>3668570.006390688</v>
      </c>
      <c r="AZ53" s="29">
        <v>117486.24759077166</v>
      </c>
      <c r="BA53" s="29">
        <v>59.05116619690299</v>
      </c>
      <c r="BB53" s="29">
        <v>14145.090401539555</v>
      </c>
      <c r="BC53" s="29">
        <v>957882.09112763556</v>
      </c>
      <c r="BD53" s="29">
        <v>974114.36736983818</v>
      </c>
      <c r="BE53" s="29">
        <v>137127.8004168763</v>
      </c>
      <c r="BF53" s="29">
        <v>62.647466774830136</v>
      </c>
      <c r="BG53" s="29">
        <v>794760.98278717417</v>
      </c>
      <c r="BH53" s="29">
        <v>925652.05529143976</v>
      </c>
      <c r="BI53" s="29">
        <v>3517.5066166028178</v>
      </c>
      <c r="BJ53" s="29">
        <v>483841.90846330399</v>
      </c>
      <c r="BK53" s="29">
        <v>45875.873040977705</v>
      </c>
      <c r="BL53" s="29">
        <v>296952.64762644726</v>
      </c>
      <c r="BM53" s="29">
        <v>149083.83819591245</v>
      </c>
      <c r="BN53" s="29">
        <v>105993.31242372296</v>
      </c>
      <c r="BO53" s="29">
        <v>121751.79289631743</v>
      </c>
      <c r="BP53" s="29">
        <v>177057.95992368768</v>
      </c>
      <c r="BQ53" s="29">
        <v>6720.1838322443728</v>
      </c>
      <c r="BR53" s="29">
        <v>40671.389331741935</v>
      </c>
      <c r="BS53" s="29">
        <v>0</v>
      </c>
      <c r="BT53" s="59">
        <f t="shared" si="0"/>
        <v>58195315.228736542</v>
      </c>
      <c r="BU53" s="29">
        <v>564068.87590352597</v>
      </c>
      <c r="BV53" s="29">
        <v>0</v>
      </c>
      <c r="BW53" s="29">
        <v>0</v>
      </c>
      <c r="BX53" s="29">
        <v>0</v>
      </c>
      <c r="BY53" s="29">
        <v>799398</v>
      </c>
      <c r="BZ53" s="29">
        <v>0</v>
      </c>
      <c r="CA53" s="29">
        <v>0</v>
      </c>
      <c r="CB53" s="29">
        <v>0</v>
      </c>
      <c r="CC53" s="29">
        <v>0</v>
      </c>
      <c r="CD53" s="29">
        <v>451109.43605813402</v>
      </c>
      <c r="CE53" s="29">
        <v>0</v>
      </c>
      <c r="CF53" s="29">
        <v>1981011.0679798257</v>
      </c>
      <c r="CG53" s="29">
        <v>0</v>
      </c>
      <c r="CH53" s="29">
        <v>292389.00000000012</v>
      </c>
      <c r="CI53" s="29">
        <v>18382512.587525897</v>
      </c>
      <c r="CJ53" s="38">
        <f t="shared" si="2"/>
        <v>80665804.196203917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1.1019006464857248</v>
      </c>
      <c r="D54" s="29">
        <v>3.5796504854304074E-3</v>
      </c>
      <c r="E54" s="29">
        <v>0</v>
      </c>
      <c r="F54" s="29">
        <v>0.43932839840011767</v>
      </c>
      <c r="G54" s="29">
        <v>5.8717217480190564</v>
      </c>
      <c r="H54" s="29">
        <v>9.7829742090056876E-2</v>
      </c>
      <c r="I54" s="29">
        <v>3.3227579211818722E-2</v>
      </c>
      <c r="J54" s="29">
        <v>0.86320112941020066</v>
      </c>
      <c r="K54" s="29">
        <v>9.0405968118625459</v>
      </c>
      <c r="L54" s="29">
        <v>6.4012573386520227E-3</v>
      </c>
      <c r="M54" s="29">
        <v>6.6021810147224747</v>
      </c>
      <c r="N54" s="29">
        <v>106.23589849529579</v>
      </c>
      <c r="O54" s="29">
        <v>3.2879300276353902</v>
      </c>
      <c r="P54" s="29">
        <v>2.5347715655008329</v>
      </c>
      <c r="Q54" s="29">
        <v>3.2782860280922899</v>
      </c>
      <c r="R54" s="29">
        <v>7.7568920342520791</v>
      </c>
      <c r="S54" s="29">
        <v>4.5465772518478449</v>
      </c>
      <c r="T54" s="29">
        <v>9.2499431949575417</v>
      </c>
      <c r="U54" s="29">
        <v>2276993.9798823544</v>
      </c>
      <c r="V54" s="29">
        <v>8.8227856082078865E-2</v>
      </c>
      <c r="W54" s="29">
        <v>0.25499745516801314</v>
      </c>
      <c r="X54" s="29">
        <v>104.85335325075233</v>
      </c>
      <c r="Y54" s="29">
        <v>1.0306024315229756</v>
      </c>
      <c r="Z54" s="29">
        <v>0.23874163061064679</v>
      </c>
      <c r="AA54" s="29">
        <v>6.6960520845109972E-3</v>
      </c>
      <c r="AB54" s="29">
        <v>8.0015716733150284E-4</v>
      </c>
      <c r="AC54" s="29">
        <v>7.6309725642351736E-2</v>
      </c>
      <c r="AD54" s="29">
        <v>0.84054404751418221</v>
      </c>
      <c r="AE54" s="29">
        <v>2218681.2950019217</v>
      </c>
      <c r="AF54" s="29">
        <v>7.4220052029562842</v>
      </c>
      <c r="AG54" s="29">
        <v>4.6114320959368189E-2</v>
      </c>
      <c r="AH54" s="29">
        <v>1.3897466590494522E-3</v>
      </c>
      <c r="AI54" s="29">
        <v>0</v>
      </c>
      <c r="AJ54" s="29">
        <v>0.13800605459712287</v>
      </c>
      <c r="AK54" s="29">
        <v>4.3292714106146581E-2</v>
      </c>
      <c r="AL54" s="29">
        <v>9.1179172623478433</v>
      </c>
      <c r="AM54" s="29">
        <v>3.4143127465386454</v>
      </c>
      <c r="AN54" s="29">
        <v>65.821307606505528</v>
      </c>
      <c r="AO54" s="29">
        <v>33.576237169099642</v>
      </c>
      <c r="AP54" s="29">
        <v>10.091245286103932</v>
      </c>
      <c r="AQ54" s="29">
        <v>3.8910800776628531</v>
      </c>
      <c r="AR54" s="29">
        <v>2.4846985722399299E-3</v>
      </c>
      <c r="AS54" s="29">
        <v>9.2649777269963461E-4</v>
      </c>
      <c r="AT54" s="29">
        <v>0.35366946796052423</v>
      </c>
      <c r="AU54" s="29">
        <v>6.2758432310565899</v>
      </c>
      <c r="AV54" s="29">
        <v>1.9793361507674015E-3</v>
      </c>
      <c r="AW54" s="29">
        <v>0</v>
      </c>
      <c r="AX54" s="29">
        <v>10.319458532933901</v>
      </c>
      <c r="AY54" s="29">
        <v>2.0864308705844552</v>
      </c>
      <c r="AZ54" s="29">
        <v>3725010.6424562917</v>
      </c>
      <c r="BA54" s="29">
        <v>0</v>
      </c>
      <c r="BB54" s="29">
        <v>0.26788419691556259</v>
      </c>
      <c r="BC54" s="29">
        <v>0.60744563060997869</v>
      </c>
      <c r="BD54" s="29">
        <v>5.915730392222291</v>
      </c>
      <c r="BE54" s="29">
        <v>0.15775730256967418</v>
      </c>
      <c r="BF54" s="29">
        <v>0</v>
      </c>
      <c r="BG54" s="29">
        <v>4.2619739814885653</v>
      </c>
      <c r="BH54" s="29">
        <v>551107.84176330478</v>
      </c>
      <c r="BI54" s="29">
        <v>2.1183108166723467E-2</v>
      </c>
      <c r="BJ54" s="29">
        <v>351406.76360323332</v>
      </c>
      <c r="BK54" s="29">
        <v>0</v>
      </c>
      <c r="BL54" s="29">
        <v>460287.19540498231</v>
      </c>
      <c r="BM54" s="29">
        <v>15761.590390304114</v>
      </c>
      <c r="BN54" s="29">
        <v>21.396160540909264</v>
      </c>
      <c r="BO54" s="29">
        <v>1.9214300399736746</v>
      </c>
      <c r="BP54" s="29">
        <v>82027.244254949415</v>
      </c>
      <c r="BQ54" s="29">
        <v>1.5708348600771083E-2</v>
      </c>
      <c r="BR54" s="29">
        <v>0.23103485368319077</v>
      </c>
      <c r="BS54" s="29">
        <v>0</v>
      </c>
      <c r="BT54" s="59">
        <f t="shared" si="0"/>
        <v>9681732.2933057398</v>
      </c>
      <c r="BU54" s="29">
        <v>71364.955576194756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595169</v>
      </c>
      <c r="CE54" s="29">
        <v>0</v>
      </c>
      <c r="CF54" s="29">
        <v>16579286.022798793</v>
      </c>
      <c r="CG54" s="29">
        <v>0</v>
      </c>
      <c r="CH54" s="29">
        <v>0</v>
      </c>
      <c r="CI54" s="29">
        <v>18574537.617604937</v>
      </c>
      <c r="CJ54" s="38">
        <f t="shared" si="2"/>
        <v>45502089.889285669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7</v>
      </c>
      <c r="D55" s="29">
        <v>160.43141631171122</v>
      </c>
      <c r="E55" s="29">
        <v>1</v>
      </c>
      <c r="F55" s="29">
        <v>2</v>
      </c>
      <c r="G55" s="29">
        <v>5.0000000000000009</v>
      </c>
      <c r="H55" s="29">
        <v>0</v>
      </c>
      <c r="I55" s="29">
        <v>0</v>
      </c>
      <c r="J55" s="29">
        <v>0</v>
      </c>
      <c r="K55" s="29">
        <v>0</v>
      </c>
      <c r="L55" s="29">
        <v>6</v>
      </c>
      <c r="M55" s="29">
        <v>3</v>
      </c>
      <c r="N55" s="29">
        <v>1816</v>
      </c>
      <c r="O55" s="29">
        <v>0</v>
      </c>
      <c r="P55" s="29">
        <v>0.99999999999999989</v>
      </c>
      <c r="Q55" s="29">
        <v>0</v>
      </c>
      <c r="R55" s="29">
        <v>1</v>
      </c>
      <c r="S55" s="29">
        <v>6</v>
      </c>
      <c r="T55" s="29">
        <v>0</v>
      </c>
      <c r="U55" s="29">
        <v>11</v>
      </c>
      <c r="V55" s="29">
        <v>0</v>
      </c>
      <c r="W55" s="29">
        <v>0</v>
      </c>
      <c r="X55" s="29">
        <v>3</v>
      </c>
      <c r="Y55" s="29">
        <v>10</v>
      </c>
      <c r="Z55" s="29">
        <v>9</v>
      </c>
      <c r="AA55" s="29">
        <v>3.9999999999999996</v>
      </c>
      <c r="AB55" s="29">
        <v>21</v>
      </c>
      <c r="AC55" s="29">
        <v>792.04356482716298</v>
      </c>
      <c r="AD55" s="29">
        <v>25</v>
      </c>
      <c r="AE55" s="29">
        <v>198.00000000000003</v>
      </c>
      <c r="AF55" s="29">
        <v>92</v>
      </c>
      <c r="AG55" s="29">
        <v>38</v>
      </c>
      <c r="AH55" s="29">
        <v>0</v>
      </c>
      <c r="AI55" s="29">
        <v>0</v>
      </c>
      <c r="AJ55" s="29">
        <v>317.81417786586553</v>
      </c>
      <c r="AK55" s="29">
        <v>18</v>
      </c>
      <c r="AL55" s="29">
        <v>40.999999999999993</v>
      </c>
      <c r="AM55" s="29">
        <v>214</v>
      </c>
      <c r="AN55" s="29">
        <v>14</v>
      </c>
      <c r="AO55" s="29">
        <v>88</v>
      </c>
      <c r="AP55" s="29">
        <v>437</v>
      </c>
      <c r="AQ55" s="29">
        <v>42</v>
      </c>
      <c r="AR55" s="29">
        <v>8</v>
      </c>
      <c r="AS55" s="29">
        <v>0</v>
      </c>
      <c r="AT55" s="29">
        <v>42</v>
      </c>
      <c r="AU55" s="29">
        <v>631.17127046349344</v>
      </c>
      <c r="AV55" s="29">
        <v>0</v>
      </c>
      <c r="AW55" s="29">
        <v>0</v>
      </c>
      <c r="AX55" s="29">
        <v>360</v>
      </c>
      <c r="AY55" s="29">
        <v>996.90062236354072</v>
      </c>
      <c r="AZ55" s="29">
        <v>746.56375883750422</v>
      </c>
      <c r="BA55" s="29">
        <v>217.46192358671996</v>
      </c>
      <c r="BB55" s="29">
        <v>16</v>
      </c>
      <c r="BC55" s="29">
        <v>65</v>
      </c>
      <c r="BD55" s="29">
        <v>113</v>
      </c>
      <c r="BE55" s="29">
        <v>683.51427700299007</v>
      </c>
      <c r="BF55" s="29">
        <v>23.989056356319878</v>
      </c>
      <c r="BG55" s="29">
        <v>629.25934632696203</v>
      </c>
      <c r="BH55" s="29">
        <v>25391.426845687485</v>
      </c>
      <c r="BI55" s="29">
        <v>1</v>
      </c>
      <c r="BJ55" s="29">
        <v>7748.270783870852</v>
      </c>
      <c r="BK55" s="29">
        <v>8</v>
      </c>
      <c r="BL55" s="29">
        <v>8453.2437028554286</v>
      </c>
      <c r="BM55" s="29">
        <v>7898.3397284743678</v>
      </c>
      <c r="BN55" s="29">
        <v>965.42163421869452</v>
      </c>
      <c r="BO55" s="29">
        <v>400.87638113265848</v>
      </c>
      <c r="BP55" s="29">
        <v>311.12020827490988</v>
      </c>
      <c r="BQ55" s="29">
        <v>0</v>
      </c>
      <c r="BR55" s="29">
        <v>17</v>
      </c>
      <c r="BS55" s="29">
        <v>0</v>
      </c>
      <c r="BT55" s="59">
        <f t="shared" si="0"/>
        <v>60110.848698456663</v>
      </c>
      <c r="BU55" s="29">
        <v>0</v>
      </c>
      <c r="BV55" s="29">
        <v>0</v>
      </c>
      <c r="BW55" s="29">
        <v>0</v>
      </c>
      <c r="BX55" s="29">
        <v>0</v>
      </c>
      <c r="BY55" s="29">
        <v>1705002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1023743.0303008078</v>
      </c>
      <c r="CG55" s="29">
        <v>0</v>
      </c>
      <c r="CH55" s="29">
        <v>0</v>
      </c>
      <c r="CI55" s="29">
        <v>60827.467660220005</v>
      </c>
      <c r="CJ55" s="38">
        <f t="shared" si="2"/>
        <v>2849683.3466594843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11833.827422634242</v>
      </c>
      <c r="D56" s="29">
        <v>771.31424184880643</v>
      </c>
      <c r="E56" s="29">
        <v>221.4141948422606</v>
      </c>
      <c r="F56" s="29">
        <v>6457.002213706106</v>
      </c>
      <c r="G56" s="29">
        <v>1100556.4521557905</v>
      </c>
      <c r="H56" s="29">
        <v>47268.942581554496</v>
      </c>
      <c r="I56" s="29">
        <v>52071.050538404568</v>
      </c>
      <c r="J56" s="29">
        <v>1116.2078825046433</v>
      </c>
      <c r="K56" s="29">
        <v>16842.843581048106</v>
      </c>
      <c r="L56" s="29">
        <v>40286.86951449413</v>
      </c>
      <c r="M56" s="29">
        <v>109204.0377815625</v>
      </c>
      <c r="N56" s="29">
        <v>160650.02489527393</v>
      </c>
      <c r="O56" s="29">
        <v>71476.085531182121</v>
      </c>
      <c r="P56" s="29">
        <v>25782.459698064595</v>
      </c>
      <c r="Q56" s="29">
        <v>2307.4206379303309</v>
      </c>
      <c r="R56" s="29">
        <v>23430.775551364484</v>
      </c>
      <c r="S56" s="29">
        <v>82379.519256394924</v>
      </c>
      <c r="T56" s="29">
        <v>23159.556205859808</v>
      </c>
      <c r="U56" s="29">
        <v>250740.69311880402</v>
      </c>
      <c r="V56" s="29">
        <v>9001.7988242916854</v>
      </c>
      <c r="W56" s="29">
        <v>800.71134369690105</v>
      </c>
      <c r="X56" s="29">
        <v>604350.86805693642</v>
      </c>
      <c r="Y56" s="29">
        <v>65836.329929077998</v>
      </c>
      <c r="Z56" s="29">
        <v>95081.994756084241</v>
      </c>
      <c r="AA56" s="29">
        <v>14772.221301060623</v>
      </c>
      <c r="AB56" s="29">
        <v>197056.9358740671</v>
      </c>
      <c r="AC56" s="29">
        <v>22324.619825737409</v>
      </c>
      <c r="AD56" s="29">
        <v>305657.69611715741</v>
      </c>
      <c r="AE56" s="29">
        <v>3611424.0546580534</v>
      </c>
      <c r="AF56" s="29">
        <v>1517178.2710097376</v>
      </c>
      <c r="AG56" s="29">
        <v>118364.80148434738</v>
      </c>
      <c r="AH56" s="29">
        <v>46869.528487662406</v>
      </c>
      <c r="AI56" s="29">
        <v>9456.1133454223909</v>
      </c>
      <c r="AJ56" s="29">
        <v>375404.49857234105</v>
      </c>
      <c r="AK56" s="29">
        <v>76822.792021415575</v>
      </c>
      <c r="AL56" s="29">
        <v>326487.59720178531</v>
      </c>
      <c r="AM56" s="29">
        <v>187597.08194008103</v>
      </c>
      <c r="AN56" s="29">
        <v>197277.25596443383</v>
      </c>
      <c r="AO56" s="29">
        <v>133318.24321525163</v>
      </c>
      <c r="AP56" s="29">
        <v>415670.08466222999</v>
      </c>
      <c r="AQ56" s="29">
        <v>661753.43126039719</v>
      </c>
      <c r="AR56" s="29">
        <v>199093.91447152715</v>
      </c>
      <c r="AS56" s="29">
        <v>11054.213724365434</v>
      </c>
      <c r="AT56" s="29">
        <v>147974.51962655847</v>
      </c>
      <c r="AU56" s="29">
        <v>9853.476393661369</v>
      </c>
      <c r="AV56" s="29">
        <v>16.969104305327747</v>
      </c>
      <c r="AW56" s="29">
        <v>8.8089262563682329</v>
      </c>
      <c r="AX56" s="29">
        <v>495448.38293963572</v>
      </c>
      <c r="AY56" s="29">
        <v>428196.50480378338</v>
      </c>
      <c r="AZ56" s="29">
        <v>16174.502674557865</v>
      </c>
      <c r="BA56" s="29">
        <v>17.570708835266132</v>
      </c>
      <c r="BB56" s="29">
        <v>554673.06661245599</v>
      </c>
      <c r="BC56" s="29">
        <v>123653.30106152664</v>
      </c>
      <c r="BD56" s="29">
        <v>283611.70950919797</v>
      </c>
      <c r="BE56" s="29">
        <v>110590.85004682516</v>
      </c>
      <c r="BF56" s="29">
        <v>7281.1484201952153</v>
      </c>
      <c r="BG56" s="29">
        <v>289237.33655490854</v>
      </c>
      <c r="BH56" s="29">
        <v>59475.04688543528</v>
      </c>
      <c r="BI56" s="29">
        <v>5216.9481187224646</v>
      </c>
      <c r="BJ56" s="29">
        <v>32624.836984513531</v>
      </c>
      <c r="BK56" s="29">
        <v>63717.367522521534</v>
      </c>
      <c r="BL56" s="29">
        <v>26573.996779867957</v>
      </c>
      <c r="BM56" s="29">
        <v>43980.174600087215</v>
      </c>
      <c r="BN56" s="29">
        <v>205402.09674771866</v>
      </c>
      <c r="BO56" s="29">
        <v>116857.60714444611</v>
      </c>
      <c r="BP56" s="29">
        <v>69859.485822784234</v>
      </c>
      <c r="BQ56" s="29">
        <v>36298.414689402533</v>
      </c>
      <c r="BR56" s="29">
        <v>137677.79483366277</v>
      </c>
      <c r="BS56" s="29">
        <v>0</v>
      </c>
      <c r="BT56" s="59">
        <f t="shared" si="0"/>
        <v>14493633.472562287</v>
      </c>
      <c r="BU56" s="29">
        <v>48979.970265661701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7754.0000000000018</v>
      </c>
      <c r="CE56" s="29">
        <v>0</v>
      </c>
      <c r="CF56" s="29">
        <v>282106.00877247163</v>
      </c>
      <c r="CG56" s="29">
        <v>0</v>
      </c>
      <c r="CH56" s="29">
        <v>0</v>
      </c>
      <c r="CI56" s="29">
        <v>6093023.2177959429</v>
      </c>
      <c r="CJ56" s="38">
        <f t="shared" si="2"/>
        <v>20925496.669396363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2996266.9368215399</v>
      </c>
      <c r="D57" s="29">
        <v>17431.469165627972</v>
      </c>
      <c r="E57" s="29">
        <v>104.73438889843962</v>
      </c>
      <c r="F57" s="29">
        <v>241.41802379940782</v>
      </c>
      <c r="G57" s="29">
        <v>211778.17378218664</v>
      </c>
      <c r="H57" s="29">
        <v>7636.815094171543</v>
      </c>
      <c r="I57" s="29">
        <v>19543.004409275745</v>
      </c>
      <c r="J57" s="29">
        <v>701.53079109668499</v>
      </c>
      <c r="K57" s="29">
        <v>5239.1146886961842</v>
      </c>
      <c r="L57" s="29">
        <v>13030.329809386985</v>
      </c>
      <c r="M57" s="29">
        <v>71765.490771059311</v>
      </c>
      <c r="N57" s="29">
        <v>359821.31151263753</v>
      </c>
      <c r="O57" s="29">
        <v>29468.972682532865</v>
      </c>
      <c r="P57" s="29">
        <v>4890.4286210144446</v>
      </c>
      <c r="Q57" s="29">
        <v>60.445353781116459</v>
      </c>
      <c r="R57" s="29">
        <v>58311.002232623396</v>
      </c>
      <c r="S57" s="29">
        <v>70071.574494769098</v>
      </c>
      <c r="T57" s="29">
        <v>94713.813645361661</v>
      </c>
      <c r="U57" s="29">
        <v>254864.0921497271</v>
      </c>
      <c r="V57" s="29">
        <v>17276.158499331901</v>
      </c>
      <c r="W57" s="29">
        <v>2220.8940878287408</v>
      </c>
      <c r="X57" s="29">
        <v>314941.45059746975</v>
      </c>
      <c r="Y57" s="29">
        <v>21542.863729396911</v>
      </c>
      <c r="Z57" s="29">
        <v>156725.54734340092</v>
      </c>
      <c r="AA57" s="29">
        <v>39788.475940599557</v>
      </c>
      <c r="AB57" s="29">
        <v>424663.25468457286</v>
      </c>
      <c r="AC57" s="29">
        <v>369573.34469285299</v>
      </c>
      <c r="AD57" s="29">
        <v>17733.874623623244</v>
      </c>
      <c r="AE57" s="29">
        <v>2566125.1638350422</v>
      </c>
      <c r="AF57" s="29">
        <v>1050051.7037404603</v>
      </c>
      <c r="AG57" s="29">
        <v>40096.703547169789</v>
      </c>
      <c r="AH57" s="29">
        <v>25403.373399060547</v>
      </c>
      <c r="AI57" s="29">
        <v>497.4977729510702</v>
      </c>
      <c r="AJ57" s="29">
        <v>72041.650436321695</v>
      </c>
      <c r="AK57" s="29">
        <v>117937.18972499344</v>
      </c>
      <c r="AL57" s="29">
        <v>277903.94741219544</v>
      </c>
      <c r="AM57" s="29">
        <v>291603.89117847197</v>
      </c>
      <c r="AN57" s="29">
        <v>576167.06107623246</v>
      </c>
      <c r="AO57" s="29">
        <v>311218.96913371055</v>
      </c>
      <c r="AP57" s="29">
        <v>1644478.3624372971</v>
      </c>
      <c r="AQ57" s="29">
        <v>389474.00749384146</v>
      </c>
      <c r="AR57" s="29">
        <v>26243.054966278782</v>
      </c>
      <c r="AS57" s="29">
        <v>11154.45954220018</v>
      </c>
      <c r="AT57" s="29">
        <v>136493.81043561723</v>
      </c>
      <c r="AU57" s="29">
        <v>3766.2382288943209</v>
      </c>
      <c r="AV57" s="29">
        <v>9.8133320783946498</v>
      </c>
      <c r="AW57" s="29">
        <v>6.7948605943484743</v>
      </c>
      <c r="AX57" s="29">
        <v>1539178.1686203317</v>
      </c>
      <c r="AY57" s="29">
        <v>2230214.6305286544</v>
      </c>
      <c r="AZ57" s="29">
        <v>640403.0611688873</v>
      </c>
      <c r="BA57" s="29">
        <v>79.587296587131149</v>
      </c>
      <c r="BB57" s="29">
        <v>171884.65806199255</v>
      </c>
      <c r="BC57" s="29">
        <v>674953.1672308261</v>
      </c>
      <c r="BD57" s="29">
        <v>377293.80424252746</v>
      </c>
      <c r="BE57" s="29">
        <v>178471.51626623626</v>
      </c>
      <c r="BF57" s="29">
        <v>6218.7272171080904</v>
      </c>
      <c r="BG57" s="29">
        <v>1025745.681051158</v>
      </c>
      <c r="BH57" s="29">
        <v>338893.00526023633</v>
      </c>
      <c r="BI57" s="29">
        <v>3007.105205581267</v>
      </c>
      <c r="BJ57" s="29">
        <v>292850.42286988976</v>
      </c>
      <c r="BK57" s="29">
        <v>15242.752720982005</v>
      </c>
      <c r="BL57" s="29">
        <v>153798.1105527227</v>
      </c>
      <c r="BM57" s="29">
        <v>248680.33527931673</v>
      </c>
      <c r="BN57" s="29">
        <v>485373.59117635287</v>
      </c>
      <c r="BO57" s="29">
        <v>778039.42600195482</v>
      </c>
      <c r="BP57" s="29">
        <v>120594.61345843806</v>
      </c>
      <c r="BQ57" s="29">
        <v>4619.4346161902777</v>
      </c>
      <c r="BR57" s="29">
        <v>32890.801310405099</v>
      </c>
      <c r="BS57" s="29">
        <v>0</v>
      </c>
      <c r="BT57" s="59">
        <f t="shared" si="0"/>
        <v>22439512.815327056</v>
      </c>
      <c r="BU57" s="29">
        <v>2083759.4070788717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66050</v>
      </c>
      <c r="CE57" s="29">
        <v>0</v>
      </c>
      <c r="CF57" s="29">
        <v>329677.00239335524</v>
      </c>
      <c r="CG57" s="29">
        <v>0</v>
      </c>
      <c r="CH57" s="29">
        <v>-2597.4210480545644</v>
      </c>
      <c r="CI57" s="29">
        <v>2325249.5367656508</v>
      </c>
      <c r="CJ57" s="38">
        <f t="shared" si="2"/>
        <v>27241651.340516876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363971.82579127036</v>
      </c>
      <c r="D58" s="29">
        <v>178674.2942570624</v>
      </c>
      <c r="E58" s="29">
        <v>3382.1882107140445</v>
      </c>
      <c r="F58" s="29">
        <v>104501.33669036234</v>
      </c>
      <c r="G58" s="29">
        <v>144518.79698497307</v>
      </c>
      <c r="H58" s="29">
        <v>38586.483689504574</v>
      </c>
      <c r="I58" s="29">
        <v>21103.689721774754</v>
      </c>
      <c r="J58" s="29">
        <v>2314.8527441815618</v>
      </c>
      <c r="K58" s="29">
        <v>13901.9678168762</v>
      </c>
      <c r="L58" s="29">
        <v>15164.298445636214</v>
      </c>
      <c r="M58" s="29">
        <v>51465.177629728918</v>
      </c>
      <c r="N58" s="29">
        <v>103657.5369632162</v>
      </c>
      <c r="O58" s="29">
        <v>26732.05409283426</v>
      </c>
      <c r="P58" s="29">
        <v>76414.135595142638</v>
      </c>
      <c r="Q58" s="29">
        <v>1820.1819739144189</v>
      </c>
      <c r="R58" s="29">
        <v>36138.602420171243</v>
      </c>
      <c r="S58" s="29">
        <v>574993.65280029899</v>
      </c>
      <c r="T58" s="29">
        <v>19490.535193980679</v>
      </c>
      <c r="U58" s="29">
        <v>288978.62873095914</v>
      </c>
      <c r="V58" s="29">
        <v>8234.0274919827079</v>
      </c>
      <c r="W58" s="29">
        <v>1356.4862711063747</v>
      </c>
      <c r="X58" s="29">
        <v>1299978.0554152362</v>
      </c>
      <c r="Y58" s="29">
        <v>212936.86621939592</v>
      </c>
      <c r="Z58" s="29">
        <v>49997.522284001214</v>
      </c>
      <c r="AA58" s="29">
        <v>62354.948449424737</v>
      </c>
      <c r="AB58" s="29">
        <v>751301.23746466346</v>
      </c>
      <c r="AC58" s="29">
        <v>6177567.1748202518</v>
      </c>
      <c r="AD58" s="29">
        <v>170454.69453455912</v>
      </c>
      <c r="AE58" s="29">
        <v>5110115.2501988159</v>
      </c>
      <c r="AF58" s="29">
        <v>1422209.8669639309</v>
      </c>
      <c r="AG58" s="29">
        <v>77869.17220576352</v>
      </c>
      <c r="AH58" s="29">
        <v>391993.37183649989</v>
      </c>
      <c r="AI58" s="29">
        <v>75981.215488533111</v>
      </c>
      <c r="AJ58" s="29">
        <v>2580232.6741186967</v>
      </c>
      <c r="AK58" s="29">
        <v>81881.82903438728</v>
      </c>
      <c r="AL58" s="29">
        <v>648807.34534509899</v>
      </c>
      <c r="AM58" s="29">
        <v>366522.5336497954</v>
      </c>
      <c r="AN58" s="29">
        <v>398823.23818570469</v>
      </c>
      <c r="AO58" s="29">
        <v>160719.54944402594</v>
      </c>
      <c r="AP58" s="29">
        <v>2180989.5694016973</v>
      </c>
      <c r="AQ58" s="29">
        <v>267332.82846304151</v>
      </c>
      <c r="AR58" s="29">
        <v>40288.756133414485</v>
      </c>
      <c r="AS58" s="29">
        <v>4214.4045918787242</v>
      </c>
      <c r="AT58" s="29">
        <v>405725.78461919347</v>
      </c>
      <c r="AU58" s="29">
        <v>40798.749356001914</v>
      </c>
      <c r="AV58" s="29">
        <v>94.666353261104931</v>
      </c>
      <c r="AW58" s="29">
        <v>1611.6144885266556</v>
      </c>
      <c r="AX58" s="29">
        <v>1842237.2140482734</v>
      </c>
      <c r="AY58" s="29">
        <v>1295780.542493073</v>
      </c>
      <c r="AZ58" s="29">
        <v>44877.879901398592</v>
      </c>
      <c r="BA58" s="29">
        <v>11.505558181975214</v>
      </c>
      <c r="BB58" s="29">
        <v>134169.33967789621</v>
      </c>
      <c r="BC58" s="29">
        <v>497817.06352658127</v>
      </c>
      <c r="BD58" s="29">
        <v>1160805.4623941218</v>
      </c>
      <c r="BE58" s="29">
        <v>375852.60018972494</v>
      </c>
      <c r="BF58" s="29">
        <v>30023.196055826287</v>
      </c>
      <c r="BG58" s="29">
        <v>954304.97826269898</v>
      </c>
      <c r="BH58" s="29">
        <v>386110.24639663356</v>
      </c>
      <c r="BI58" s="29">
        <v>27177.635787780375</v>
      </c>
      <c r="BJ58" s="29">
        <v>442085.46522398537</v>
      </c>
      <c r="BK58" s="29">
        <v>17599.859012856537</v>
      </c>
      <c r="BL58" s="29">
        <v>328833.87497104215</v>
      </c>
      <c r="BM58" s="29">
        <v>365146.19097897573</v>
      </c>
      <c r="BN58" s="29">
        <v>309564.31769979675</v>
      </c>
      <c r="BO58" s="29">
        <v>346139.09986016585</v>
      </c>
      <c r="BP58" s="29">
        <v>184931.6344529521</v>
      </c>
      <c r="BQ58" s="29">
        <v>41808.027656703736</v>
      </c>
      <c r="BR58" s="29">
        <v>261684.73397800917</v>
      </c>
      <c r="BS58" s="29">
        <v>0</v>
      </c>
      <c r="BT58" s="59">
        <f t="shared" si="0"/>
        <v>34103164.540708177</v>
      </c>
      <c r="BU58" s="29">
        <v>4101271.3207561774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45431.618755974945</v>
      </c>
      <c r="CE58" s="29">
        <v>0</v>
      </c>
      <c r="CF58" s="29">
        <v>101659.5693141536</v>
      </c>
      <c r="CG58" s="29">
        <v>0</v>
      </c>
      <c r="CH58" s="29">
        <v>-14467.078963114545</v>
      </c>
      <c r="CI58" s="29">
        <v>2933639.2433755542</v>
      </c>
      <c r="CJ58" s="38">
        <f t="shared" si="2"/>
        <v>41270699.213946916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21068.096609387518</v>
      </c>
      <c r="D59" s="29">
        <v>810.16797015328257</v>
      </c>
      <c r="E59" s="29">
        <v>387.5194234865757</v>
      </c>
      <c r="F59" s="29">
        <v>10569.460054893383</v>
      </c>
      <c r="G59" s="29">
        <v>174955.44400740604</v>
      </c>
      <c r="H59" s="29">
        <v>4166.4928927448927</v>
      </c>
      <c r="I59" s="29">
        <v>13951.857880291145</v>
      </c>
      <c r="J59" s="29">
        <v>910.68825857396041</v>
      </c>
      <c r="K59" s="29">
        <v>4823.39788337767</v>
      </c>
      <c r="L59" s="29">
        <v>115653.00903230606</v>
      </c>
      <c r="M59" s="29">
        <v>70715.032275467907</v>
      </c>
      <c r="N59" s="29">
        <v>260252.9147325427</v>
      </c>
      <c r="O59" s="29">
        <v>8132.4478303122414</v>
      </c>
      <c r="P59" s="29">
        <v>17241.161005747894</v>
      </c>
      <c r="Q59" s="29">
        <v>39.597518267163679</v>
      </c>
      <c r="R59" s="29">
        <v>24425.562283463609</v>
      </c>
      <c r="S59" s="29">
        <v>60814.735057506259</v>
      </c>
      <c r="T59" s="29">
        <v>11350.399717538292</v>
      </c>
      <c r="U59" s="29">
        <v>110750.44712802977</v>
      </c>
      <c r="V59" s="29">
        <v>6210.6020959699799</v>
      </c>
      <c r="W59" s="29">
        <v>1225.8273586657147</v>
      </c>
      <c r="X59" s="29">
        <v>44475.457827293125</v>
      </c>
      <c r="Y59" s="29">
        <v>67494.739657430415</v>
      </c>
      <c r="Z59" s="29">
        <v>249979.59756571206</v>
      </c>
      <c r="AA59" s="29">
        <v>26012.356531831549</v>
      </c>
      <c r="AB59" s="29">
        <v>382825.17612621858</v>
      </c>
      <c r="AC59" s="29">
        <v>88780.634599108831</v>
      </c>
      <c r="AD59" s="29">
        <v>84078.548052442202</v>
      </c>
      <c r="AE59" s="29">
        <v>3551645.2274964177</v>
      </c>
      <c r="AF59" s="29">
        <v>818601.57994374481</v>
      </c>
      <c r="AG59" s="29">
        <v>77052.553511989739</v>
      </c>
      <c r="AH59" s="29">
        <v>36084.665553031497</v>
      </c>
      <c r="AI59" s="29">
        <v>327.10320306647867</v>
      </c>
      <c r="AJ59" s="29">
        <v>357605.55763502064</v>
      </c>
      <c r="AK59" s="29">
        <v>88205.272786390211</v>
      </c>
      <c r="AL59" s="29">
        <v>130119.38058259207</v>
      </c>
      <c r="AM59" s="29">
        <v>446605.66200412367</v>
      </c>
      <c r="AN59" s="29">
        <v>146445.70466151994</v>
      </c>
      <c r="AO59" s="29">
        <v>156261.43000809962</v>
      </c>
      <c r="AP59" s="29">
        <v>2284520.3716359045</v>
      </c>
      <c r="AQ59" s="29">
        <v>228949.24514046765</v>
      </c>
      <c r="AR59" s="29">
        <v>57293.317478348508</v>
      </c>
      <c r="AS59" s="29">
        <v>32497.243462899627</v>
      </c>
      <c r="AT59" s="29">
        <v>346408.1264551123</v>
      </c>
      <c r="AU59" s="29">
        <v>30800.043276478074</v>
      </c>
      <c r="AV59" s="29">
        <v>344.64936847115882</v>
      </c>
      <c r="AW59" s="29">
        <v>19.615522737373183</v>
      </c>
      <c r="AX59" s="29">
        <v>1609925.3767253819</v>
      </c>
      <c r="AY59" s="29">
        <v>1191087.383628187</v>
      </c>
      <c r="AZ59" s="29">
        <v>39122.358639281127</v>
      </c>
      <c r="BA59" s="29">
        <v>599.84392136740018</v>
      </c>
      <c r="BB59" s="29">
        <v>194693.02199294287</v>
      </c>
      <c r="BC59" s="29">
        <v>494027.41183723247</v>
      </c>
      <c r="BD59" s="29">
        <v>1296964.9933197848</v>
      </c>
      <c r="BE59" s="29">
        <v>459576.54225575191</v>
      </c>
      <c r="BF59" s="29">
        <v>2007.7663962913264</v>
      </c>
      <c r="BG59" s="29">
        <v>904679.24986086972</v>
      </c>
      <c r="BH59" s="29">
        <v>501922.72298176814</v>
      </c>
      <c r="BI59" s="29">
        <v>15575.556390419591</v>
      </c>
      <c r="BJ59" s="29">
        <v>154177.70980291211</v>
      </c>
      <c r="BK59" s="29">
        <v>41300.743535242764</v>
      </c>
      <c r="BL59" s="29">
        <v>2434700.7387609035</v>
      </c>
      <c r="BM59" s="29">
        <v>595157.54770706897</v>
      </c>
      <c r="BN59" s="29">
        <v>130929.00041514552</v>
      </c>
      <c r="BO59" s="29">
        <v>100251.32378755862</v>
      </c>
      <c r="BP59" s="29">
        <v>172902.6741424808</v>
      </c>
      <c r="BQ59" s="29">
        <v>32244.133446917076</v>
      </c>
      <c r="BR59" s="29">
        <v>121485.54352075704</v>
      </c>
      <c r="BS59" s="29">
        <v>0</v>
      </c>
      <c r="BT59" s="59">
        <f t="shared" si="0"/>
        <v>21145219.764170844</v>
      </c>
      <c r="BU59" s="29">
        <v>183905.1131650107</v>
      </c>
      <c r="BV59" s="29">
        <v>0</v>
      </c>
      <c r="BW59" s="29">
        <v>0</v>
      </c>
      <c r="BX59" s="29">
        <v>10517732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3140</v>
      </c>
      <c r="CE59" s="29">
        <v>0</v>
      </c>
      <c r="CF59" s="29">
        <v>102041.00304374614</v>
      </c>
      <c r="CG59" s="29">
        <v>0</v>
      </c>
      <c r="CH59" s="29">
        <v>0</v>
      </c>
      <c r="CI59" s="29">
        <v>680292.51151600271</v>
      </c>
      <c r="CJ59" s="38">
        <f t="shared" si="2"/>
        <v>32632330.3918956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591.5401250296826</v>
      </c>
      <c r="D60" s="29">
        <v>30.406165497839737</v>
      </c>
      <c r="E60" s="29">
        <v>11.44908843748928</v>
      </c>
      <c r="F60" s="29">
        <v>293.86339233540093</v>
      </c>
      <c r="G60" s="29">
        <v>6830.6856296071965</v>
      </c>
      <c r="H60" s="29">
        <v>898.02452179532895</v>
      </c>
      <c r="I60" s="29">
        <v>1485.993934242869</v>
      </c>
      <c r="J60" s="29">
        <v>56.537013214699144</v>
      </c>
      <c r="K60" s="29">
        <v>383.3964139670743</v>
      </c>
      <c r="L60" s="29">
        <v>4643.7887610960152</v>
      </c>
      <c r="M60" s="29">
        <v>6278.3227383046642</v>
      </c>
      <c r="N60" s="29">
        <v>81911.360467403938</v>
      </c>
      <c r="O60" s="29">
        <v>990.85810177103269</v>
      </c>
      <c r="P60" s="29">
        <v>1293.1303286520856</v>
      </c>
      <c r="Q60" s="29">
        <v>6.4130801716767722</v>
      </c>
      <c r="R60" s="29">
        <v>2312.5573850654969</v>
      </c>
      <c r="S60" s="29">
        <v>5666.4905043528888</v>
      </c>
      <c r="T60" s="29">
        <v>1345.378437802354</v>
      </c>
      <c r="U60" s="29">
        <v>17949.986724249749</v>
      </c>
      <c r="V60" s="29">
        <v>729.42914837508749</v>
      </c>
      <c r="W60" s="29">
        <v>93.135097512864306</v>
      </c>
      <c r="X60" s="29">
        <v>2898.6050648446549</v>
      </c>
      <c r="Y60" s="29">
        <v>8500.8986436846899</v>
      </c>
      <c r="Z60" s="29">
        <v>1159.0155580324222</v>
      </c>
      <c r="AA60" s="29">
        <v>828.83660083299924</v>
      </c>
      <c r="AB60" s="29">
        <v>5444.9972117819789</v>
      </c>
      <c r="AC60" s="29">
        <v>20881.286075058793</v>
      </c>
      <c r="AD60" s="29">
        <v>16143.166251726512</v>
      </c>
      <c r="AE60" s="29">
        <v>272596.9837139477</v>
      </c>
      <c r="AF60" s="29">
        <v>28401.879075369488</v>
      </c>
      <c r="AG60" s="29">
        <v>7387.9555580148299</v>
      </c>
      <c r="AH60" s="29">
        <v>2221.1508886732299</v>
      </c>
      <c r="AI60" s="29">
        <v>35.338708741590935</v>
      </c>
      <c r="AJ60" s="29">
        <v>14549.357942611367</v>
      </c>
      <c r="AK60" s="29">
        <v>5872.3102910447296</v>
      </c>
      <c r="AL60" s="29">
        <v>4618.3847351562636</v>
      </c>
      <c r="AM60" s="29">
        <v>6972.875130763894</v>
      </c>
      <c r="AN60" s="29">
        <v>131728.01681309869</v>
      </c>
      <c r="AO60" s="29">
        <v>6810.9795518516003</v>
      </c>
      <c r="AP60" s="29">
        <v>47922.259235536469</v>
      </c>
      <c r="AQ60" s="29">
        <v>3787.3947558787841</v>
      </c>
      <c r="AR60" s="29">
        <v>299.89541582698314</v>
      </c>
      <c r="AS60" s="29">
        <v>176.35783178111802</v>
      </c>
      <c r="AT60" s="29">
        <v>4655.7344097072446</v>
      </c>
      <c r="AU60" s="29">
        <v>74.063319875483089</v>
      </c>
      <c r="AV60" s="29">
        <v>5.4915863975383301</v>
      </c>
      <c r="AW60" s="29">
        <v>5.1847511259841848E-2</v>
      </c>
      <c r="AX60" s="29">
        <v>61446.780067078689</v>
      </c>
      <c r="AY60" s="29">
        <v>25998.360522851635</v>
      </c>
      <c r="AZ60" s="29">
        <v>3050.538441367687</v>
      </c>
      <c r="BA60" s="29">
        <v>21.016574204419129</v>
      </c>
      <c r="BB60" s="29">
        <v>21212.837940601959</v>
      </c>
      <c r="BC60" s="29">
        <v>21558.194567486906</v>
      </c>
      <c r="BD60" s="29">
        <v>23764.610773091157</v>
      </c>
      <c r="BE60" s="29">
        <v>10118.374116921221</v>
      </c>
      <c r="BF60" s="29">
        <v>54.302401475182542</v>
      </c>
      <c r="BG60" s="29">
        <v>19431.211437564438</v>
      </c>
      <c r="BH60" s="29">
        <v>33207.638417126422</v>
      </c>
      <c r="BI60" s="29">
        <v>148.59953121606293</v>
      </c>
      <c r="BJ60" s="29">
        <v>103246.91883779009</v>
      </c>
      <c r="BK60" s="29">
        <v>1589.4159619862019</v>
      </c>
      <c r="BL60" s="29">
        <v>26080.009023380586</v>
      </c>
      <c r="BM60" s="29">
        <v>183862.53772204614</v>
      </c>
      <c r="BN60" s="29">
        <v>72295.965377503235</v>
      </c>
      <c r="BO60" s="29">
        <v>82080.097490222601</v>
      </c>
      <c r="BP60" s="29">
        <v>17809.869378667445</v>
      </c>
      <c r="BQ60" s="29">
        <v>1523.0627699593731</v>
      </c>
      <c r="BR60" s="29">
        <v>2887.6253708228001</v>
      </c>
      <c r="BS60" s="29">
        <v>0</v>
      </c>
      <c r="BT60" s="59">
        <f t="shared" si="0"/>
        <v>1439164.0000000002</v>
      </c>
      <c r="BU60" s="29">
        <v>9607579.9929607622</v>
      </c>
      <c r="BV60" s="29">
        <v>0</v>
      </c>
      <c r="BW60" s="29">
        <v>0</v>
      </c>
      <c r="BX60" s="29">
        <v>0</v>
      </c>
      <c r="BY60" s="29">
        <v>323600</v>
      </c>
      <c r="BZ60" s="29">
        <v>0</v>
      </c>
      <c r="CA60" s="29">
        <v>0</v>
      </c>
      <c r="CB60" s="29">
        <v>0</v>
      </c>
      <c r="CC60" s="29">
        <v>0</v>
      </c>
      <c r="CD60" s="29">
        <v>2941</v>
      </c>
      <c r="CE60" s="29">
        <v>0</v>
      </c>
      <c r="CF60" s="29">
        <v>67730.002004461421</v>
      </c>
      <c r="CG60" s="29">
        <v>0</v>
      </c>
      <c r="CH60" s="29">
        <v>-4435</v>
      </c>
      <c r="CI60" s="29">
        <v>393170</v>
      </c>
      <c r="CJ60" s="38">
        <f t="shared" si="2"/>
        <v>11829749.994965224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175990.16949622729</v>
      </c>
      <c r="D61" s="29">
        <v>7279.7164137052469</v>
      </c>
      <c r="E61" s="29">
        <v>3562.3312880234239</v>
      </c>
      <c r="F61" s="29">
        <v>21733.664458268926</v>
      </c>
      <c r="G61" s="29">
        <v>1329464.367918988</v>
      </c>
      <c r="H61" s="29">
        <v>41770.371464049269</v>
      </c>
      <c r="I61" s="29">
        <v>107076.33280956226</v>
      </c>
      <c r="J61" s="29">
        <v>6936.0838190714858</v>
      </c>
      <c r="K61" s="29">
        <v>24421.799605372653</v>
      </c>
      <c r="L61" s="29">
        <v>287257.0647456412</v>
      </c>
      <c r="M61" s="29">
        <v>339648.21858644095</v>
      </c>
      <c r="N61" s="29">
        <v>569409.52461211942</v>
      </c>
      <c r="O61" s="29">
        <v>72573.425758006866</v>
      </c>
      <c r="P61" s="29">
        <v>88954.975595925003</v>
      </c>
      <c r="Q61" s="29">
        <v>5553.9506724315315</v>
      </c>
      <c r="R61" s="29">
        <v>97731.23454458412</v>
      </c>
      <c r="S61" s="29">
        <v>144165.90579678337</v>
      </c>
      <c r="T61" s="29">
        <v>68359.379023791524</v>
      </c>
      <c r="U61" s="29">
        <v>449246.05212608882</v>
      </c>
      <c r="V61" s="29">
        <v>26719.689253467888</v>
      </c>
      <c r="W61" s="29">
        <v>5475.0337788400684</v>
      </c>
      <c r="X61" s="29">
        <v>135922.89579415653</v>
      </c>
      <c r="Y61" s="29">
        <v>300420.90055947122</v>
      </c>
      <c r="Z61" s="29">
        <v>259495.21343967476</v>
      </c>
      <c r="AA61" s="29">
        <v>94543.563882837785</v>
      </c>
      <c r="AB61" s="29">
        <v>2071624.7016112872</v>
      </c>
      <c r="AC61" s="29">
        <v>3779438.4552861778</v>
      </c>
      <c r="AD61" s="29">
        <v>247483.71729962237</v>
      </c>
      <c r="AE61" s="29">
        <v>7247922.7369083744</v>
      </c>
      <c r="AF61" s="29">
        <v>2497268.194812621</v>
      </c>
      <c r="AG61" s="29">
        <v>290836.6058500231</v>
      </c>
      <c r="AH61" s="29">
        <v>161715.73330495038</v>
      </c>
      <c r="AI61" s="29">
        <v>159579.06692600183</v>
      </c>
      <c r="AJ61" s="29">
        <v>843448.96617948776</v>
      </c>
      <c r="AK61" s="29">
        <v>364733.3361115015</v>
      </c>
      <c r="AL61" s="29">
        <v>1141842.5757254413</v>
      </c>
      <c r="AM61" s="29">
        <v>468629.95774445869</v>
      </c>
      <c r="AN61" s="29">
        <v>809460.72993221367</v>
      </c>
      <c r="AO61" s="29">
        <v>625374.40670023055</v>
      </c>
      <c r="AP61" s="29">
        <v>3285198.1537165232</v>
      </c>
      <c r="AQ61" s="29">
        <v>1541912.1393966945</v>
      </c>
      <c r="AR61" s="29">
        <v>115758.2577995577</v>
      </c>
      <c r="AS61" s="29">
        <v>76797.158873851193</v>
      </c>
      <c r="AT61" s="29">
        <v>898855.70865456038</v>
      </c>
      <c r="AU61" s="29">
        <v>765691.37552413135</v>
      </c>
      <c r="AV61" s="29">
        <v>1831.2712529541316</v>
      </c>
      <c r="AW61" s="29">
        <v>1071.5940782658115</v>
      </c>
      <c r="AX61" s="29">
        <v>2885437.6267985981</v>
      </c>
      <c r="AY61" s="29">
        <v>1893955.658935379</v>
      </c>
      <c r="AZ61" s="29">
        <v>1099338.8555971496</v>
      </c>
      <c r="BA61" s="29">
        <v>2078.7544517224096</v>
      </c>
      <c r="BB61" s="29">
        <v>348909.85921534605</v>
      </c>
      <c r="BC61" s="29">
        <v>1000296.2710754299</v>
      </c>
      <c r="BD61" s="29">
        <v>2164369.6260177847</v>
      </c>
      <c r="BE61" s="29">
        <v>754308.9928007077</v>
      </c>
      <c r="BF61" s="29">
        <v>13360.844127430741</v>
      </c>
      <c r="BG61" s="29">
        <v>2211414.6038177614</v>
      </c>
      <c r="BH61" s="29">
        <v>2714613.3857130897</v>
      </c>
      <c r="BI61" s="29">
        <v>46432.479475225977</v>
      </c>
      <c r="BJ61" s="29">
        <v>2518207.2704035905</v>
      </c>
      <c r="BK61" s="29">
        <v>133553.45331898963</v>
      </c>
      <c r="BL61" s="29">
        <v>1700032.7829872533</v>
      </c>
      <c r="BM61" s="29">
        <v>2260805.1517148474</v>
      </c>
      <c r="BN61" s="29">
        <v>797120.11855013389</v>
      </c>
      <c r="BO61" s="29">
        <v>628715.52461115434</v>
      </c>
      <c r="BP61" s="29">
        <v>536903.21124979039</v>
      </c>
      <c r="BQ61" s="29">
        <v>59501.901517449427</v>
      </c>
      <c r="BR61" s="29">
        <v>272648.82893701165</v>
      </c>
      <c r="BS61" s="29">
        <v>0</v>
      </c>
      <c r="BT61" s="59">
        <f t="shared" si="0"/>
        <v>56102191.910448305</v>
      </c>
      <c r="BU61" s="29">
        <v>2324441.6354932883</v>
      </c>
      <c r="BV61" s="29">
        <v>0</v>
      </c>
      <c r="BW61" s="29">
        <v>0</v>
      </c>
      <c r="BX61" s="29">
        <v>1421532</v>
      </c>
      <c r="BY61" s="29">
        <v>191117</v>
      </c>
      <c r="BZ61" s="29">
        <v>0</v>
      </c>
      <c r="CA61" s="29">
        <v>0</v>
      </c>
      <c r="CB61" s="29">
        <v>0</v>
      </c>
      <c r="CC61" s="29">
        <v>0</v>
      </c>
      <c r="CD61" s="29">
        <v>70085</v>
      </c>
      <c r="CE61" s="29">
        <v>0</v>
      </c>
      <c r="CF61" s="29">
        <v>378426.01132859278</v>
      </c>
      <c r="CG61" s="29">
        <v>0</v>
      </c>
      <c r="CH61" s="29">
        <v>-116148.04042402504</v>
      </c>
      <c r="CI61" s="29">
        <v>1368504.1538239662</v>
      </c>
      <c r="CJ61" s="38">
        <f t="shared" si="2"/>
        <v>61740149.670670122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59875</v>
      </c>
      <c r="D62" s="29">
        <v>17634.600191754555</v>
      </c>
      <c r="E62" s="29">
        <v>6597</v>
      </c>
      <c r="F62" s="29">
        <v>11926</v>
      </c>
      <c r="G62" s="29">
        <v>44161</v>
      </c>
      <c r="H62" s="29">
        <v>1555</v>
      </c>
      <c r="I62" s="29">
        <v>2840</v>
      </c>
      <c r="J62" s="29">
        <v>341</v>
      </c>
      <c r="K62" s="29">
        <v>1933.0000000000002</v>
      </c>
      <c r="L62" s="29">
        <v>14306</v>
      </c>
      <c r="M62" s="29">
        <v>18061</v>
      </c>
      <c r="N62" s="29">
        <v>122571.00000000001</v>
      </c>
      <c r="O62" s="29">
        <v>2148</v>
      </c>
      <c r="P62" s="29">
        <v>5896</v>
      </c>
      <c r="Q62" s="29">
        <v>30</v>
      </c>
      <c r="R62" s="29">
        <v>6829</v>
      </c>
      <c r="S62" s="29">
        <v>17620</v>
      </c>
      <c r="T62" s="29">
        <v>3644</v>
      </c>
      <c r="U62" s="29">
        <v>34809</v>
      </c>
      <c r="V62" s="29">
        <v>2143</v>
      </c>
      <c r="W62" s="29">
        <v>828</v>
      </c>
      <c r="X62" s="29">
        <v>4858</v>
      </c>
      <c r="Y62" s="29">
        <v>27403.000000000004</v>
      </c>
      <c r="Z62" s="29">
        <v>181676</v>
      </c>
      <c r="AA62" s="29">
        <v>29815.000000000004</v>
      </c>
      <c r="AB62" s="29">
        <v>202424</v>
      </c>
      <c r="AC62" s="29">
        <v>173369.57675139679</v>
      </c>
      <c r="AD62" s="29">
        <v>54969</v>
      </c>
      <c r="AE62" s="29">
        <v>748503</v>
      </c>
      <c r="AF62" s="29">
        <v>263618</v>
      </c>
      <c r="AG62" s="29">
        <v>204087</v>
      </c>
      <c r="AH62" s="29">
        <v>14743</v>
      </c>
      <c r="AI62" s="29">
        <v>29154</v>
      </c>
      <c r="AJ62" s="29">
        <v>322898.48903882847</v>
      </c>
      <c r="AK62" s="29">
        <v>90397</v>
      </c>
      <c r="AL62" s="29">
        <v>151807</v>
      </c>
      <c r="AM62" s="29">
        <v>147582</v>
      </c>
      <c r="AN62" s="29">
        <v>47273</v>
      </c>
      <c r="AO62" s="29">
        <v>147185</v>
      </c>
      <c r="AP62" s="29">
        <v>631364</v>
      </c>
      <c r="AQ62" s="29">
        <v>282723</v>
      </c>
      <c r="AR62" s="29">
        <v>306906</v>
      </c>
      <c r="AS62" s="29">
        <v>3274</v>
      </c>
      <c r="AT62" s="29">
        <v>134623.99999999997</v>
      </c>
      <c r="AU62" s="29">
        <v>138370.30715077027</v>
      </c>
      <c r="AV62" s="29">
        <v>36</v>
      </c>
      <c r="AW62" s="29">
        <v>18</v>
      </c>
      <c r="AX62" s="29">
        <v>390629</v>
      </c>
      <c r="AY62" s="29">
        <v>374957.20926306414</v>
      </c>
      <c r="AZ62" s="29">
        <v>71896.780123203149</v>
      </c>
      <c r="BA62" s="29">
        <v>48265.85892051948</v>
      </c>
      <c r="BB62" s="29">
        <v>47632</v>
      </c>
      <c r="BC62" s="29">
        <v>134268</v>
      </c>
      <c r="BD62" s="29">
        <v>1157835</v>
      </c>
      <c r="BE62" s="29">
        <v>218829.64851573593</v>
      </c>
      <c r="BF62" s="29">
        <v>3036.3829851278738</v>
      </c>
      <c r="BG62" s="29">
        <v>373275.65230281709</v>
      </c>
      <c r="BH62" s="29">
        <v>3715425.6068354938</v>
      </c>
      <c r="BI62" s="29">
        <v>242</v>
      </c>
      <c r="BJ62" s="29">
        <v>699532.28477727657</v>
      </c>
      <c r="BK62" s="29">
        <v>35253</v>
      </c>
      <c r="BL62" s="29">
        <v>758005.30069081194</v>
      </c>
      <c r="BM62" s="29">
        <v>1381637.2897897747</v>
      </c>
      <c r="BN62" s="29">
        <v>216799.6249674907</v>
      </c>
      <c r="BO62" s="29">
        <v>92071.233925930763</v>
      </c>
      <c r="BP62" s="29">
        <v>84134.531758933837</v>
      </c>
      <c r="BQ62" s="29">
        <v>7541</v>
      </c>
      <c r="BR62" s="29">
        <v>87968</v>
      </c>
      <c r="BS62" s="29">
        <v>0</v>
      </c>
      <c r="BT62" s="59">
        <f t="shared" si="0"/>
        <v>14614060.377988931</v>
      </c>
      <c r="BU62" s="29">
        <v>1375021</v>
      </c>
      <c r="BV62" s="29">
        <v>0</v>
      </c>
      <c r="BW62" s="29">
        <v>0</v>
      </c>
      <c r="BX62" s="29">
        <v>14773767.000000002</v>
      </c>
      <c r="BY62" s="29">
        <v>135647289</v>
      </c>
      <c r="BZ62" s="29">
        <v>210349</v>
      </c>
      <c r="CA62" s="29">
        <v>193458</v>
      </c>
      <c r="CB62" s="29">
        <v>0</v>
      </c>
      <c r="CC62" s="29">
        <v>0</v>
      </c>
      <c r="CD62" s="29">
        <v>0</v>
      </c>
      <c r="CE62" s="29">
        <v>0</v>
      </c>
      <c r="CF62" s="29">
        <v>1954353.2989340834</v>
      </c>
      <c r="CG62" s="29">
        <v>0</v>
      </c>
      <c r="CH62" s="29">
        <v>0</v>
      </c>
      <c r="CI62" s="29">
        <v>1239013.3139656675</v>
      </c>
      <c r="CJ62" s="38">
        <f t="shared" si="2"/>
        <v>170007310.99088868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6190.5840966478054</v>
      </c>
      <c r="D63" s="29">
        <v>1.9712102831870741</v>
      </c>
      <c r="E63" s="29">
        <v>77.862781118008158</v>
      </c>
      <c r="F63" s="29">
        <v>13826.064552867734</v>
      </c>
      <c r="G63" s="29">
        <v>77956.414617301794</v>
      </c>
      <c r="H63" s="29">
        <v>2721.2549371772334</v>
      </c>
      <c r="I63" s="29">
        <v>9783.1134916800875</v>
      </c>
      <c r="J63" s="29">
        <v>2405.8615290994262</v>
      </c>
      <c r="K63" s="29">
        <v>28754.036746294845</v>
      </c>
      <c r="L63" s="29">
        <v>9307.0663567975389</v>
      </c>
      <c r="M63" s="29">
        <v>56682.134614750401</v>
      </c>
      <c r="N63" s="29">
        <v>16014.126019253052</v>
      </c>
      <c r="O63" s="29">
        <v>6685.3581059929393</v>
      </c>
      <c r="P63" s="29">
        <v>8952.2490683075503</v>
      </c>
      <c r="Q63" s="29">
        <v>5473.0641704205118</v>
      </c>
      <c r="R63" s="29">
        <v>21191.490702019513</v>
      </c>
      <c r="S63" s="29">
        <v>31151.02688220358</v>
      </c>
      <c r="T63" s="29">
        <v>7623.6549557009239</v>
      </c>
      <c r="U63" s="29">
        <v>74044.551570950949</v>
      </c>
      <c r="V63" s="29">
        <v>2718.2981210020962</v>
      </c>
      <c r="W63" s="29">
        <v>2783.3480689707703</v>
      </c>
      <c r="X63" s="29">
        <v>11799.679545528821</v>
      </c>
      <c r="Y63" s="29">
        <v>5438.5676030829109</v>
      </c>
      <c r="Z63" s="29">
        <v>1208.3515568916259</v>
      </c>
      <c r="AA63" s="29">
        <v>726.39075668044791</v>
      </c>
      <c r="AB63" s="29">
        <v>22304.23717356622</v>
      </c>
      <c r="AC63" s="29">
        <v>24385.834575829551</v>
      </c>
      <c r="AD63" s="29">
        <v>88818.76449370748</v>
      </c>
      <c r="AE63" s="29">
        <v>265762.4357999101</v>
      </c>
      <c r="AF63" s="29">
        <v>54501.976888791338</v>
      </c>
      <c r="AG63" s="29">
        <v>136514.15300935367</v>
      </c>
      <c r="AH63" s="29">
        <v>12095.342403793173</v>
      </c>
      <c r="AI63" s="29">
        <v>2.9568144728357528</v>
      </c>
      <c r="AJ63" s="29">
        <v>95730.811001821465</v>
      </c>
      <c r="AK63" s="29">
        <v>19778.132016473639</v>
      </c>
      <c r="AL63" s="29">
        <v>18624.975980891839</v>
      </c>
      <c r="AM63" s="29">
        <v>7285.5914663847652</v>
      </c>
      <c r="AN63" s="29">
        <v>3186.4720662359123</v>
      </c>
      <c r="AO63" s="29">
        <v>21901.130752966146</v>
      </c>
      <c r="AP63" s="29">
        <v>101520.25550422606</v>
      </c>
      <c r="AQ63" s="29">
        <v>23038.513457354617</v>
      </c>
      <c r="AR63" s="29">
        <v>26653.711263406265</v>
      </c>
      <c r="AS63" s="29">
        <v>100.53169224067275</v>
      </c>
      <c r="AT63" s="29">
        <v>12229.384722350111</v>
      </c>
      <c r="AU63" s="29">
        <v>17312.149851086484</v>
      </c>
      <c r="AV63" s="29">
        <v>520.39934757000549</v>
      </c>
      <c r="AW63" s="29">
        <v>531.24100028615692</v>
      </c>
      <c r="AX63" s="29">
        <v>65798.979898356847</v>
      </c>
      <c r="AY63" s="29">
        <v>32953.697669654102</v>
      </c>
      <c r="AZ63" s="29">
        <v>7583.24585407211</v>
      </c>
      <c r="BA63" s="29">
        <v>0</v>
      </c>
      <c r="BB63" s="29">
        <v>2509.349930105991</v>
      </c>
      <c r="BC63" s="29">
        <v>22218.489661405092</v>
      </c>
      <c r="BD63" s="29">
        <v>52117.798551816639</v>
      </c>
      <c r="BE63" s="29">
        <v>16236.853903133913</v>
      </c>
      <c r="BF63" s="29">
        <v>179.38007801870233</v>
      </c>
      <c r="BG63" s="29">
        <v>31630.030776346164</v>
      </c>
      <c r="BH63" s="29">
        <v>190227.64472760665</v>
      </c>
      <c r="BI63" s="29">
        <v>3.7555157937549417E-6</v>
      </c>
      <c r="BJ63" s="29">
        <v>148728.7535969443</v>
      </c>
      <c r="BK63" s="29">
        <v>12021.422041725891</v>
      </c>
      <c r="BL63" s="29">
        <v>2238617.0502466643</v>
      </c>
      <c r="BM63" s="29">
        <v>484695.81246364751</v>
      </c>
      <c r="BN63" s="29">
        <v>5346.9099649987929</v>
      </c>
      <c r="BO63" s="29">
        <v>3782.7516562281417</v>
      </c>
      <c r="BP63" s="29">
        <v>3780.7801142425674</v>
      </c>
      <c r="BQ63" s="29">
        <v>2047.1012228115246</v>
      </c>
      <c r="BR63" s="29">
        <v>19518.917980972845</v>
      </c>
      <c r="BS63" s="29">
        <v>0</v>
      </c>
      <c r="BT63" s="59">
        <f t="shared" si="0"/>
        <v>4696310.4936862495</v>
      </c>
      <c r="BU63" s="29">
        <v>368756.992281602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889.0000263098508</v>
      </c>
      <c r="CG63" s="29">
        <v>0</v>
      </c>
      <c r="CH63" s="29">
        <v>-8046.4777854103622</v>
      </c>
      <c r="CI63" s="29">
        <v>3229.904728425307</v>
      </c>
      <c r="CJ63" s="38">
        <f t="shared" si="2"/>
        <v>5061139.9129371764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5296.4209781789186</v>
      </c>
      <c r="D64" s="29">
        <v>29971.178704510348</v>
      </c>
      <c r="E64" s="29">
        <v>422.46810217793166</v>
      </c>
      <c r="F64" s="29">
        <v>6710.9851188726088</v>
      </c>
      <c r="G64" s="29">
        <v>7282.6161307987195</v>
      </c>
      <c r="H64" s="29">
        <v>444.9221092045434</v>
      </c>
      <c r="I64" s="29">
        <v>851.09881832866483</v>
      </c>
      <c r="J64" s="29">
        <v>105.75938169752132</v>
      </c>
      <c r="K64" s="29">
        <v>375.77534838798186</v>
      </c>
      <c r="L64" s="29">
        <v>1037.3576803587198</v>
      </c>
      <c r="M64" s="29">
        <v>6286.9428820575567</v>
      </c>
      <c r="N64" s="29">
        <v>168259.96278524169</v>
      </c>
      <c r="O64" s="29">
        <v>676.50898026364757</v>
      </c>
      <c r="P64" s="29">
        <v>2019.3364634028387</v>
      </c>
      <c r="Q64" s="29">
        <v>14.233894502959723</v>
      </c>
      <c r="R64" s="29">
        <v>2701.6460166217357</v>
      </c>
      <c r="S64" s="29">
        <v>5550.9553177523112</v>
      </c>
      <c r="T64" s="29">
        <v>1192.4676330551836</v>
      </c>
      <c r="U64" s="29">
        <v>9266.3890723589575</v>
      </c>
      <c r="V64" s="29">
        <v>580.29449607274216</v>
      </c>
      <c r="W64" s="29">
        <v>167.54638475603875</v>
      </c>
      <c r="X64" s="29">
        <v>1684.8380149123045</v>
      </c>
      <c r="Y64" s="29">
        <v>6158.4915076565894</v>
      </c>
      <c r="Z64" s="29">
        <v>6607.4001193526456</v>
      </c>
      <c r="AA64" s="29">
        <v>3384.7874160494257</v>
      </c>
      <c r="AB64" s="29">
        <v>14817.801019729512</v>
      </c>
      <c r="AC64" s="29">
        <v>94962.609123680086</v>
      </c>
      <c r="AD64" s="29">
        <v>8976.9124871060467</v>
      </c>
      <c r="AE64" s="29">
        <v>260123.50564079382</v>
      </c>
      <c r="AF64" s="29">
        <v>72407.399942584583</v>
      </c>
      <c r="AG64" s="29">
        <v>68275.772924163612</v>
      </c>
      <c r="AH64" s="29">
        <v>2206.5923796352381</v>
      </c>
      <c r="AI64" s="29">
        <v>60.831701562612039</v>
      </c>
      <c r="AJ64" s="29">
        <v>70947.038948914211</v>
      </c>
      <c r="AK64" s="29">
        <v>43506.296496131967</v>
      </c>
      <c r="AL64" s="29">
        <v>43573.462516392014</v>
      </c>
      <c r="AM64" s="29">
        <v>38345.903869288588</v>
      </c>
      <c r="AN64" s="29">
        <v>12620.538374615429</v>
      </c>
      <c r="AO64" s="29">
        <v>38179.981637786354</v>
      </c>
      <c r="AP64" s="29">
        <v>159175.20544501001</v>
      </c>
      <c r="AQ64" s="29">
        <v>103241.31916046183</v>
      </c>
      <c r="AR64" s="29">
        <v>98076.9609049391</v>
      </c>
      <c r="AS64" s="29">
        <v>772.02725955007668</v>
      </c>
      <c r="AT64" s="29">
        <v>25984.247962223628</v>
      </c>
      <c r="AU64" s="29">
        <v>11309.069827215475</v>
      </c>
      <c r="AV64" s="29">
        <v>31.697926715273212</v>
      </c>
      <c r="AW64" s="29">
        <v>2.2803859355566733</v>
      </c>
      <c r="AX64" s="29">
        <v>247036.49525581705</v>
      </c>
      <c r="AY64" s="29">
        <v>224825.01999603742</v>
      </c>
      <c r="AZ64" s="29">
        <v>71804.012459508172</v>
      </c>
      <c r="BA64" s="29">
        <v>2398.0705203758207</v>
      </c>
      <c r="BB64" s="29">
        <v>10425.939544477251</v>
      </c>
      <c r="BC64" s="29">
        <v>74732.64445825461</v>
      </c>
      <c r="BD64" s="29">
        <v>295790.96141038626</v>
      </c>
      <c r="BE64" s="29">
        <v>99060.191150341445</v>
      </c>
      <c r="BF64" s="29">
        <v>4812.0553922655199</v>
      </c>
      <c r="BG64" s="29">
        <v>183850.27070012921</v>
      </c>
      <c r="BH64" s="29">
        <v>1238567.5714705146</v>
      </c>
      <c r="BI64" s="29">
        <v>2268.2816810401209</v>
      </c>
      <c r="BJ64" s="29">
        <v>2709785.6010202481</v>
      </c>
      <c r="BK64" s="29">
        <v>6604.9732046208201</v>
      </c>
      <c r="BL64" s="29">
        <v>938305.31401545904</v>
      </c>
      <c r="BM64" s="29">
        <v>338312.7371550462</v>
      </c>
      <c r="BN64" s="29">
        <v>51030.860539338893</v>
      </c>
      <c r="BO64" s="29">
        <v>43956.171508182466</v>
      </c>
      <c r="BP64" s="29">
        <v>61882.57753580845</v>
      </c>
      <c r="BQ64" s="29">
        <v>2091.1289512881513</v>
      </c>
      <c r="BR64" s="29">
        <v>9743.6715530904748</v>
      </c>
      <c r="BS64" s="29">
        <v>0</v>
      </c>
      <c r="BT64" s="59">
        <f t="shared" si="0"/>
        <v>8051932.3888132386</v>
      </c>
      <c r="BU64" s="29">
        <v>6685352</v>
      </c>
      <c r="BV64" s="29">
        <v>15244836</v>
      </c>
      <c r="BW64" s="29">
        <v>0</v>
      </c>
      <c r="BX64" s="29">
        <v>100766852</v>
      </c>
      <c r="BY64" s="29">
        <v>11530039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15691546.48163344</v>
      </c>
      <c r="CG64" s="29">
        <v>0</v>
      </c>
      <c r="CH64" s="29">
        <v>-268010</v>
      </c>
      <c r="CI64" s="29">
        <v>420606.03785526392</v>
      </c>
      <c r="CJ64" s="38">
        <f t="shared" si="2"/>
        <v>158123153.90830195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814.794377848561</v>
      </c>
      <c r="D65" s="29">
        <v>11.687624272417883</v>
      </c>
      <c r="E65" s="29">
        <v>21.705587934490353</v>
      </c>
      <c r="F65" s="29">
        <v>0</v>
      </c>
      <c r="G65" s="29">
        <v>10721.725609333063</v>
      </c>
      <c r="H65" s="29">
        <v>930.83579026756718</v>
      </c>
      <c r="I65" s="29">
        <v>1319.8667124780482</v>
      </c>
      <c r="J65" s="29">
        <v>311.39170382941933</v>
      </c>
      <c r="K65" s="29">
        <v>1109.4894755745263</v>
      </c>
      <c r="L65" s="29">
        <v>3038.7823108286498</v>
      </c>
      <c r="M65" s="29">
        <v>7739.7117592561563</v>
      </c>
      <c r="N65" s="29">
        <v>108169.79747153269</v>
      </c>
      <c r="O65" s="29">
        <v>2496.1426124663908</v>
      </c>
      <c r="P65" s="29">
        <v>2347.5428181456491</v>
      </c>
      <c r="Q65" s="29">
        <v>13.357284882763299</v>
      </c>
      <c r="R65" s="29">
        <v>7125.2766546490457</v>
      </c>
      <c r="S65" s="29">
        <v>19645.226741324117</v>
      </c>
      <c r="T65" s="29">
        <v>2916.897086273435</v>
      </c>
      <c r="U65" s="29">
        <v>34928.465138120839</v>
      </c>
      <c r="V65" s="29">
        <v>957.55036003309374</v>
      </c>
      <c r="W65" s="29">
        <v>116.87624272417885</v>
      </c>
      <c r="X65" s="29">
        <v>4341.1175868980708</v>
      </c>
      <c r="Y65" s="29">
        <v>16870.250806930042</v>
      </c>
      <c r="Z65" s="29">
        <v>0</v>
      </c>
      <c r="AA65" s="29">
        <v>357.30737061391812</v>
      </c>
      <c r="AB65" s="29">
        <v>0</v>
      </c>
      <c r="AC65" s="29">
        <v>4139.9234833514492</v>
      </c>
      <c r="AD65" s="29">
        <v>1026.0064450572556</v>
      </c>
      <c r="AE65" s="29">
        <v>183185.14420343656</v>
      </c>
      <c r="AF65" s="29">
        <v>45570.8818684625</v>
      </c>
      <c r="AG65" s="29">
        <v>2277.4170725111417</v>
      </c>
      <c r="AH65" s="29">
        <v>0</v>
      </c>
      <c r="AI65" s="29">
        <v>3.3393212206908238</v>
      </c>
      <c r="AJ65" s="29">
        <v>6768.8041143402997</v>
      </c>
      <c r="AK65" s="29">
        <v>3932.0507373634455</v>
      </c>
      <c r="AL65" s="29">
        <v>5064.0806311776341</v>
      </c>
      <c r="AM65" s="29">
        <v>3440.3356876167213</v>
      </c>
      <c r="AN65" s="29">
        <v>13611.908125840971</v>
      </c>
      <c r="AO65" s="29">
        <v>3028.7643471665774</v>
      </c>
      <c r="AP65" s="29">
        <v>24609.962566186201</v>
      </c>
      <c r="AQ65" s="29">
        <v>67250.590063492506</v>
      </c>
      <c r="AR65" s="29">
        <v>285564.55867829133</v>
      </c>
      <c r="AS65" s="29">
        <v>304.71306138803766</v>
      </c>
      <c r="AT65" s="29">
        <v>1114.4984574055625</v>
      </c>
      <c r="AU65" s="29">
        <v>0</v>
      </c>
      <c r="AV65" s="29">
        <v>0</v>
      </c>
      <c r="AW65" s="29">
        <v>0</v>
      </c>
      <c r="AX65" s="29">
        <v>19111.770176318758</v>
      </c>
      <c r="AY65" s="29">
        <v>244935.03738614608</v>
      </c>
      <c r="AZ65" s="29">
        <v>8679.7306828806231</v>
      </c>
      <c r="BA65" s="29">
        <v>0</v>
      </c>
      <c r="BB65" s="29">
        <v>19315.468770780899</v>
      </c>
      <c r="BC65" s="29">
        <v>13652.814810794436</v>
      </c>
      <c r="BD65" s="29">
        <v>5470.6429897967419</v>
      </c>
      <c r="BE65" s="29">
        <v>3813.5048340289209</v>
      </c>
      <c r="BF65" s="29">
        <v>198.68961263110401</v>
      </c>
      <c r="BG65" s="29">
        <v>7663.7422014854401</v>
      </c>
      <c r="BH65" s="29">
        <v>161080.50738307362</v>
      </c>
      <c r="BI65" s="29">
        <v>7089.3789515266189</v>
      </c>
      <c r="BJ65" s="29">
        <v>181743.39226640327</v>
      </c>
      <c r="BK65" s="29">
        <v>1074.4266027572726</v>
      </c>
      <c r="BL65" s="29">
        <v>50932.162088281613</v>
      </c>
      <c r="BM65" s="29">
        <v>88820.100658239709</v>
      </c>
      <c r="BN65" s="29">
        <v>31463.084541348937</v>
      </c>
      <c r="BO65" s="29">
        <v>16159.810217228069</v>
      </c>
      <c r="BP65" s="29">
        <v>39844.780805282913</v>
      </c>
      <c r="BQ65" s="29">
        <v>1014.3188207848377</v>
      </c>
      <c r="BR65" s="29">
        <v>2672.2918068578319</v>
      </c>
      <c r="BS65" s="29">
        <v>0</v>
      </c>
      <c r="BT65" s="59">
        <f t="shared" si="0"/>
        <v>1781934.433597174</v>
      </c>
      <c r="BU65" s="29">
        <v>3614496.2682538978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48921.001447811264</v>
      </c>
      <c r="CG65" s="29">
        <v>0</v>
      </c>
      <c r="CH65" s="29">
        <v>-10899.544464334849</v>
      </c>
      <c r="CI65" s="29">
        <v>454010</v>
      </c>
      <c r="CJ65" s="38">
        <f t="shared" si="2"/>
        <v>5888462.1588345487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327.91843756939608</v>
      </c>
      <c r="D66" s="29">
        <v>45.997798763044251</v>
      </c>
      <c r="E66" s="29">
        <v>46.362991479786139</v>
      </c>
      <c r="F66" s="29">
        <v>28314.959276415411</v>
      </c>
      <c r="G66" s="29">
        <v>128441.87131413615</v>
      </c>
      <c r="H66" s="29">
        <v>6443.4104410237105</v>
      </c>
      <c r="I66" s="29">
        <v>7897.3010556626386</v>
      </c>
      <c r="J66" s="29">
        <v>4912.1309084277846</v>
      </c>
      <c r="K66" s="29">
        <v>3091.4381592240584</v>
      </c>
      <c r="L66" s="29">
        <v>36047.521691430447</v>
      </c>
      <c r="M66" s="29">
        <v>22666.75490320781</v>
      </c>
      <c r="N66" s="29">
        <v>1908847.0804139168</v>
      </c>
      <c r="O66" s="29">
        <v>19984.598006923148</v>
      </c>
      <c r="P66" s="29">
        <v>13523.789307467196</v>
      </c>
      <c r="Q66" s="29">
        <v>5129.5261572492345</v>
      </c>
      <c r="R66" s="29">
        <v>35143.079149470133</v>
      </c>
      <c r="S66" s="29">
        <v>13131.436432853972</v>
      </c>
      <c r="T66" s="29">
        <v>10163.487402336519</v>
      </c>
      <c r="U66" s="29">
        <v>89230.285968814773</v>
      </c>
      <c r="V66" s="29">
        <v>3378.836341646836</v>
      </c>
      <c r="W66" s="29">
        <v>1466.1671460777782</v>
      </c>
      <c r="X66" s="29">
        <v>28655.766921977494</v>
      </c>
      <c r="Y66" s="29">
        <v>12221.959099700702</v>
      </c>
      <c r="Z66" s="29">
        <v>46053.744863943801</v>
      </c>
      <c r="AA66" s="29">
        <v>1604.1853051971968</v>
      </c>
      <c r="AB66" s="29">
        <v>26327.544849884864</v>
      </c>
      <c r="AC66" s="29">
        <v>20526.253005615115</v>
      </c>
      <c r="AD66" s="29">
        <v>2171.0579611941412</v>
      </c>
      <c r="AE66" s="29">
        <v>13570.919433927369</v>
      </c>
      <c r="AF66" s="29">
        <v>10617.472918293723</v>
      </c>
      <c r="AG66" s="29">
        <v>3933.9866160947731</v>
      </c>
      <c r="AH66" s="29">
        <v>43616.396588674717</v>
      </c>
      <c r="AI66" s="29">
        <v>10545.88186743171</v>
      </c>
      <c r="AJ66" s="29">
        <v>40714.536767397083</v>
      </c>
      <c r="AK66" s="29">
        <v>8698.5851135452194</v>
      </c>
      <c r="AL66" s="29">
        <v>2785.5503314178886</v>
      </c>
      <c r="AM66" s="29">
        <v>27383.628353384407</v>
      </c>
      <c r="AN66" s="29">
        <v>29974.062427130229</v>
      </c>
      <c r="AO66" s="29">
        <v>46794.392412440655</v>
      </c>
      <c r="AP66" s="29">
        <v>111795.186599651</v>
      </c>
      <c r="AQ66" s="29">
        <v>66585.631501256459</v>
      </c>
      <c r="AR66" s="29">
        <v>88267.520360847338</v>
      </c>
      <c r="AS66" s="29">
        <v>6896.8551558051504</v>
      </c>
      <c r="AT66" s="29">
        <v>21869.043679438983</v>
      </c>
      <c r="AU66" s="29">
        <v>27421.340534871077</v>
      </c>
      <c r="AV66" s="29">
        <v>46.72458781739676</v>
      </c>
      <c r="AW66" s="29">
        <v>0.44113905479128912</v>
      </c>
      <c r="AX66" s="29">
        <v>59385.656863001437</v>
      </c>
      <c r="AY66" s="29">
        <v>84725.267167113416</v>
      </c>
      <c r="AZ66" s="29">
        <v>115381.36903810555</v>
      </c>
      <c r="BA66" s="29">
        <v>17111.523941382195</v>
      </c>
      <c r="BB66" s="29">
        <v>19373.914754378609</v>
      </c>
      <c r="BC66" s="29">
        <v>32784.005657445385</v>
      </c>
      <c r="BD66" s="29">
        <v>47600.531991860815</v>
      </c>
      <c r="BE66" s="29">
        <v>36035.471417437213</v>
      </c>
      <c r="BF66" s="29">
        <v>12659.640103068876</v>
      </c>
      <c r="BG66" s="29">
        <v>79159.902626638883</v>
      </c>
      <c r="BH66" s="29">
        <v>1235313.2388400512</v>
      </c>
      <c r="BI66" s="29">
        <v>4128.6430922805239</v>
      </c>
      <c r="BJ66" s="29">
        <v>863047.09023029706</v>
      </c>
      <c r="BK66" s="29">
        <v>3892.3833233248383</v>
      </c>
      <c r="BL66" s="29">
        <v>1982939.1540281177</v>
      </c>
      <c r="BM66" s="29">
        <v>2382887.6218741159</v>
      </c>
      <c r="BN66" s="29">
        <v>54282.356270455341</v>
      </c>
      <c r="BO66" s="29">
        <v>21320.629784012246</v>
      </c>
      <c r="BP66" s="29">
        <v>7024.2415051280077</v>
      </c>
      <c r="BQ66" s="29">
        <v>204.73558318773289</v>
      </c>
      <c r="BR66" s="29">
        <v>1179.4800872709686</v>
      </c>
      <c r="BS66" s="29">
        <v>0</v>
      </c>
      <c r="BT66" s="59">
        <f t="shared" si="0"/>
        <v>10097749.479878763</v>
      </c>
      <c r="BU66" s="29">
        <v>17800805.91130618</v>
      </c>
      <c r="BV66" s="29">
        <v>0</v>
      </c>
      <c r="BW66" s="29">
        <v>20190428.511597566</v>
      </c>
      <c r="BX66" s="29">
        <v>118011825</v>
      </c>
      <c r="BY66" s="29">
        <v>1742845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2296684.5623874813</v>
      </c>
      <c r="CG66" s="29">
        <v>0</v>
      </c>
      <c r="CH66" s="29">
        <v>-48014.973574051823</v>
      </c>
      <c r="CI66" s="29">
        <v>417721.11352510669</v>
      </c>
      <c r="CJ66" s="38">
        <f t="shared" si="2"/>
        <v>170510044.60512102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10116.089350709673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5332.246121612633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14282.877366834904</v>
      </c>
      <c r="AV67" s="29">
        <v>0</v>
      </c>
      <c r="AW67" s="29">
        <v>0</v>
      </c>
      <c r="AX67" s="29">
        <v>0</v>
      </c>
      <c r="AY67" s="29">
        <v>6506.4726917919679</v>
      </c>
      <c r="AZ67" s="29">
        <v>0</v>
      </c>
      <c r="BA67" s="29">
        <v>5088.2924799122784</v>
      </c>
      <c r="BB67" s="29">
        <v>0</v>
      </c>
      <c r="BC67" s="29">
        <v>0</v>
      </c>
      <c r="BD67" s="29">
        <v>0</v>
      </c>
      <c r="BE67" s="29">
        <v>11013.123680472721</v>
      </c>
      <c r="BF67" s="29">
        <v>0</v>
      </c>
      <c r="BG67" s="29">
        <v>12191.632524106255</v>
      </c>
      <c r="BH67" s="29">
        <v>375668.28441278765</v>
      </c>
      <c r="BI67" s="29">
        <v>0</v>
      </c>
      <c r="BJ67" s="29">
        <v>57585.090590512213</v>
      </c>
      <c r="BK67" s="29">
        <v>0</v>
      </c>
      <c r="BL67" s="29">
        <v>60544.549382931204</v>
      </c>
      <c r="BM67" s="29">
        <v>141686.01840942836</v>
      </c>
      <c r="BN67" s="29">
        <v>16907.02735053061</v>
      </c>
      <c r="BO67" s="29">
        <v>5239.80339307753</v>
      </c>
      <c r="BP67" s="29">
        <v>1368.4922452920716</v>
      </c>
      <c r="BQ67" s="29">
        <v>0</v>
      </c>
      <c r="BR67" s="29">
        <v>0</v>
      </c>
      <c r="BS67" s="29">
        <v>0</v>
      </c>
      <c r="BT67" s="59">
        <f t="shared" si="0"/>
        <v>723530.00000000012</v>
      </c>
      <c r="BU67" s="29">
        <v>18184854</v>
      </c>
      <c r="BV67" s="29">
        <v>4959666</v>
      </c>
      <c r="BW67" s="29">
        <v>0</v>
      </c>
      <c r="BX67" s="29">
        <v>125948772.99999999</v>
      </c>
      <c r="BY67" s="29">
        <v>129529.00000000001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217854.0018127209</v>
      </c>
      <c r="CG67" s="29">
        <v>0</v>
      </c>
      <c r="CH67" s="29">
        <v>0</v>
      </c>
      <c r="CI67" s="29">
        <v>604125</v>
      </c>
      <c r="CJ67" s="38">
        <f t="shared" si="2"/>
        <v>150768331.00181273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84.060392644453856</v>
      </c>
      <c r="D68" s="29">
        <v>11.788520649275638</v>
      </c>
      <c r="E68" s="29">
        <v>11.882046838656549</v>
      </c>
      <c r="F68" s="29">
        <v>420.55813787125481</v>
      </c>
      <c r="G68" s="29">
        <v>915.26271257082044</v>
      </c>
      <c r="H68" s="29">
        <v>52.388739699718094</v>
      </c>
      <c r="I68" s="29">
        <v>91.570805965766937</v>
      </c>
      <c r="J68" s="29">
        <v>16.451697405001219</v>
      </c>
      <c r="K68" s="29">
        <v>9.7627080996774467</v>
      </c>
      <c r="L68" s="29">
        <v>82.400664592458639</v>
      </c>
      <c r="M68" s="29">
        <v>386.79088888032646</v>
      </c>
      <c r="N68" s="29">
        <v>558.89708973976371</v>
      </c>
      <c r="O68" s="29">
        <v>76.074107645852777</v>
      </c>
      <c r="P68" s="29">
        <v>174.77810099003821</v>
      </c>
      <c r="Q68" s="29">
        <v>0.96459378890490977</v>
      </c>
      <c r="R68" s="29">
        <v>341.53334624290881</v>
      </c>
      <c r="S68" s="29">
        <v>195.22767836158937</v>
      </c>
      <c r="T68" s="29">
        <v>62.060950519660793</v>
      </c>
      <c r="U68" s="29">
        <v>735.20782758301107</v>
      </c>
      <c r="V68" s="29">
        <v>48.90975033227766</v>
      </c>
      <c r="W68" s="29">
        <v>32.242825224060169</v>
      </c>
      <c r="X68" s="29">
        <v>214.87554724909424</v>
      </c>
      <c r="Y68" s="29">
        <v>342.14647654413886</v>
      </c>
      <c r="Z68" s="29">
        <v>418.7054803217701</v>
      </c>
      <c r="AA68" s="29">
        <v>19.268840437684567</v>
      </c>
      <c r="AB68" s="29">
        <v>667.24431609452097</v>
      </c>
      <c r="AC68" s="29">
        <v>7083.6438287996098</v>
      </c>
      <c r="AD68" s="29">
        <v>556.42087570235003</v>
      </c>
      <c r="AE68" s="29">
        <v>3478.8931910003189</v>
      </c>
      <c r="AF68" s="29">
        <v>2721.2157551486102</v>
      </c>
      <c r="AG68" s="29">
        <v>224.5013401232768</v>
      </c>
      <c r="AH68" s="29">
        <v>159.50969468878725</v>
      </c>
      <c r="AI68" s="29">
        <v>0.73857364922861257</v>
      </c>
      <c r="AJ68" s="29">
        <v>3917.5935197949584</v>
      </c>
      <c r="AK68" s="29">
        <v>116.24696075767693</v>
      </c>
      <c r="AL68" s="29">
        <v>49046.058593663438</v>
      </c>
      <c r="AM68" s="29">
        <v>331116.72980291524</v>
      </c>
      <c r="AN68" s="29">
        <v>630158.5299170916</v>
      </c>
      <c r="AO68" s="29">
        <v>247.01227209475093</v>
      </c>
      <c r="AP68" s="29">
        <v>1934.9156987094364</v>
      </c>
      <c r="AQ68" s="29">
        <v>328.02009140571863</v>
      </c>
      <c r="AR68" s="29">
        <v>366.10553883172958</v>
      </c>
      <c r="AS68" s="29">
        <v>81.460892116857053</v>
      </c>
      <c r="AT68" s="29">
        <v>77.92779821853901</v>
      </c>
      <c r="AU68" s="29">
        <v>9601.7875688422337</v>
      </c>
      <c r="AV68" s="29">
        <v>11.974754604592217</v>
      </c>
      <c r="AW68" s="29">
        <v>0.11305644316924811</v>
      </c>
      <c r="AX68" s="29">
        <v>906.8330372791745</v>
      </c>
      <c r="AY68" s="29">
        <v>5899.5816918521277</v>
      </c>
      <c r="AZ68" s="29">
        <v>1504.4877691511681</v>
      </c>
      <c r="BA68" s="29">
        <v>5244.9394663177081</v>
      </c>
      <c r="BB68" s="29">
        <v>77859.46324322412</v>
      </c>
      <c r="BC68" s="29">
        <v>37329.700172865618</v>
      </c>
      <c r="BD68" s="29">
        <v>1122.2532366821879</v>
      </c>
      <c r="BE68" s="29">
        <v>7508.8229728226279</v>
      </c>
      <c r="BF68" s="29">
        <v>18.103857981593691</v>
      </c>
      <c r="BG68" s="29">
        <v>110278.47538137842</v>
      </c>
      <c r="BH68" s="29">
        <v>305407.93171447137</v>
      </c>
      <c r="BI68" s="29">
        <v>682.21050843168848</v>
      </c>
      <c r="BJ68" s="29">
        <v>1197552.5286674025</v>
      </c>
      <c r="BK68" s="29">
        <v>90.30985748045822</v>
      </c>
      <c r="BL68" s="29">
        <v>49018.817169898131</v>
      </c>
      <c r="BM68" s="29">
        <v>501267.31507257489</v>
      </c>
      <c r="BN68" s="29">
        <v>1370248.4472398702</v>
      </c>
      <c r="BO68" s="29">
        <v>141899.28711441575</v>
      </c>
      <c r="BP68" s="29">
        <v>21587.195936801614</v>
      </c>
      <c r="BQ68" s="29">
        <v>52.470542569706552</v>
      </c>
      <c r="BR68" s="29">
        <v>302.28499452235314</v>
      </c>
      <c r="BS68" s="29">
        <v>0</v>
      </c>
      <c r="BT68" s="59">
        <f t="shared" si="0"/>
        <v>4882981.9136188868</v>
      </c>
      <c r="BU68" s="29">
        <v>14142932.852651641</v>
      </c>
      <c r="BV68" s="29">
        <v>1486812.0000000002</v>
      </c>
      <c r="BW68" s="29">
        <v>0</v>
      </c>
      <c r="BX68" s="29">
        <v>11132111</v>
      </c>
      <c r="BY68" s="29">
        <v>900720</v>
      </c>
      <c r="BZ68" s="29">
        <v>0</v>
      </c>
      <c r="CA68" s="29">
        <v>0</v>
      </c>
      <c r="CB68" s="29">
        <v>0</v>
      </c>
      <c r="CC68" s="29">
        <v>0</v>
      </c>
      <c r="CD68" s="29">
        <v>2469</v>
      </c>
      <c r="CE68" s="29">
        <v>0</v>
      </c>
      <c r="CF68" s="29">
        <v>4074745.6227336177</v>
      </c>
      <c r="CG68" s="29">
        <v>697855.70049372688</v>
      </c>
      <c r="CH68" s="29">
        <v>-15015.436423980324</v>
      </c>
      <c r="CI68" s="29">
        <v>577304.71427679609</v>
      </c>
      <c r="CJ68" s="38">
        <f t="shared" si="2"/>
        <v>37882917.367350683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554.0739064972505</v>
      </c>
      <c r="D69" s="29">
        <v>77.721564988189556</v>
      </c>
      <c r="E69" s="29">
        <v>4121.3386350828041</v>
      </c>
      <c r="F69" s="29">
        <v>2772.6952562777433</v>
      </c>
      <c r="G69" s="29">
        <v>6033.6127706374018</v>
      </c>
      <c r="H69" s="29">
        <v>345.38799844209387</v>
      </c>
      <c r="I69" s="29">
        <v>603.72446483527165</v>
      </c>
      <c r="J69" s="29">
        <v>108.35804823762805</v>
      </c>
      <c r="K69" s="29">
        <v>63.230382294235085</v>
      </c>
      <c r="L69" s="29">
        <v>543.26886010825092</v>
      </c>
      <c r="M69" s="29">
        <v>2549.2929442404379</v>
      </c>
      <c r="N69" s="29">
        <v>3671.4805834130239</v>
      </c>
      <c r="O69" s="29">
        <v>501.14558657564936</v>
      </c>
      <c r="P69" s="29">
        <v>1151.9980974475191</v>
      </c>
      <c r="Q69" s="29">
        <v>5.9478747764909476</v>
      </c>
      <c r="R69" s="29">
        <v>2250.7638029850809</v>
      </c>
      <c r="S69" s="29">
        <v>1286.5700173136388</v>
      </c>
      <c r="T69" s="29">
        <v>408.00772462788746</v>
      </c>
      <c r="U69" s="29">
        <v>4844.734534816962</v>
      </c>
      <c r="V69" s="29">
        <v>322.45213951438552</v>
      </c>
      <c r="W69" s="29">
        <v>30.695875823290162</v>
      </c>
      <c r="X69" s="29">
        <v>1403.5114922627374</v>
      </c>
      <c r="Y69" s="29">
        <v>2255.6509341023457</v>
      </c>
      <c r="Z69" s="29">
        <v>2760.5058297133141</v>
      </c>
      <c r="AA69" s="29">
        <v>127.03911100550312</v>
      </c>
      <c r="AB69" s="29">
        <v>4399.1585376948724</v>
      </c>
      <c r="AC69" s="29">
        <v>3492.2971353586813</v>
      </c>
      <c r="AD69" s="29">
        <v>3668.3913319889634</v>
      </c>
      <c r="AE69" s="29">
        <v>268960.4110472083</v>
      </c>
      <c r="AF69" s="29">
        <v>38097.437020333397</v>
      </c>
      <c r="AG69" s="29">
        <v>1480.1372174395983</v>
      </c>
      <c r="AH69" s="29">
        <v>22289.651273574069</v>
      </c>
      <c r="AI69" s="29">
        <v>4.8694347341284292</v>
      </c>
      <c r="AJ69" s="29">
        <v>5747.3708666393777</v>
      </c>
      <c r="AK69" s="29">
        <v>766.41371290887582</v>
      </c>
      <c r="AL69" s="29">
        <v>4706.6612437413905</v>
      </c>
      <c r="AM69" s="29">
        <v>42523.385276436675</v>
      </c>
      <c r="AN69" s="29">
        <v>202924.62479857556</v>
      </c>
      <c r="AO69" s="29">
        <v>1624.3413483960351</v>
      </c>
      <c r="AP69" s="29">
        <v>390713.49444782978</v>
      </c>
      <c r="AQ69" s="29">
        <v>5076.339789680188</v>
      </c>
      <c r="AR69" s="29">
        <v>2413.742757453605</v>
      </c>
      <c r="AS69" s="29">
        <v>537.07360399649906</v>
      </c>
      <c r="AT69" s="29">
        <v>513.73552602488576</v>
      </c>
      <c r="AU69" s="29">
        <v>2295.4911080101137</v>
      </c>
      <c r="AV69" s="29">
        <v>78.949611143750687</v>
      </c>
      <c r="AW69" s="29">
        <v>0.74538398690548102</v>
      </c>
      <c r="AX69" s="29">
        <v>411767.35205965629</v>
      </c>
      <c r="AY69" s="29">
        <v>144790.2846931594</v>
      </c>
      <c r="AZ69" s="29">
        <v>9841.2808280165773</v>
      </c>
      <c r="BA69" s="29">
        <v>438.67829668679508</v>
      </c>
      <c r="BB69" s="29">
        <v>199202.75110185865</v>
      </c>
      <c r="BC69" s="29">
        <v>2173.6452832267119</v>
      </c>
      <c r="BD69" s="29">
        <v>150266.35157852343</v>
      </c>
      <c r="BE69" s="29">
        <v>2463.869457114843</v>
      </c>
      <c r="BF69" s="29">
        <v>119.35919318184814</v>
      </c>
      <c r="BG69" s="29">
        <v>199721.50999029851</v>
      </c>
      <c r="BH69" s="29">
        <v>51105.09157579657</v>
      </c>
      <c r="BI69" s="29">
        <v>5297.2443574914478</v>
      </c>
      <c r="BJ69" s="29">
        <v>40064.052635938038</v>
      </c>
      <c r="BK69" s="29">
        <v>595.41517262202251</v>
      </c>
      <c r="BL69" s="29">
        <v>7546.0251482479089</v>
      </c>
      <c r="BM69" s="29">
        <v>1248137.6308981413</v>
      </c>
      <c r="BN69" s="29">
        <v>217723.22173651983</v>
      </c>
      <c r="BO69" s="29">
        <v>323102.57423617173</v>
      </c>
      <c r="BP69" s="29">
        <v>48627.553670827656</v>
      </c>
      <c r="BQ69" s="29">
        <v>345.93764036953365</v>
      </c>
      <c r="BR69" s="29">
        <v>1992.943592619087</v>
      </c>
      <c r="BS69" s="29">
        <v>0</v>
      </c>
      <c r="BT69" s="59">
        <f t="shared" ref="BT69:BT73" si="3">SUM(C69:BS69)</f>
        <v>4106430.7040556432</v>
      </c>
      <c r="BU69" s="29">
        <v>8300251.8748142049</v>
      </c>
      <c r="BV69" s="29">
        <v>2806632</v>
      </c>
      <c r="BW69" s="29">
        <v>0</v>
      </c>
      <c r="BX69" s="29">
        <v>4233832</v>
      </c>
      <c r="BY69" s="29">
        <v>4127</v>
      </c>
      <c r="BZ69" s="29">
        <v>0</v>
      </c>
      <c r="CA69" s="29">
        <v>0</v>
      </c>
      <c r="CB69" s="29">
        <v>0</v>
      </c>
      <c r="CC69" s="29">
        <v>0</v>
      </c>
      <c r="CD69" s="29">
        <v>7578</v>
      </c>
      <c r="CE69" s="29">
        <v>0</v>
      </c>
      <c r="CF69" s="29">
        <v>68191.001610799489</v>
      </c>
      <c r="CG69" s="29">
        <v>0</v>
      </c>
      <c r="CH69" s="29">
        <v>-1762</v>
      </c>
      <c r="CI69" s="29">
        <v>36390.485084247943</v>
      </c>
      <c r="CJ69" s="38">
        <f t="shared" ref="CJ69:CJ73" si="4">SUM(BT69:CI69)</f>
        <v>19561671.065564897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8537.6975715589379</v>
      </c>
      <c r="D70" s="29">
        <v>4897.9772008814662</v>
      </c>
      <c r="E70" s="29">
        <v>1049.7084126581694</v>
      </c>
      <c r="F70" s="29">
        <v>17150.866155508178</v>
      </c>
      <c r="G70" s="29">
        <v>134068.73441683562</v>
      </c>
      <c r="H70" s="29">
        <v>6348.898919768154</v>
      </c>
      <c r="I70" s="29">
        <v>12929.190083409163</v>
      </c>
      <c r="J70" s="29">
        <v>2116.3018574176513</v>
      </c>
      <c r="K70" s="29">
        <v>3335.8524789860617</v>
      </c>
      <c r="L70" s="29">
        <v>18752.737913233945</v>
      </c>
      <c r="M70" s="29">
        <v>29409.729009957984</v>
      </c>
      <c r="N70" s="29">
        <v>67605.676428355728</v>
      </c>
      <c r="O70" s="29">
        <v>20939.556442093173</v>
      </c>
      <c r="P70" s="29">
        <v>38476.735944222142</v>
      </c>
      <c r="Q70" s="29">
        <v>4237.5733661234108</v>
      </c>
      <c r="R70" s="29">
        <v>32990.856535586594</v>
      </c>
      <c r="S70" s="29">
        <v>32870.682668699381</v>
      </c>
      <c r="T70" s="29">
        <v>12097.988633810453</v>
      </c>
      <c r="U70" s="29">
        <v>82680.728740029852</v>
      </c>
      <c r="V70" s="29">
        <v>3855.2207255573999</v>
      </c>
      <c r="W70" s="29">
        <v>1122.2055117269786</v>
      </c>
      <c r="X70" s="29">
        <v>27520.118935435508</v>
      </c>
      <c r="Y70" s="29">
        <v>36559.05269962181</v>
      </c>
      <c r="Z70" s="29">
        <v>46331.170529290473</v>
      </c>
      <c r="AA70" s="29">
        <v>9763.1820470562252</v>
      </c>
      <c r="AB70" s="29">
        <v>144354.2722242304</v>
      </c>
      <c r="AC70" s="29">
        <v>27110.68133632742</v>
      </c>
      <c r="AD70" s="29">
        <v>80145.289205599052</v>
      </c>
      <c r="AE70" s="29">
        <v>496360.26357638708</v>
      </c>
      <c r="AF70" s="29">
        <v>357718.2027523985</v>
      </c>
      <c r="AG70" s="29">
        <v>45651.888506732255</v>
      </c>
      <c r="AH70" s="29">
        <v>47118.699480512121</v>
      </c>
      <c r="AI70" s="29">
        <v>970.2602830340885</v>
      </c>
      <c r="AJ70" s="29">
        <v>213202.03551952777</v>
      </c>
      <c r="AK70" s="29">
        <v>92246.230320482064</v>
      </c>
      <c r="AL70" s="29">
        <v>144027.5661318386</v>
      </c>
      <c r="AM70" s="29">
        <v>118990.4659550666</v>
      </c>
      <c r="AN70" s="29">
        <v>33270.07311004497</v>
      </c>
      <c r="AO70" s="29">
        <v>132829.41755963178</v>
      </c>
      <c r="AP70" s="29">
        <v>709457.92106175271</v>
      </c>
      <c r="AQ70" s="29">
        <v>212298.32306493184</v>
      </c>
      <c r="AR70" s="29">
        <v>47165.375259589542</v>
      </c>
      <c r="AS70" s="29">
        <v>13553.850916341751</v>
      </c>
      <c r="AT70" s="29">
        <v>173151.2408501819</v>
      </c>
      <c r="AU70" s="29">
        <v>14993.865018418757</v>
      </c>
      <c r="AV70" s="29">
        <v>526.34386404392626</v>
      </c>
      <c r="AW70" s="29">
        <v>128.11010901883051</v>
      </c>
      <c r="AX70" s="29">
        <v>703674.0978343985</v>
      </c>
      <c r="AY70" s="29">
        <v>250615.15806299131</v>
      </c>
      <c r="AZ70" s="29">
        <v>153058.84310289114</v>
      </c>
      <c r="BA70" s="29">
        <v>0</v>
      </c>
      <c r="BB70" s="29">
        <v>34995.90871297894</v>
      </c>
      <c r="BC70" s="29">
        <v>161347.23566881032</v>
      </c>
      <c r="BD70" s="29">
        <v>270852.5931048686</v>
      </c>
      <c r="BE70" s="29">
        <v>125426.74886195431</v>
      </c>
      <c r="BF70" s="29">
        <v>1445.9559591582733</v>
      </c>
      <c r="BG70" s="29">
        <v>273667.03868163755</v>
      </c>
      <c r="BH70" s="29">
        <v>23856.287317044123</v>
      </c>
      <c r="BI70" s="29">
        <v>2067.6376300209226</v>
      </c>
      <c r="BJ70" s="29">
        <v>1.277248298701997E-4</v>
      </c>
      <c r="BK70" s="29">
        <v>19194.668117177956</v>
      </c>
      <c r="BL70" s="29">
        <v>86373.027222439909</v>
      </c>
      <c r="BM70" s="29">
        <v>6.0939135378211469E-5</v>
      </c>
      <c r="BN70" s="29">
        <v>43944.803821338552</v>
      </c>
      <c r="BO70" s="29">
        <v>25762.054262022</v>
      </c>
      <c r="BP70" s="29">
        <v>39594.96172654019</v>
      </c>
      <c r="BQ70" s="29">
        <v>15666.178102186281</v>
      </c>
      <c r="BR70" s="29">
        <v>39813.444574679546</v>
      </c>
      <c r="BS70" s="29">
        <v>0</v>
      </c>
      <c r="BT70" s="59">
        <f t="shared" si="3"/>
        <v>6032275.4622857142</v>
      </c>
      <c r="BU70" s="29">
        <v>4918621.993792492</v>
      </c>
      <c r="BV70" s="29">
        <v>11654827.000000002</v>
      </c>
      <c r="BW70" s="29">
        <v>0</v>
      </c>
      <c r="BX70" s="29">
        <v>0</v>
      </c>
      <c r="BY70" s="29">
        <v>7312323.0000000009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756971.00904553558</v>
      </c>
      <c r="CG70" s="29">
        <v>0</v>
      </c>
      <c r="CH70" s="29">
        <v>0</v>
      </c>
      <c r="CI70" s="29">
        <v>160584.56530779955</v>
      </c>
      <c r="CJ70" s="38">
        <f t="shared" si="4"/>
        <v>30835603.030431543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85240.713072848594</v>
      </c>
      <c r="D71" s="29">
        <v>198.26077093532604</v>
      </c>
      <c r="E71" s="29">
        <v>1634.359241476762</v>
      </c>
      <c r="F71" s="29">
        <v>13991.610784032144</v>
      </c>
      <c r="G71" s="29">
        <v>106917.89134207493</v>
      </c>
      <c r="H71" s="29">
        <v>5480.9951060228341</v>
      </c>
      <c r="I71" s="29">
        <v>14111.013657033229</v>
      </c>
      <c r="J71" s="29">
        <v>3512.70945007203</v>
      </c>
      <c r="K71" s="29">
        <v>2112.5193491768709</v>
      </c>
      <c r="L71" s="29">
        <v>4141.5281742578045</v>
      </c>
      <c r="M71" s="29">
        <v>30916.955128200687</v>
      </c>
      <c r="N71" s="29">
        <v>91986.36540790266</v>
      </c>
      <c r="O71" s="29">
        <v>19853.015749990198</v>
      </c>
      <c r="P71" s="29">
        <v>34371.496325827706</v>
      </c>
      <c r="Q71" s="29">
        <v>29074.20649712106</v>
      </c>
      <c r="R71" s="29">
        <v>33995.432379082849</v>
      </c>
      <c r="S71" s="29">
        <v>13745.210267535324</v>
      </c>
      <c r="T71" s="29">
        <v>10213.988357295189</v>
      </c>
      <c r="U71" s="29">
        <v>90570.064413039101</v>
      </c>
      <c r="V71" s="29">
        <v>2725.2709470578507</v>
      </c>
      <c r="W71" s="29">
        <v>1594.7773817625425</v>
      </c>
      <c r="X71" s="29">
        <v>119807.66758771589</v>
      </c>
      <c r="Y71" s="29">
        <v>9680.070447281747</v>
      </c>
      <c r="Z71" s="29">
        <v>48223.693944482213</v>
      </c>
      <c r="AA71" s="29">
        <v>2795.853759614165</v>
      </c>
      <c r="AB71" s="29">
        <v>35581.262998483915</v>
      </c>
      <c r="AC71" s="29">
        <v>45076.277116825462</v>
      </c>
      <c r="AD71" s="29">
        <v>43380.226562084543</v>
      </c>
      <c r="AE71" s="29">
        <v>52907.50522977284</v>
      </c>
      <c r="AF71" s="29">
        <v>27337.424009110491</v>
      </c>
      <c r="AG71" s="29">
        <v>33227.784233978084</v>
      </c>
      <c r="AH71" s="29">
        <v>7606.9875936539001</v>
      </c>
      <c r="AI71" s="29">
        <v>5573.4136782056248</v>
      </c>
      <c r="AJ71" s="29">
        <v>4278.7137272208602</v>
      </c>
      <c r="AK71" s="29">
        <v>5567.5348231129383</v>
      </c>
      <c r="AL71" s="29">
        <v>37379.006782967626</v>
      </c>
      <c r="AM71" s="29">
        <v>18380.854596626428</v>
      </c>
      <c r="AN71" s="29">
        <v>4528.9014783803887</v>
      </c>
      <c r="AO71" s="29">
        <v>18309.142356878765</v>
      </c>
      <c r="AP71" s="29">
        <v>108141.2103703084</v>
      </c>
      <c r="AQ71" s="29">
        <v>4269.9140117375118</v>
      </c>
      <c r="AR71" s="29">
        <v>3814.5394787518508</v>
      </c>
      <c r="AS71" s="29">
        <v>5552.5272982006863</v>
      </c>
      <c r="AT71" s="29">
        <v>12077.615428341715</v>
      </c>
      <c r="AU71" s="29">
        <v>42.576609693354939</v>
      </c>
      <c r="AV71" s="29">
        <v>10.844851363101727</v>
      </c>
      <c r="AW71" s="29">
        <v>4.6008459622885232</v>
      </c>
      <c r="AX71" s="29">
        <v>51859.641737400976</v>
      </c>
      <c r="AY71" s="29">
        <v>15518.690120725205</v>
      </c>
      <c r="AZ71" s="29">
        <v>17190.185693418258</v>
      </c>
      <c r="BA71" s="29">
        <v>281.41904193829572</v>
      </c>
      <c r="BB71" s="29">
        <v>12432.26273235077</v>
      </c>
      <c r="BC71" s="29">
        <v>3829.1088751202615</v>
      </c>
      <c r="BD71" s="29">
        <v>76094.917209369567</v>
      </c>
      <c r="BE71" s="29">
        <v>1.3252772431041602E-5</v>
      </c>
      <c r="BF71" s="29">
        <v>2081.5906807316019</v>
      </c>
      <c r="BG71" s="29">
        <v>43007.096046351609</v>
      </c>
      <c r="BH71" s="29">
        <v>35905.175386567222</v>
      </c>
      <c r="BI71" s="29">
        <v>104.03024103794945</v>
      </c>
      <c r="BJ71" s="29">
        <v>27113.167329389202</v>
      </c>
      <c r="BK71" s="29">
        <v>1416.2572340739891</v>
      </c>
      <c r="BL71" s="29">
        <v>24178.478302922242</v>
      </c>
      <c r="BM71" s="29">
        <v>24934.911865274811</v>
      </c>
      <c r="BN71" s="29">
        <v>10726.516176299854</v>
      </c>
      <c r="BO71" s="29">
        <v>12683.118018704445</v>
      </c>
      <c r="BP71" s="29">
        <v>17240.149825070341</v>
      </c>
      <c r="BQ71" s="29">
        <v>4061.6364559441395</v>
      </c>
      <c r="BR71" s="29">
        <v>6776.4253728012154</v>
      </c>
      <c r="BS71" s="29">
        <v>0</v>
      </c>
      <c r="BT71" s="59">
        <f t="shared" si="3"/>
        <v>1637379.3119822461</v>
      </c>
      <c r="BU71" s="29">
        <v>3182758.7126005944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4146.9529406158872</v>
      </c>
      <c r="CE71" s="29">
        <v>0</v>
      </c>
      <c r="CF71" s="29">
        <v>17093.000505865333</v>
      </c>
      <c r="CG71" s="29">
        <v>0</v>
      </c>
      <c r="CH71" s="29">
        <v>-904</v>
      </c>
      <c r="CI71" s="29">
        <v>5193.3389744235446</v>
      </c>
      <c r="CJ71" s="38">
        <f t="shared" si="4"/>
        <v>4845667.3170037456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5678.7764557583714</v>
      </c>
      <c r="D72" s="29">
        <v>2860.0858529384373</v>
      </c>
      <c r="E72" s="29">
        <v>305.15797737857531</v>
      </c>
      <c r="F72" s="29">
        <v>1908.1363746696279</v>
      </c>
      <c r="G72" s="29">
        <v>103936.36463765906</v>
      </c>
      <c r="H72" s="29">
        <v>881.37704204448562</v>
      </c>
      <c r="I72" s="29">
        <v>2864.5769779843522</v>
      </c>
      <c r="J72" s="29">
        <v>160.67034817732605</v>
      </c>
      <c r="K72" s="29">
        <v>603.42350151670121</v>
      </c>
      <c r="L72" s="29">
        <v>5213.5094763306879</v>
      </c>
      <c r="M72" s="29">
        <v>7502.0417200592074</v>
      </c>
      <c r="N72" s="29">
        <v>36519.577719624875</v>
      </c>
      <c r="O72" s="29">
        <v>9274.5966750608113</v>
      </c>
      <c r="P72" s="29">
        <v>6029.6802777383618</v>
      </c>
      <c r="Q72" s="29">
        <v>208.70682175688111</v>
      </c>
      <c r="R72" s="29">
        <v>7486.1469867235346</v>
      </c>
      <c r="S72" s="29">
        <v>6493.419120870878</v>
      </c>
      <c r="T72" s="29">
        <v>2191.7295475901415</v>
      </c>
      <c r="U72" s="29">
        <v>18317.431367653749</v>
      </c>
      <c r="V72" s="29">
        <v>1406.6957505486985</v>
      </c>
      <c r="W72" s="29">
        <v>132.58931726755719</v>
      </c>
      <c r="X72" s="29">
        <v>4738.4417549044838</v>
      </c>
      <c r="Y72" s="29">
        <v>7734.6947074720601</v>
      </c>
      <c r="Z72" s="29">
        <v>25327.710697307335</v>
      </c>
      <c r="AA72" s="29">
        <v>5712.8512052039632</v>
      </c>
      <c r="AB72" s="29">
        <v>135363.27235808095</v>
      </c>
      <c r="AC72" s="29">
        <v>19344.358277490726</v>
      </c>
      <c r="AD72" s="29">
        <v>10792.846836552664</v>
      </c>
      <c r="AE72" s="29">
        <v>138675.78503081464</v>
      </c>
      <c r="AF72" s="29">
        <v>81934.268870422791</v>
      </c>
      <c r="AG72" s="29">
        <v>12422.031810082683</v>
      </c>
      <c r="AH72" s="29">
        <v>5973.9406019813323</v>
      </c>
      <c r="AI72" s="29">
        <v>39.569248788857003</v>
      </c>
      <c r="AJ72" s="29">
        <v>40560.118010178565</v>
      </c>
      <c r="AK72" s="29">
        <v>7533.5957829220833</v>
      </c>
      <c r="AL72" s="29">
        <v>460594.25215806166</v>
      </c>
      <c r="AM72" s="29">
        <v>12293.932027357521</v>
      </c>
      <c r="AN72" s="29">
        <v>10974.093661055445</v>
      </c>
      <c r="AO72" s="29">
        <v>14889.007252955098</v>
      </c>
      <c r="AP72" s="29">
        <v>40064.205571158556</v>
      </c>
      <c r="AQ72" s="29">
        <v>31796.774965595938</v>
      </c>
      <c r="AR72" s="29">
        <v>5425.1724201595798</v>
      </c>
      <c r="AS72" s="29">
        <v>635.78521658507418</v>
      </c>
      <c r="AT72" s="29">
        <v>21079.058175860548</v>
      </c>
      <c r="AU72" s="29">
        <v>5867.4981534037634</v>
      </c>
      <c r="AV72" s="29">
        <v>15.229408913048232</v>
      </c>
      <c r="AW72" s="29">
        <v>4.087137204818764</v>
      </c>
      <c r="AX72" s="29">
        <v>74911.817846798484</v>
      </c>
      <c r="AY72" s="29">
        <v>69225.525914568279</v>
      </c>
      <c r="AZ72" s="29">
        <v>100485.51594101496</v>
      </c>
      <c r="BA72" s="29">
        <v>20.027855335966652</v>
      </c>
      <c r="BB72" s="29">
        <v>6634.547828347012</v>
      </c>
      <c r="BC72" s="29">
        <v>41487.106562514688</v>
      </c>
      <c r="BD72" s="29">
        <v>230973.90017226525</v>
      </c>
      <c r="BE72" s="29">
        <v>23837.096974867847</v>
      </c>
      <c r="BF72" s="29">
        <v>196.95338060114236</v>
      </c>
      <c r="BG72" s="29">
        <v>414944.85204472655</v>
      </c>
      <c r="BH72" s="29">
        <v>141235.52137203142</v>
      </c>
      <c r="BI72" s="29">
        <v>5248.4108994148246</v>
      </c>
      <c r="BJ72" s="29">
        <v>34225.483019912805</v>
      </c>
      <c r="BK72" s="29">
        <v>5154.6054849049815</v>
      </c>
      <c r="BL72" s="29">
        <v>672980.27948091971</v>
      </c>
      <c r="BM72" s="29">
        <v>730076.30365357222</v>
      </c>
      <c r="BN72" s="29">
        <v>19312.952785573449</v>
      </c>
      <c r="BO72" s="29">
        <v>8945.025953835433</v>
      </c>
      <c r="BP72" s="29">
        <v>16767.438068567746</v>
      </c>
      <c r="BQ72" s="29">
        <v>2579.4410084318129</v>
      </c>
      <c r="BR72" s="29">
        <v>33762.980773949232</v>
      </c>
      <c r="BS72" s="29">
        <v>0</v>
      </c>
      <c r="BT72" s="59">
        <f t="shared" si="3"/>
        <v>3952773.0623120205</v>
      </c>
      <c r="BU72" s="29">
        <v>11465344.980870236</v>
      </c>
      <c r="BV72" s="29">
        <v>0</v>
      </c>
      <c r="BW72" s="29">
        <v>0</v>
      </c>
      <c r="BX72" s="29">
        <v>0</v>
      </c>
      <c r="BY72" s="29">
        <v>13703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23735.000702434543</v>
      </c>
      <c r="CG72" s="29">
        <v>0</v>
      </c>
      <c r="CH72" s="29">
        <v>0</v>
      </c>
      <c r="CI72" s="29">
        <v>42208.937687979807</v>
      </c>
      <c r="CJ72" s="38">
        <f t="shared" si="4"/>
        <v>15497764.981572671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832795</v>
      </c>
      <c r="BV73" s="29">
        <v>0</v>
      </c>
      <c r="BW73" s="29">
        <v>3702780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4535575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52" t="s">
        <v>61</v>
      </c>
      <c r="B74" s="12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91</v>
      </c>
      <c r="B75" s="29" t="s">
        <v>1</v>
      </c>
      <c r="C75" s="29">
        <v>981104.57460820675</v>
      </c>
      <c r="D75" s="29">
        <v>2605.0015223584046</v>
      </c>
      <c r="E75" s="29">
        <v>22.192908059098784</v>
      </c>
      <c r="F75" s="29">
        <v>500.01085923396522</v>
      </c>
      <c r="G75" s="29">
        <v>1952127.3598968973</v>
      </c>
      <c r="H75" s="29">
        <v>112402.4499398769</v>
      </c>
      <c r="I75" s="29">
        <v>2424.6326268863791</v>
      </c>
      <c r="J75" s="29">
        <v>48.600262393963717</v>
      </c>
      <c r="K75" s="29">
        <v>348.51464823571666</v>
      </c>
      <c r="L75" s="29">
        <v>131.29312163982829</v>
      </c>
      <c r="M75" s="29">
        <v>90914.716493939122</v>
      </c>
      <c r="N75" s="29">
        <v>8477.9576928632014</v>
      </c>
      <c r="O75" s="29">
        <v>215.88894251448932</v>
      </c>
      <c r="P75" s="29">
        <v>295.84004302299161</v>
      </c>
      <c r="Q75" s="29">
        <v>121.29554120685238</v>
      </c>
      <c r="R75" s="29">
        <v>631.05276754869033</v>
      </c>
      <c r="S75" s="29">
        <v>417.66184854102454</v>
      </c>
      <c r="T75" s="29">
        <v>421.15109896903493</v>
      </c>
      <c r="U75" s="29">
        <v>1693.2893076033467</v>
      </c>
      <c r="V75" s="29">
        <v>60.196648005045617</v>
      </c>
      <c r="W75" s="29">
        <v>16.521764786314574</v>
      </c>
      <c r="X75" s="29">
        <v>8237.156955153343</v>
      </c>
      <c r="Y75" s="29">
        <v>496.5316788685177</v>
      </c>
      <c r="Z75" s="29">
        <v>475.1297701162552</v>
      </c>
      <c r="AA75" s="29">
        <v>23.377278204307196</v>
      </c>
      <c r="AB75" s="29">
        <v>813.91364795134393</v>
      </c>
      <c r="AC75" s="29">
        <v>622.08380715353508</v>
      </c>
      <c r="AD75" s="29">
        <v>1072.3229492115015</v>
      </c>
      <c r="AE75" s="29">
        <v>9243.7879856312611</v>
      </c>
      <c r="AF75" s="29">
        <v>3580.6603102104764</v>
      </c>
      <c r="AG75" s="29">
        <v>479.23046111337089</v>
      </c>
      <c r="AH75" s="29">
        <v>144.09431723586513</v>
      </c>
      <c r="AI75" s="29">
        <v>14.070740745328949</v>
      </c>
      <c r="AJ75" s="29">
        <v>389.65143463491762</v>
      </c>
      <c r="AK75" s="29">
        <v>167.81849355022032</v>
      </c>
      <c r="AL75" s="29">
        <v>686978.44935815071</v>
      </c>
      <c r="AM75" s="29">
        <v>732.71901181733006</v>
      </c>
      <c r="AN75" s="29">
        <v>12065.68992607198</v>
      </c>
      <c r="AO75" s="29">
        <v>1534.3965093054294</v>
      </c>
      <c r="AP75" s="29">
        <v>3290.2235705183707</v>
      </c>
      <c r="AQ75" s="29">
        <v>1974.8511777507576</v>
      </c>
      <c r="AR75" s="29">
        <v>5395.234933312433</v>
      </c>
      <c r="AS75" s="29">
        <v>171.69859606541246</v>
      </c>
      <c r="AT75" s="29">
        <v>619.99424598605572</v>
      </c>
      <c r="AU75" s="29">
        <v>406.0525232591383</v>
      </c>
      <c r="AV75" s="29">
        <v>11.037799311820955</v>
      </c>
      <c r="AW75" s="29">
        <v>0.10209432957438272</v>
      </c>
      <c r="AX75" s="29">
        <v>3369.6159615453644</v>
      </c>
      <c r="AY75" s="29">
        <v>1841.0552710381148</v>
      </c>
      <c r="AZ75" s="29">
        <v>1925.7542053521101</v>
      </c>
      <c r="BA75" s="29">
        <v>223.34810672656045</v>
      </c>
      <c r="BB75" s="29">
        <v>505.40093008483603</v>
      </c>
      <c r="BC75" s="29">
        <v>920.97074737949811</v>
      </c>
      <c r="BD75" s="29">
        <v>1400.3601868654803</v>
      </c>
      <c r="BE75" s="29">
        <v>1004.2514451791403</v>
      </c>
      <c r="BF75" s="29">
        <v>36.81805606036</v>
      </c>
      <c r="BG75" s="29">
        <v>424330.71149537712</v>
      </c>
      <c r="BH75" s="29">
        <v>67350.323527800487</v>
      </c>
      <c r="BI75" s="29">
        <v>67.291140965815998</v>
      </c>
      <c r="BJ75" s="29">
        <v>28404.284018944309</v>
      </c>
      <c r="BK75" s="29">
        <v>273.84597875776365</v>
      </c>
      <c r="BL75" s="29">
        <v>34385.102109442196</v>
      </c>
      <c r="BM75" s="29">
        <v>199642.03187872033</v>
      </c>
      <c r="BN75" s="29">
        <v>12251.11877858701</v>
      </c>
      <c r="BO75" s="29">
        <v>13956.798244704896</v>
      </c>
      <c r="BP75" s="29">
        <v>3039.6929148431318</v>
      </c>
      <c r="BQ75" s="29">
        <v>82.195613489530302</v>
      </c>
      <c r="BR75" s="29">
        <v>515.45863014411327</v>
      </c>
      <c r="BS75" s="29">
        <v>0</v>
      </c>
      <c r="BT75" s="59">
        <f t="shared" ref="BT75:BT138" si="5">SUM(C75:BS75)</f>
        <v>4689446.9113604557</v>
      </c>
      <c r="BU75" s="29">
        <v>5357879.6830199622</v>
      </c>
      <c r="BV75" s="29">
        <v>0</v>
      </c>
      <c r="BW75" s="29">
        <v>21.083181533760118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-27384.127130161451</v>
      </c>
      <c r="CF75" s="29">
        <v>0</v>
      </c>
      <c r="CG75" s="29">
        <v>0</v>
      </c>
      <c r="CH75" s="29">
        <v>224728.58734962082</v>
      </c>
      <c r="CI75" s="29">
        <v>1793191.9963700753</v>
      </c>
      <c r="CJ75" s="38">
        <f t="shared" ref="CJ75:CJ106" si="6">SUM(BT75:CI75)</f>
        <v>12037884.134151487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92</v>
      </c>
      <c r="B76" t="s">
        <v>2</v>
      </c>
      <c r="C76" s="29">
        <v>2856.1350514862397</v>
      </c>
      <c r="D76" s="29">
        <v>4732.1596898238386</v>
      </c>
      <c r="E76" s="29">
        <v>0</v>
      </c>
      <c r="F76" s="29">
        <v>14346.191190636124</v>
      </c>
      <c r="G76" s="29">
        <v>9425.5076595349528</v>
      </c>
      <c r="H76" s="29">
        <v>0</v>
      </c>
      <c r="I76" s="29">
        <v>270928.6354681162</v>
      </c>
      <c r="J76" s="29">
        <v>8562.4876088381243</v>
      </c>
      <c r="K76" s="29">
        <v>0</v>
      </c>
      <c r="L76" s="29">
        <v>0</v>
      </c>
      <c r="M76" s="29">
        <v>13439.093876062105</v>
      </c>
      <c r="N76" s="29">
        <v>0</v>
      </c>
      <c r="O76" s="29">
        <v>167.36584254816387</v>
      </c>
      <c r="P76" s="29">
        <v>7189.6609542378892</v>
      </c>
      <c r="Q76" s="29">
        <v>46.750403442735056</v>
      </c>
      <c r="R76" s="29">
        <v>16001.813939910995</v>
      </c>
      <c r="S76" s="29">
        <v>59.268643091595912</v>
      </c>
      <c r="T76" s="29">
        <v>0</v>
      </c>
      <c r="U76" s="29">
        <v>1130.0388376629842</v>
      </c>
      <c r="V76" s="29">
        <v>0</v>
      </c>
      <c r="W76" s="29">
        <v>0</v>
      </c>
      <c r="X76" s="29">
        <v>70261.016608500009</v>
      </c>
      <c r="Y76" s="29">
        <v>305.97444677633058</v>
      </c>
      <c r="Z76" s="29">
        <v>940757.6517548972</v>
      </c>
      <c r="AA76" s="29">
        <v>0</v>
      </c>
      <c r="AB76" s="29">
        <v>314.92885639788085</v>
      </c>
      <c r="AC76" s="29">
        <v>67391.543055632908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394.14017119166834</v>
      </c>
      <c r="BI76" s="29">
        <v>34.495249990842936</v>
      </c>
      <c r="BJ76" s="29">
        <v>1056.5767312010041</v>
      </c>
      <c r="BK76" s="29">
        <v>0</v>
      </c>
      <c r="BL76" s="29">
        <v>659.88135630631018</v>
      </c>
      <c r="BM76" s="29">
        <v>1155.5908746932382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1431216.9082709793</v>
      </c>
      <c r="BU76" s="29">
        <v>68664.746113378307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14714.869548468279</v>
      </c>
      <c r="CI76" s="29">
        <v>37107.808428683609</v>
      </c>
      <c r="CJ76" s="38">
        <f t="shared" si="6"/>
        <v>1551704.3323615096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93</v>
      </c>
      <c r="B77" s="29" t="s">
        <v>3</v>
      </c>
      <c r="C77" s="29">
        <v>21677.790749326803</v>
      </c>
      <c r="D77" s="29">
        <v>16.34958830921531</v>
      </c>
      <c r="E77" s="29">
        <v>2745.573737637174</v>
      </c>
      <c r="F77" s="29">
        <v>45.794850125485617</v>
      </c>
      <c r="G77" s="29">
        <v>2771893.0449439785</v>
      </c>
      <c r="H77" s="29">
        <v>7.6813726477226911</v>
      </c>
      <c r="I77" s="29">
        <v>13.375723551503228</v>
      </c>
      <c r="J77" s="29">
        <v>0.93350014816074367</v>
      </c>
      <c r="K77" s="29">
        <v>3.7473363090452714</v>
      </c>
      <c r="L77" s="29">
        <v>24.911118239489557</v>
      </c>
      <c r="M77" s="29">
        <v>20923.780267705471</v>
      </c>
      <c r="N77" s="29">
        <v>691.70829344877995</v>
      </c>
      <c r="O77" s="29">
        <v>11.762101866825368</v>
      </c>
      <c r="P77" s="29">
        <v>19.856881723019246</v>
      </c>
      <c r="Q77" s="29">
        <v>0.14669288042525971</v>
      </c>
      <c r="R77" s="29">
        <v>16.923024114514053</v>
      </c>
      <c r="S77" s="29">
        <v>32.899212364465065</v>
      </c>
      <c r="T77" s="29">
        <v>11.548730404388628</v>
      </c>
      <c r="U77" s="29">
        <v>130.81004219012479</v>
      </c>
      <c r="V77" s="29">
        <v>5.6276723217690545</v>
      </c>
      <c r="W77" s="29">
        <v>1.3069002074250411</v>
      </c>
      <c r="X77" s="29">
        <v>822.24504734006359</v>
      </c>
      <c r="Y77" s="29">
        <v>65.878439027343902</v>
      </c>
      <c r="Z77" s="29">
        <v>38.820270447084638</v>
      </c>
      <c r="AA77" s="29">
        <v>2.520450400034008</v>
      </c>
      <c r="AB77" s="29">
        <v>92.936607607603193</v>
      </c>
      <c r="AC77" s="29">
        <v>114.48712531371407</v>
      </c>
      <c r="AD77" s="29">
        <v>237.05569476721968</v>
      </c>
      <c r="AE77" s="29">
        <v>1905.4871738585146</v>
      </c>
      <c r="AF77" s="29">
        <v>374.41357371087196</v>
      </c>
      <c r="AG77" s="29">
        <v>120.84826203760942</v>
      </c>
      <c r="AH77" s="29">
        <v>0</v>
      </c>
      <c r="AI77" s="29">
        <v>5.8943866498149813</v>
      </c>
      <c r="AJ77" s="29">
        <v>12.948980626629742</v>
      </c>
      <c r="AK77" s="29">
        <v>26.938147132638601</v>
      </c>
      <c r="AL77" s="29">
        <v>460796.35215661785</v>
      </c>
      <c r="AM77" s="29">
        <v>94.110150651005256</v>
      </c>
      <c r="AN77" s="29">
        <v>799.52954118327466</v>
      </c>
      <c r="AO77" s="29">
        <v>35.779727107361076</v>
      </c>
      <c r="AP77" s="29">
        <v>515.94553188844304</v>
      </c>
      <c r="AQ77" s="29">
        <v>675.50737864191876</v>
      </c>
      <c r="AR77" s="29">
        <v>2227.1579891983047</v>
      </c>
      <c r="AS77" s="29">
        <v>43.141042561428655</v>
      </c>
      <c r="AT77" s="29">
        <v>236.0021731714383</v>
      </c>
      <c r="AU77" s="29">
        <v>13.282373536687153</v>
      </c>
      <c r="AV77" s="29">
        <v>6.6678582011481691E-2</v>
      </c>
      <c r="AW77" s="29">
        <v>0</v>
      </c>
      <c r="AX77" s="29">
        <v>955.45073735892333</v>
      </c>
      <c r="AY77" s="29">
        <v>140.94518665587</v>
      </c>
      <c r="AZ77" s="29">
        <v>41.72745662278524</v>
      </c>
      <c r="BA77" s="29">
        <v>98.20421558651023</v>
      </c>
      <c r="BB77" s="29">
        <v>84.721806303788625</v>
      </c>
      <c r="BC77" s="29">
        <v>264.28722766070882</v>
      </c>
      <c r="BD77" s="29">
        <v>74.853376166089333</v>
      </c>
      <c r="BE77" s="29">
        <v>347.83549092109536</v>
      </c>
      <c r="BF77" s="29">
        <v>9.0016085715500278</v>
      </c>
      <c r="BG77" s="29">
        <v>413.62057993362316</v>
      </c>
      <c r="BH77" s="29">
        <v>9424.697510129281</v>
      </c>
      <c r="BI77" s="29">
        <v>18.523310082789614</v>
      </c>
      <c r="BJ77" s="29">
        <v>5684.8958808513071</v>
      </c>
      <c r="BK77" s="29">
        <v>84.561777706961081</v>
      </c>
      <c r="BL77" s="29">
        <v>10889.385914026292</v>
      </c>
      <c r="BM77" s="29">
        <v>36174.424305719833</v>
      </c>
      <c r="BN77" s="29">
        <v>408.37964338752079</v>
      </c>
      <c r="BO77" s="29">
        <v>858.47340768142453</v>
      </c>
      <c r="BP77" s="29">
        <v>3.5739719958154188</v>
      </c>
      <c r="BQ77" s="29">
        <v>18.056023818192564</v>
      </c>
      <c r="BR77" s="29">
        <v>102.91172347652083</v>
      </c>
      <c r="BS77" s="29">
        <v>0</v>
      </c>
      <c r="BT77" s="59">
        <f t="shared" si="5"/>
        <v>3353631.4527962171</v>
      </c>
      <c r="BU77" s="29">
        <v>658905.48329040257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-22303.359816241405</v>
      </c>
      <c r="CI77" s="29">
        <v>3117658.497938625</v>
      </c>
      <c r="CJ77" s="38">
        <f t="shared" si="6"/>
        <v>7107892.0742090028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94</v>
      </c>
      <c r="B78" s="1" t="s">
        <v>95</v>
      </c>
      <c r="C78" s="29">
        <v>35198.45368807076</v>
      </c>
      <c r="D78" s="29">
        <v>12.411827404541434</v>
      </c>
      <c r="E78" s="29">
        <v>12.48512105459546</v>
      </c>
      <c r="F78" s="29">
        <v>522079.58725442726</v>
      </c>
      <c r="G78" s="29">
        <v>118919.61786143725</v>
      </c>
      <c r="H78" s="29">
        <v>2557.2696079771631</v>
      </c>
      <c r="I78" s="29">
        <v>1971.4503576210593</v>
      </c>
      <c r="J78" s="29">
        <v>4128.1038032256174</v>
      </c>
      <c r="K78" s="29">
        <v>73.345184944536328</v>
      </c>
      <c r="L78" s="29">
        <v>15753717.797806334</v>
      </c>
      <c r="M78" s="29">
        <v>63378.020306046201</v>
      </c>
      <c r="N78" s="29">
        <v>5876.5885604447976</v>
      </c>
      <c r="O78" s="29">
        <v>13440.071804011006</v>
      </c>
      <c r="P78" s="29">
        <v>556917.89411510073</v>
      </c>
      <c r="Q78" s="29">
        <v>16234.324008856529</v>
      </c>
      <c r="R78" s="29">
        <v>22642.238965916888</v>
      </c>
      <c r="S78" s="29">
        <v>450.76876647870563</v>
      </c>
      <c r="T78" s="29">
        <v>318.86102243722189</v>
      </c>
      <c r="U78" s="29">
        <v>9051.4292342717927</v>
      </c>
      <c r="V78" s="29">
        <v>52.007838959444733</v>
      </c>
      <c r="W78" s="29">
        <v>21.098412252996859</v>
      </c>
      <c r="X78" s="29">
        <v>3109.2914244893104</v>
      </c>
      <c r="Y78" s="29">
        <v>430.66631202629037</v>
      </c>
      <c r="Z78" s="29">
        <v>7025549.9588646274</v>
      </c>
      <c r="AA78" s="29">
        <v>20.293558239730604</v>
      </c>
      <c r="AB78" s="29">
        <v>1817.0505165915888</v>
      </c>
      <c r="AC78" s="29">
        <v>608326.39085871296</v>
      </c>
      <c r="AD78" s="29">
        <v>590.52753378712976</v>
      </c>
      <c r="AE78" s="29">
        <v>5964.9493043951206</v>
      </c>
      <c r="AF78" s="29">
        <v>2911.1234093379535</v>
      </c>
      <c r="AG78" s="29">
        <v>236.21771751509914</v>
      </c>
      <c r="AH78" s="29">
        <v>167.61531962047013</v>
      </c>
      <c r="AI78" s="29">
        <v>0.77606001251852919</v>
      </c>
      <c r="AJ78" s="29">
        <v>2570.5631920761748</v>
      </c>
      <c r="AK78" s="29">
        <v>122.44918896555912</v>
      </c>
      <c r="AL78" s="29">
        <v>44539.967280608078</v>
      </c>
      <c r="AM78" s="29">
        <v>481.85570584795119</v>
      </c>
      <c r="AN78" s="29">
        <v>1886.8266234679174</v>
      </c>
      <c r="AO78" s="29">
        <v>493.85064126211699</v>
      </c>
      <c r="AP78" s="29">
        <v>2103.5410869604016</v>
      </c>
      <c r="AQ78" s="29">
        <v>371.82145890885852</v>
      </c>
      <c r="AR78" s="29">
        <v>384.70459275797504</v>
      </c>
      <c r="AS78" s="29">
        <v>85.601911337003173</v>
      </c>
      <c r="AT78" s="29">
        <v>84.351001183370258</v>
      </c>
      <c r="AU78" s="29">
        <v>213.61862227403992</v>
      </c>
      <c r="AV78" s="29">
        <v>13.507561340340603</v>
      </c>
      <c r="AW78" s="29">
        <v>0.179542295329646</v>
      </c>
      <c r="AX78" s="29">
        <v>1560.8638809770628</v>
      </c>
      <c r="AY78" s="29">
        <v>2410.7671324666826</v>
      </c>
      <c r="AZ78" s="29">
        <v>1660.6548684277207</v>
      </c>
      <c r="BA78" s="29">
        <v>14.414975860700556</v>
      </c>
      <c r="BB78" s="29">
        <v>354.3531064597409</v>
      </c>
      <c r="BC78" s="29">
        <v>354.92234440677549</v>
      </c>
      <c r="BD78" s="29">
        <v>1220.4943568620877</v>
      </c>
      <c r="BE78" s="29">
        <v>242.5405452652179</v>
      </c>
      <c r="BF78" s="29">
        <v>19.022720708358829</v>
      </c>
      <c r="BG78" s="29">
        <v>38872.724059102598</v>
      </c>
      <c r="BH78" s="29">
        <v>33538.42415250359</v>
      </c>
      <c r="BI78" s="29">
        <v>525.25940061210099</v>
      </c>
      <c r="BJ78" s="29">
        <v>5007.4780388263052</v>
      </c>
      <c r="BK78" s="29">
        <v>94.893541355057394</v>
      </c>
      <c r="BL78" s="29">
        <v>9750.5892447016304</v>
      </c>
      <c r="BM78" s="29">
        <v>14885.354057772218</v>
      </c>
      <c r="BN78" s="29">
        <v>1404.9026906602774</v>
      </c>
      <c r="BO78" s="29">
        <v>489.81080597858175</v>
      </c>
      <c r="BP78" s="29">
        <v>1200.6338714540475</v>
      </c>
      <c r="BQ78" s="29">
        <v>55.243304843440683</v>
      </c>
      <c r="BR78" s="29">
        <v>319.23969732121373</v>
      </c>
      <c r="BS78" s="29">
        <v>0</v>
      </c>
      <c r="BT78" s="59">
        <f t="shared" si="5"/>
        <v>24943514.111632492</v>
      </c>
      <c r="BU78" s="29">
        <v>47679.557860429151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95272.583124277866</v>
      </c>
      <c r="CI78" s="29">
        <v>207030.1748077189</v>
      </c>
      <c r="CJ78" s="38">
        <f t="shared" si="6"/>
        <v>25293496.427424919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96</v>
      </c>
      <c r="B79" s="29" t="s">
        <v>97</v>
      </c>
      <c r="C79" s="29">
        <v>6606570.1247954089</v>
      </c>
      <c r="D79" s="29">
        <v>784.95298019197821</v>
      </c>
      <c r="E79" s="29">
        <v>206670.44543541342</v>
      </c>
      <c r="F79" s="29">
        <v>19388.356145941088</v>
      </c>
      <c r="G79" s="29">
        <v>18186831.88662532</v>
      </c>
      <c r="H79" s="29">
        <v>99829.36162394748</v>
      </c>
      <c r="I79" s="29">
        <v>4017.3046099006219</v>
      </c>
      <c r="J79" s="29">
        <v>100731.57180217825</v>
      </c>
      <c r="K79" s="29">
        <v>13329.022682987912</v>
      </c>
      <c r="L79" s="29">
        <v>30075.228294970475</v>
      </c>
      <c r="M79" s="29">
        <v>1455301.6270812592</v>
      </c>
      <c r="N79" s="29">
        <v>573121.98951204098</v>
      </c>
      <c r="O79" s="29">
        <v>30305.068074692732</v>
      </c>
      <c r="P79" s="29">
        <v>18729.291432505117</v>
      </c>
      <c r="Q79" s="29">
        <v>19480.627808205303</v>
      </c>
      <c r="R79" s="29">
        <v>24569.150226671667</v>
      </c>
      <c r="S79" s="29">
        <v>15895.823062802034</v>
      </c>
      <c r="T79" s="29">
        <v>7769.7076277106544</v>
      </c>
      <c r="U79" s="29">
        <v>74044.744354615017</v>
      </c>
      <c r="V79" s="29">
        <v>1895.4759216977857</v>
      </c>
      <c r="W79" s="29">
        <v>255.08148828852941</v>
      </c>
      <c r="X79" s="29">
        <v>112507.69328088957</v>
      </c>
      <c r="Y79" s="29">
        <v>13913.301755196653</v>
      </c>
      <c r="Z79" s="29">
        <v>28719.056870281205</v>
      </c>
      <c r="AA79" s="29">
        <v>719.72821287080558</v>
      </c>
      <c r="AB79" s="29">
        <v>35859.496042279003</v>
      </c>
      <c r="AC79" s="29">
        <v>30826.294812537169</v>
      </c>
      <c r="AD79" s="29">
        <v>24955.901563306907</v>
      </c>
      <c r="AE79" s="29">
        <v>235030.99365196362</v>
      </c>
      <c r="AF79" s="29">
        <v>124623.59260657431</v>
      </c>
      <c r="AG79" s="29">
        <v>10548.796368838082</v>
      </c>
      <c r="AH79" s="29">
        <v>5464.6607733826195</v>
      </c>
      <c r="AI79" s="29">
        <v>163.27580215933233</v>
      </c>
      <c r="AJ79" s="29">
        <v>25396.138858251172</v>
      </c>
      <c r="AK79" s="29">
        <v>16087.390051768385</v>
      </c>
      <c r="AL79" s="29">
        <v>8195432.0163339432</v>
      </c>
      <c r="AM79" s="29">
        <v>21388.669970135699</v>
      </c>
      <c r="AN79" s="29">
        <v>51724.371806427109</v>
      </c>
      <c r="AO79" s="29">
        <v>18954.922906851087</v>
      </c>
      <c r="AP79" s="29">
        <v>79685.497606863748</v>
      </c>
      <c r="AQ79" s="29">
        <v>27498.053465624966</v>
      </c>
      <c r="AR79" s="29">
        <v>64389.457611917111</v>
      </c>
      <c r="AS79" s="29">
        <v>3795.414360927713</v>
      </c>
      <c r="AT79" s="29">
        <v>8212.3220597149993</v>
      </c>
      <c r="AU79" s="29">
        <v>6709.446450948406</v>
      </c>
      <c r="AV79" s="29">
        <v>412.1595990324879</v>
      </c>
      <c r="AW79" s="29">
        <v>3.9550946079214246</v>
      </c>
      <c r="AX79" s="29">
        <v>68918.997600796443</v>
      </c>
      <c r="AY79" s="29">
        <v>77298.182586692084</v>
      </c>
      <c r="AZ79" s="29">
        <v>118110.07275462814</v>
      </c>
      <c r="BA79" s="29">
        <v>2289.1616060319093</v>
      </c>
      <c r="BB79" s="29">
        <v>13501.056576887482</v>
      </c>
      <c r="BC79" s="29">
        <v>17618.818663908281</v>
      </c>
      <c r="BD79" s="29">
        <v>41004.919859455462</v>
      </c>
      <c r="BE79" s="29">
        <v>16002.248983669098</v>
      </c>
      <c r="BF79" s="29">
        <v>829.83010063704387</v>
      </c>
      <c r="BG79" s="29">
        <v>59983.330166461521</v>
      </c>
      <c r="BH79" s="29">
        <v>275778.64883242815</v>
      </c>
      <c r="BI79" s="29">
        <v>1435.2219960251307</v>
      </c>
      <c r="BJ79" s="29">
        <v>146184.20243109536</v>
      </c>
      <c r="BK79" s="29">
        <v>5062.3552063518691</v>
      </c>
      <c r="BL79" s="29">
        <v>269957.58131320123</v>
      </c>
      <c r="BM79" s="29">
        <v>982222.51175043569</v>
      </c>
      <c r="BN79" s="29">
        <v>100146.89977068677</v>
      </c>
      <c r="BO79" s="29">
        <v>52016.464941469632</v>
      </c>
      <c r="BP79" s="29">
        <v>43550.360149162065</v>
      </c>
      <c r="BQ79" s="29">
        <v>2353.3791094286498</v>
      </c>
      <c r="BR79" s="29">
        <v>13316.050408532532</v>
      </c>
      <c r="BS79" s="29">
        <v>0</v>
      </c>
      <c r="BT79" s="59">
        <f t="shared" si="5"/>
        <v>38940199.744312018</v>
      </c>
      <c r="BU79" s="29">
        <v>34228519.448348477</v>
      </c>
      <c r="BV79" s="29">
        <v>0</v>
      </c>
      <c r="BW79" s="29">
        <v>46905.44788135594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35.508332168642347</v>
      </c>
      <c r="CE79" s="29">
        <v>0</v>
      </c>
      <c r="CF79" s="29">
        <v>0</v>
      </c>
      <c r="CG79" s="29">
        <v>0</v>
      </c>
      <c r="CH79" s="29">
        <v>663546.90993014001</v>
      </c>
      <c r="CI79" s="29">
        <v>19805505.318219192</v>
      </c>
      <c r="CJ79" s="38">
        <f t="shared" si="6"/>
        <v>93684712.377023339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98</v>
      </c>
      <c r="B80" s="29" t="s">
        <v>99</v>
      </c>
      <c r="C80" s="29">
        <v>18496.349509076452</v>
      </c>
      <c r="D80" s="29">
        <v>327.81456792890071</v>
      </c>
      <c r="E80" s="29">
        <v>3754.1302325465394</v>
      </c>
      <c r="F80" s="29">
        <v>12734.982894639528</v>
      </c>
      <c r="G80" s="29">
        <v>66096.295977239279</v>
      </c>
      <c r="H80" s="29">
        <v>2821964.34947195</v>
      </c>
      <c r="I80" s="29">
        <v>18578.223215038674</v>
      </c>
      <c r="J80" s="29">
        <v>115944.30670759278</v>
      </c>
      <c r="K80" s="29">
        <v>1917.6998919783139</v>
      </c>
      <c r="L80" s="29">
        <v>3281.6788027803809</v>
      </c>
      <c r="M80" s="29">
        <v>43524.807088874673</v>
      </c>
      <c r="N80" s="29">
        <v>32431.33163652875</v>
      </c>
      <c r="O80" s="29">
        <v>93733.718135982475</v>
      </c>
      <c r="P80" s="29">
        <v>78400.112805369383</v>
      </c>
      <c r="Q80" s="29">
        <v>28789.564390378604</v>
      </c>
      <c r="R80" s="29">
        <v>109884.94247111461</v>
      </c>
      <c r="S80" s="29">
        <v>29823.631406656667</v>
      </c>
      <c r="T80" s="29">
        <v>14917.101691276668</v>
      </c>
      <c r="U80" s="29">
        <v>189772.15121155261</v>
      </c>
      <c r="V80" s="29">
        <v>18429.793243105727</v>
      </c>
      <c r="W80" s="29">
        <v>105157.46939049997</v>
      </c>
      <c r="X80" s="29">
        <v>367669.96563378361</v>
      </c>
      <c r="Y80" s="29">
        <v>64352.192411221949</v>
      </c>
      <c r="Z80" s="29">
        <v>14462.79211001672</v>
      </c>
      <c r="AA80" s="29">
        <v>660.63953436124825</v>
      </c>
      <c r="AB80" s="29">
        <v>67971.300897407331</v>
      </c>
      <c r="AC80" s="29">
        <v>359130.46281289443</v>
      </c>
      <c r="AD80" s="29">
        <v>29339.948966566852</v>
      </c>
      <c r="AE80" s="29">
        <v>378207.05432949291</v>
      </c>
      <c r="AF80" s="29">
        <v>88630.323324482539</v>
      </c>
      <c r="AG80" s="29">
        <v>36344.684878180582</v>
      </c>
      <c r="AH80" s="29">
        <v>16758.472596878131</v>
      </c>
      <c r="AI80" s="29">
        <v>1545.5745444694794</v>
      </c>
      <c r="AJ80" s="29">
        <v>39390.77530743977</v>
      </c>
      <c r="AK80" s="29">
        <v>93767.339197166948</v>
      </c>
      <c r="AL80" s="29">
        <v>73490.803846066163</v>
      </c>
      <c r="AM80" s="29">
        <v>29819.137347608412</v>
      </c>
      <c r="AN80" s="29">
        <v>45815.011424615266</v>
      </c>
      <c r="AO80" s="29">
        <v>25138.032680751643</v>
      </c>
      <c r="AP80" s="29">
        <v>56638.044228870793</v>
      </c>
      <c r="AQ80" s="29">
        <v>9161.8508683113741</v>
      </c>
      <c r="AR80" s="29">
        <v>10172.646663491432</v>
      </c>
      <c r="AS80" s="29">
        <v>2492.6599011837302</v>
      </c>
      <c r="AT80" s="29">
        <v>2259.0466822537537</v>
      </c>
      <c r="AU80" s="29">
        <v>4421.8399501153717</v>
      </c>
      <c r="AV80" s="29">
        <v>729.06247488128963</v>
      </c>
      <c r="AW80" s="29">
        <v>314.48923716941505</v>
      </c>
      <c r="AX80" s="29">
        <v>26167.577960166935</v>
      </c>
      <c r="AY80" s="29">
        <v>44777.580268061552</v>
      </c>
      <c r="AZ80" s="29">
        <v>61128.911128531334</v>
      </c>
      <c r="BA80" s="29">
        <v>45.878042037522981</v>
      </c>
      <c r="BB80" s="29">
        <v>9228.0265208696401</v>
      </c>
      <c r="BC80" s="29">
        <v>18759.324301733755</v>
      </c>
      <c r="BD80" s="29">
        <v>35276.844657718029</v>
      </c>
      <c r="BE80" s="29">
        <v>11332.995930227456</v>
      </c>
      <c r="BF80" s="29">
        <v>757.4976640674837</v>
      </c>
      <c r="BG80" s="29">
        <v>177410.17853495496</v>
      </c>
      <c r="BH80" s="29">
        <v>289871.28173450613</v>
      </c>
      <c r="BI80" s="29">
        <v>25076.960997643437</v>
      </c>
      <c r="BJ80" s="29">
        <v>56280.662026184553</v>
      </c>
      <c r="BK80" s="29">
        <v>2532.2930378256237</v>
      </c>
      <c r="BL80" s="29">
        <v>490304.43362516153</v>
      </c>
      <c r="BM80" s="29">
        <v>484407.27922268433</v>
      </c>
      <c r="BN80" s="29">
        <v>60951.633639261876</v>
      </c>
      <c r="BO80" s="29">
        <v>46403.971641207449</v>
      </c>
      <c r="BP80" s="29">
        <v>49603.611548948022</v>
      </c>
      <c r="BQ80" s="29">
        <v>7152.9068429809595</v>
      </c>
      <c r="BR80" s="29">
        <v>166407.75771669645</v>
      </c>
      <c r="BS80" s="29">
        <v>0</v>
      </c>
      <c r="BT80" s="59">
        <f t="shared" si="5"/>
        <v>7690522.2136332626</v>
      </c>
      <c r="BU80" s="29">
        <v>15272495.19071283</v>
      </c>
      <c r="BV80" s="29">
        <v>0</v>
      </c>
      <c r="BW80" s="29">
        <v>51118.691668217449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535584.72667430912</v>
      </c>
      <c r="CE80" s="29">
        <v>0</v>
      </c>
      <c r="CF80" s="29">
        <v>0</v>
      </c>
      <c r="CG80" s="29">
        <v>11093.899744891472</v>
      </c>
      <c r="CH80" s="29">
        <v>4468163.4229014982</v>
      </c>
      <c r="CI80" s="29">
        <v>40464297.431397058</v>
      </c>
      <c r="CJ80" s="38">
        <f t="shared" si="6"/>
        <v>68493275.576732069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100</v>
      </c>
      <c r="B81" s="29" t="s">
        <v>4</v>
      </c>
      <c r="C81" s="29">
        <v>3312.5010219620558</v>
      </c>
      <c r="D81" s="29">
        <v>31.6070036063822</v>
      </c>
      <c r="E81" s="29">
        <v>44.803105137206927</v>
      </c>
      <c r="F81" s="29">
        <v>39394.307957016099</v>
      </c>
      <c r="G81" s="29">
        <v>90039.863415806176</v>
      </c>
      <c r="H81" s="29">
        <v>24688.027736365373</v>
      </c>
      <c r="I81" s="29">
        <v>1637433.5357081327</v>
      </c>
      <c r="J81" s="29">
        <v>207384.26631819637</v>
      </c>
      <c r="K81" s="29">
        <v>5786.323547668374</v>
      </c>
      <c r="L81" s="29">
        <v>249.43793340594178</v>
      </c>
      <c r="M81" s="29">
        <v>31170.285406804207</v>
      </c>
      <c r="N81" s="29">
        <v>2475.3136276629493</v>
      </c>
      <c r="O81" s="29">
        <v>126169.44874145392</v>
      </c>
      <c r="P81" s="29">
        <v>88724.676285637688</v>
      </c>
      <c r="Q81" s="29">
        <v>38909.8576775931</v>
      </c>
      <c r="R81" s="29">
        <v>285971.17094596941</v>
      </c>
      <c r="S81" s="29">
        <v>67034.639691603865</v>
      </c>
      <c r="T81" s="29">
        <v>36886.863067513354</v>
      </c>
      <c r="U81" s="29">
        <v>195226.26159324509</v>
      </c>
      <c r="V81" s="29">
        <v>33828.042283984047</v>
      </c>
      <c r="W81" s="29">
        <v>34598.147289909764</v>
      </c>
      <c r="X81" s="29">
        <v>1127844.0000060168</v>
      </c>
      <c r="Y81" s="29">
        <v>60690.084781749276</v>
      </c>
      <c r="Z81" s="29">
        <v>1961249.73107521</v>
      </c>
      <c r="AA81" s="29">
        <v>73.895682914816433</v>
      </c>
      <c r="AB81" s="29">
        <v>87105.967293128138</v>
      </c>
      <c r="AC81" s="29">
        <v>5405953.1702556573</v>
      </c>
      <c r="AD81" s="29">
        <v>10620.663399338886</v>
      </c>
      <c r="AE81" s="29">
        <v>286569.658421328</v>
      </c>
      <c r="AF81" s="29">
        <v>25175.837620969978</v>
      </c>
      <c r="AG81" s="29">
        <v>17912.813858846646</v>
      </c>
      <c r="AH81" s="29">
        <v>480.804665390423</v>
      </c>
      <c r="AI81" s="29">
        <v>109.33897659794711</v>
      </c>
      <c r="AJ81" s="29">
        <v>22581.080097072081</v>
      </c>
      <c r="AK81" s="29">
        <v>2457.8462133539192</v>
      </c>
      <c r="AL81" s="29">
        <v>10470.924081004887</v>
      </c>
      <c r="AM81" s="29">
        <v>1364.627224731041</v>
      </c>
      <c r="AN81" s="29">
        <v>7852.0348191352077</v>
      </c>
      <c r="AO81" s="29">
        <v>5010.8708244633071</v>
      </c>
      <c r="AP81" s="29">
        <v>5805.6413039164836</v>
      </c>
      <c r="AQ81" s="29">
        <v>903.68695783740395</v>
      </c>
      <c r="AR81" s="29">
        <v>990.34272219132902</v>
      </c>
      <c r="AS81" s="29">
        <v>261.14243658113134</v>
      </c>
      <c r="AT81" s="29">
        <v>244.68551098706291</v>
      </c>
      <c r="AU81" s="29">
        <v>420.85890275717594</v>
      </c>
      <c r="AV81" s="29">
        <v>220.44870733440911</v>
      </c>
      <c r="AW81" s="29">
        <v>79.274851138038656</v>
      </c>
      <c r="AX81" s="29">
        <v>12137.187934824582</v>
      </c>
      <c r="AY81" s="29">
        <v>4644.956818669978</v>
      </c>
      <c r="AZ81" s="29">
        <v>4024.7361123747605</v>
      </c>
      <c r="BA81" s="29">
        <v>2.1030001601082504</v>
      </c>
      <c r="BB81" s="29">
        <v>1158.1244868017798</v>
      </c>
      <c r="BC81" s="29">
        <v>934.70741621814955</v>
      </c>
      <c r="BD81" s="29">
        <v>6421.1268528901646</v>
      </c>
      <c r="BE81" s="29">
        <v>3585.0964717142479</v>
      </c>
      <c r="BF81" s="29">
        <v>66.342891601830587</v>
      </c>
      <c r="BG81" s="29">
        <v>79246.414010261156</v>
      </c>
      <c r="BH81" s="29">
        <v>17133.448092808649</v>
      </c>
      <c r="BI81" s="29">
        <v>962.67452858588115</v>
      </c>
      <c r="BJ81" s="29">
        <v>29915.235091870542</v>
      </c>
      <c r="BK81" s="29">
        <v>250.05150012802088</v>
      </c>
      <c r="BL81" s="29">
        <v>11985.281128939127</v>
      </c>
      <c r="BM81" s="29">
        <v>24985.966864095069</v>
      </c>
      <c r="BN81" s="29">
        <v>40429.352486186232</v>
      </c>
      <c r="BO81" s="29">
        <v>22984.188291874772</v>
      </c>
      <c r="BP81" s="29">
        <v>4017.0644836930569</v>
      </c>
      <c r="BQ81" s="29">
        <v>15546.36862479612</v>
      </c>
      <c r="BR81" s="29">
        <v>7214.0920797327126</v>
      </c>
      <c r="BS81" s="29">
        <v>0</v>
      </c>
      <c r="BT81" s="59">
        <f t="shared" si="5"/>
        <v>12279453.330216553</v>
      </c>
      <c r="BU81" s="29">
        <v>1252009.8840493152</v>
      </c>
      <c r="BV81" s="29">
        <v>0</v>
      </c>
      <c r="BW81" s="29">
        <v>45.579399169480062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232729.39578803204</v>
      </c>
      <c r="CE81" s="29">
        <v>0</v>
      </c>
      <c r="CF81" s="29">
        <v>0</v>
      </c>
      <c r="CG81" s="29">
        <v>0</v>
      </c>
      <c r="CH81" s="29">
        <v>267309.68095287896</v>
      </c>
      <c r="CI81" s="29">
        <v>1058021.940701934</v>
      </c>
      <c r="CJ81" s="38">
        <f t="shared" si="6"/>
        <v>15089569.811107883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101</v>
      </c>
      <c r="B82" s="29" t="s">
        <v>5</v>
      </c>
      <c r="C82" s="29">
        <v>4508.9354636565422</v>
      </c>
      <c r="D82" s="29">
        <v>63.052784075870917</v>
      </c>
      <c r="E82" s="29">
        <v>77.838802394870498</v>
      </c>
      <c r="F82" s="29">
        <v>12041.371400199629</v>
      </c>
      <c r="G82" s="29">
        <v>851929.90816906362</v>
      </c>
      <c r="H82" s="29">
        <v>12990.719534058109</v>
      </c>
      <c r="I82" s="29">
        <v>116024.14448428714</v>
      </c>
      <c r="J82" s="29">
        <v>497467.74682758475</v>
      </c>
      <c r="K82" s="29">
        <v>790747.76021754672</v>
      </c>
      <c r="L82" s="29">
        <v>483.57136954302393</v>
      </c>
      <c r="M82" s="29">
        <v>98395.945537066684</v>
      </c>
      <c r="N82" s="29">
        <v>118545.32824822888</v>
      </c>
      <c r="O82" s="29">
        <v>150966.97047058196</v>
      </c>
      <c r="P82" s="29">
        <v>73062.998962057696</v>
      </c>
      <c r="Q82" s="29">
        <v>66299.026230988005</v>
      </c>
      <c r="R82" s="29">
        <v>156655.87109246489</v>
      </c>
      <c r="S82" s="29">
        <v>43075.392198166388</v>
      </c>
      <c r="T82" s="29">
        <v>31164.009881638092</v>
      </c>
      <c r="U82" s="29">
        <v>82760.25790322572</v>
      </c>
      <c r="V82" s="29">
        <v>3628.9015670923868</v>
      </c>
      <c r="W82" s="29">
        <v>521.44434245281877</v>
      </c>
      <c r="X82" s="29">
        <v>82239.60041445613</v>
      </c>
      <c r="Y82" s="29">
        <v>10876.600023139717</v>
      </c>
      <c r="Z82" s="29">
        <v>2688.671154577401</v>
      </c>
      <c r="AA82" s="29">
        <v>127.54478331446636</v>
      </c>
      <c r="AB82" s="29">
        <v>35021.618812315326</v>
      </c>
      <c r="AC82" s="29">
        <v>14550.399744946564</v>
      </c>
      <c r="AD82" s="29">
        <v>85911.295338311305</v>
      </c>
      <c r="AE82" s="29">
        <v>1467612.4580259982</v>
      </c>
      <c r="AF82" s="29">
        <v>284886.38456052082</v>
      </c>
      <c r="AG82" s="29">
        <v>10191.389409771369</v>
      </c>
      <c r="AH82" s="29">
        <v>919.56444415025112</v>
      </c>
      <c r="AI82" s="29">
        <v>203.81207993338555</v>
      </c>
      <c r="AJ82" s="29">
        <v>3933.9901338108057</v>
      </c>
      <c r="AK82" s="29">
        <v>35130.89099016651</v>
      </c>
      <c r="AL82" s="29">
        <v>46764.791946845624</v>
      </c>
      <c r="AM82" s="29">
        <v>54701.278928741762</v>
      </c>
      <c r="AN82" s="29">
        <v>1238.2975910223379</v>
      </c>
      <c r="AO82" s="29">
        <v>44530.19586933987</v>
      </c>
      <c r="AP82" s="29">
        <v>12513.302782630424</v>
      </c>
      <c r="AQ82" s="29">
        <v>29943.236335091882</v>
      </c>
      <c r="AR82" s="29">
        <v>36540.875546262287</v>
      </c>
      <c r="AS82" s="29">
        <v>2253.4678431268694</v>
      </c>
      <c r="AT82" s="29">
        <v>853.87535013334673</v>
      </c>
      <c r="AU82" s="29">
        <v>857.36073227635654</v>
      </c>
      <c r="AV82" s="29">
        <v>130.41186756991308</v>
      </c>
      <c r="AW82" s="29">
        <v>67.549535373892482</v>
      </c>
      <c r="AX82" s="29">
        <v>13823.61690879201</v>
      </c>
      <c r="AY82" s="29">
        <v>9346.4370735801549</v>
      </c>
      <c r="AZ82" s="29">
        <v>8264.0815092752055</v>
      </c>
      <c r="BA82" s="29">
        <v>334.64969735119342</v>
      </c>
      <c r="BB82" s="29">
        <v>19866.688792263096</v>
      </c>
      <c r="BC82" s="29">
        <v>7116.7822245619227</v>
      </c>
      <c r="BD82" s="29">
        <v>6280.550019857078</v>
      </c>
      <c r="BE82" s="29">
        <v>4164.0592082678395</v>
      </c>
      <c r="BF82" s="29">
        <v>236.17769882881686</v>
      </c>
      <c r="BG82" s="29">
        <v>58526.429167095732</v>
      </c>
      <c r="BH82" s="29">
        <v>149392.4477082151</v>
      </c>
      <c r="BI82" s="29">
        <v>3567.1780345830248</v>
      </c>
      <c r="BJ82" s="29">
        <v>156870.17277071983</v>
      </c>
      <c r="BK82" s="29">
        <v>834.468436667437</v>
      </c>
      <c r="BL82" s="29">
        <v>132438.38804298308</v>
      </c>
      <c r="BM82" s="29">
        <v>198707.76282727558</v>
      </c>
      <c r="BN82" s="29">
        <v>22569.504903348599</v>
      </c>
      <c r="BO82" s="29">
        <v>16481.866658634463</v>
      </c>
      <c r="BP82" s="29">
        <v>10501.872589479963</v>
      </c>
      <c r="BQ82" s="29">
        <v>6271.2181662885605</v>
      </c>
      <c r="BR82" s="29">
        <v>36540.703677859099</v>
      </c>
      <c r="BS82" s="29">
        <v>0</v>
      </c>
      <c r="BT82" s="59">
        <f t="shared" si="5"/>
        <v>6238235.115846131</v>
      </c>
      <c r="BU82" s="29">
        <v>1314591.0463166561</v>
      </c>
      <c r="BV82" s="29">
        <v>0</v>
      </c>
      <c r="BW82" s="29">
        <v>127282.0830022811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629.1990263154612</v>
      </c>
      <c r="CE82" s="29">
        <v>0</v>
      </c>
      <c r="CF82" s="29">
        <v>0</v>
      </c>
      <c r="CG82" s="29">
        <v>0</v>
      </c>
      <c r="CH82" s="29">
        <v>-122053.53408538902</v>
      </c>
      <c r="CI82" s="29">
        <v>1907194.5399914617</v>
      </c>
      <c r="CJ82" s="38">
        <f t="shared" si="6"/>
        <v>9465878.4500974566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102</v>
      </c>
      <c r="B83" s="29" t="s">
        <v>6</v>
      </c>
      <c r="C83" s="29">
        <v>779.05479259697711</v>
      </c>
      <c r="D83" s="29">
        <v>22.300175167329336</v>
      </c>
      <c r="E83" s="29">
        <v>32.869072733134594</v>
      </c>
      <c r="F83" s="29">
        <v>892.85008919042582</v>
      </c>
      <c r="G83" s="29">
        <v>28475.806580695531</v>
      </c>
      <c r="H83" s="29">
        <v>3946.4828162809872</v>
      </c>
      <c r="I83" s="29">
        <v>950.94525020502783</v>
      </c>
      <c r="J83" s="29">
        <v>15979.799491680911</v>
      </c>
      <c r="K83" s="29">
        <v>231975.77307245074</v>
      </c>
      <c r="L83" s="29">
        <v>193.1391379786939</v>
      </c>
      <c r="M83" s="29">
        <v>2961.7406606585628</v>
      </c>
      <c r="N83" s="29">
        <v>9464.174348488792</v>
      </c>
      <c r="O83" s="29">
        <v>4343.7027923446904</v>
      </c>
      <c r="P83" s="29">
        <v>1944.3848862502143</v>
      </c>
      <c r="Q83" s="29">
        <v>819.86491423242705</v>
      </c>
      <c r="R83" s="29">
        <v>4446.9645858351032</v>
      </c>
      <c r="S83" s="29">
        <v>24774.095954511453</v>
      </c>
      <c r="T83" s="29">
        <v>5949.9026932205597</v>
      </c>
      <c r="U83" s="29">
        <v>12740.683262456881</v>
      </c>
      <c r="V83" s="29">
        <v>351.58980326912604</v>
      </c>
      <c r="W83" s="29">
        <v>1473.9486365968326</v>
      </c>
      <c r="X83" s="29">
        <v>10356.090569022816</v>
      </c>
      <c r="Y83" s="29">
        <v>3077.3947565118183</v>
      </c>
      <c r="Z83" s="29">
        <v>1095.8595216700178</v>
      </c>
      <c r="AA83" s="29">
        <v>54.271373949163902</v>
      </c>
      <c r="AB83" s="29">
        <v>5195.9053451954396</v>
      </c>
      <c r="AC83" s="29">
        <v>25413.965377757308</v>
      </c>
      <c r="AD83" s="29">
        <v>6168.4181151687189</v>
      </c>
      <c r="AE83" s="29">
        <v>95446.107744616573</v>
      </c>
      <c r="AF83" s="29">
        <v>20431.218653889176</v>
      </c>
      <c r="AG83" s="29">
        <v>1858.9743722317628</v>
      </c>
      <c r="AH83" s="29">
        <v>360.19518732200305</v>
      </c>
      <c r="AI83" s="29">
        <v>838.82079106093715</v>
      </c>
      <c r="AJ83" s="29">
        <v>1409.4639897693783</v>
      </c>
      <c r="AK83" s="29">
        <v>8529.6855374314437</v>
      </c>
      <c r="AL83" s="29">
        <v>1474.6122037582065</v>
      </c>
      <c r="AM83" s="29">
        <v>182161.9869263171</v>
      </c>
      <c r="AN83" s="29">
        <v>18820.560259922815</v>
      </c>
      <c r="AO83" s="29">
        <v>16006.431596901657</v>
      </c>
      <c r="AP83" s="29">
        <v>87174.696063787342</v>
      </c>
      <c r="AQ83" s="29">
        <v>10623.467841924932</v>
      </c>
      <c r="AR83" s="29">
        <v>9200.028050433395</v>
      </c>
      <c r="AS83" s="29">
        <v>2240.96068093946</v>
      </c>
      <c r="AT83" s="29">
        <v>26340.789997382093</v>
      </c>
      <c r="AU83" s="29">
        <v>299.10648291863839</v>
      </c>
      <c r="AV83" s="29">
        <v>122.50999156608073</v>
      </c>
      <c r="AW83" s="29">
        <v>84.323699480562354</v>
      </c>
      <c r="AX83" s="29">
        <v>41068.439471636171</v>
      </c>
      <c r="AY83" s="29">
        <v>27636.322447550268</v>
      </c>
      <c r="AZ83" s="29">
        <v>12651.201391967661</v>
      </c>
      <c r="BA83" s="29">
        <v>153.2509921938445</v>
      </c>
      <c r="BB83" s="29">
        <v>66810.551371450259</v>
      </c>
      <c r="BC83" s="29">
        <v>13930.525789214927</v>
      </c>
      <c r="BD83" s="29">
        <v>16502.303959022862</v>
      </c>
      <c r="BE83" s="29">
        <v>10030.327701680491</v>
      </c>
      <c r="BF83" s="29">
        <v>311.28987570588447</v>
      </c>
      <c r="BG83" s="29">
        <v>25565.861357868125</v>
      </c>
      <c r="BH83" s="29">
        <v>63429.830449934336</v>
      </c>
      <c r="BI83" s="29">
        <v>2187.1938848705154</v>
      </c>
      <c r="BJ83" s="29">
        <v>33283.754689532361</v>
      </c>
      <c r="BK83" s="29">
        <v>1041.851404645945</v>
      </c>
      <c r="BL83" s="29">
        <v>16823.725208712254</v>
      </c>
      <c r="BM83" s="29">
        <v>108447.42042521971</v>
      </c>
      <c r="BN83" s="29">
        <v>25965.673174783005</v>
      </c>
      <c r="BO83" s="29">
        <v>11481.360943808217</v>
      </c>
      <c r="BP83" s="29">
        <v>14414.45781594578</v>
      </c>
      <c r="BQ83" s="29">
        <v>677.27650840280444</v>
      </c>
      <c r="BR83" s="29">
        <v>1656.7729286789358</v>
      </c>
      <c r="BS83" s="29">
        <v>0</v>
      </c>
      <c r="BT83" s="59">
        <f t="shared" si="5"/>
        <v>1381375.309940598</v>
      </c>
      <c r="BU83" s="29">
        <v>374621.01340842695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18975.225924610415</v>
      </c>
      <c r="CE83" s="29">
        <v>0</v>
      </c>
      <c r="CF83" s="29">
        <v>4178.5897497569422</v>
      </c>
      <c r="CG83" s="29">
        <v>0</v>
      </c>
      <c r="CH83" s="29">
        <v>66083.733218169087</v>
      </c>
      <c r="CI83" s="29">
        <v>888337.00791734061</v>
      </c>
      <c r="CJ83" s="38">
        <f t="shared" si="6"/>
        <v>2733570.8801589021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103</v>
      </c>
      <c r="B84" s="29" t="s">
        <v>7</v>
      </c>
      <c r="C84" s="29">
        <v>745326.11643522757</v>
      </c>
      <c r="D84" s="29">
        <v>21256.203952497057</v>
      </c>
      <c r="E84" s="29">
        <v>287014.66995472653</v>
      </c>
      <c r="F84" s="29">
        <v>91908.639793952854</v>
      </c>
      <c r="G84" s="29">
        <v>418444.12364281499</v>
      </c>
      <c r="H84" s="29">
        <v>710.60852197147653</v>
      </c>
      <c r="I84" s="29">
        <v>13192.735669393247</v>
      </c>
      <c r="J84" s="29">
        <v>77016.474686445552</v>
      </c>
      <c r="K84" s="29">
        <v>471.92753884506209</v>
      </c>
      <c r="L84" s="29">
        <v>88273.986797923571</v>
      </c>
      <c r="M84" s="29">
        <v>155029.03304657267</v>
      </c>
      <c r="N84" s="29">
        <v>18727.178035958772</v>
      </c>
      <c r="O84" s="29">
        <v>21591.28070281936</v>
      </c>
      <c r="P84" s="29">
        <v>646774.33715171868</v>
      </c>
      <c r="Q84" s="29">
        <v>7460.4919761312358</v>
      </c>
      <c r="R84" s="29">
        <v>36090.790237774221</v>
      </c>
      <c r="S84" s="29">
        <v>2843.8424333366784</v>
      </c>
      <c r="T84" s="29">
        <v>2095.6610608104502</v>
      </c>
      <c r="U84" s="29">
        <v>34509.333081661171</v>
      </c>
      <c r="V84" s="29">
        <v>2819.4437663633944</v>
      </c>
      <c r="W84" s="29">
        <v>786.3024345254355</v>
      </c>
      <c r="X84" s="29">
        <v>4415.7013288079943</v>
      </c>
      <c r="Y84" s="29">
        <v>6151.091971875514</v>
      </c>
      <c r="Z84" s="29">
        <v>271885.22071564611</v>
      </c>
      <c r="AA84" s="29">
        <v>479.90153015004341</v>
      </c>
      <c r="AB84" s="29">
        <v>10562.893246865682</v>
      </c>
      <c r="AC84" s="29">
        <v>462321.61657176341</v>
      </c>
      <c r="AD84" s="29">
        <v>46933.231037931058</v>
      </c>
      <c r="AE84" s="29">
        <v>24172.07815235875</v>
      </c>
      <c r="AF84" s="29">
        <v>11827.290114545236</v>
      </c>
      <c r="AG84" s="29">
        <v>296694.6603537894</v>
      </c>
      <c r="AH84" s="29">
        <v>508347.90176716552</v>
      </c>
      <c r="AI84" s="29">
        <v>2024067.5764344675</v>
      </c>
      <c r="AJ84" s="29">
        <v>48817.680821991875</v>
      </c>
      <c r="AK84" s="29">
        <v>1542.3803425096057</v>
      </c>
      <c r="AL84" s="29">
        <v>9347.2118944967224</v>
      </c>
      <c r="AM84" s="29">
        <v>677.88086297580583</v>
      </c>
      <c r="AN84" s="29">
        <v>4033.9213378589889</v>
      </c>
      <c r="AO84" s="29">
        <v>1228.4906991644593</v>
      </c>
      <c r="AP84" s="29">
        <v>3339.0025020026319</v>
      </c>
      <c r="AQ84" s="29">
        <v>5829.6846705874032</v>
      </c>
      <c r="AR84" s="29">
        <v>1001.6830862374237</v>
      </c>
      <c r="AS84" s="29">
        <v>443.81512202274047</v>
      </c>
      <c r="AT84" s="29">
        <v>2504.4721716363501</v>
      </c>
      <c r="AU84" s="29">
        <v>6087.1520503348138</v>
      </c>
      <c r="AV84" s="29">
        <v>2976.8558471350602</v>
      </c>
      <c r="AW84" s="29">
        <v>889.38366343283519</v>
      </c>
      <c r="AX84" s="29">
        <v>7624.4977870670746</v>
      </c>
      <c r="AY84" s="29">
        <v>4174.1071751106247</v>
      </c>
      <c r="AZ84" s="29">
        <v>487.8601246791747</v>
      </c>
      <c r="BA84" s="29">
        <v>411.04964174629532</v>
      </c>
      <c r="BB84" s="29">
        <v>1739.8284063116091</v>
      </c>
      <c r="BC84" s="29">
        <v>1859.6239557491413</v>
      </c>
      <c r="BD84" s="29">
        <v>2668.1163902913781</v>
      </c>
      <c r="BE84" s="29">
        <v>801.33267165101836</v>
      </c>
      <c r="BF84" s="29">
        <v>388.89682205137558</v>
      </c>
      <c r="BG84" s="29">
        <v>21572.670738308163</v>
      </c>
      <c r="BH84" s="29">
        <v>112347.87288566602</v>
      </c>
      <c r="BI84" s="29">
        <v>419.56934569807322</v>
      </c>
      <c r="BJ84" s="29">
        <v>19478.339371592716</v>
      </c>
      <c r="BK84" s="29">
        <v>333.65238768903998</v>
      </c>
      <c r="BL84" s="29">
        <v>18218.236151399116</v>
      </c>
      <c r="BM84" s="29">
        <v>12960.288320871345</v>
      </c>
      <c r="BN84" s="29">
        <v>6320.0488958977276</v>
      </c>
      <c r="BO84" s="29">
        <v>6125.4563273580688</v>
      </c>
      <c r="BP84" s="29">
        <v>2175.8425199081448</v>
      </c>
      <c r="BQ84" s="29">
        <v>746.08706806454506</v>
      </c>
      <c r="BR84" s="29">
        <v>2788.900964637945</v>
      </c>
      <c r="BS84" s="29">
        <v>0</v>
      </c>
      <c r="BT84" s="59">
        <f t="shared" si="5"/>
        <v>6652564.2371709682</v>
      </c>
      <c r="BU84" s="29">
        <v>2561024.5228592623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1593887.9109445382</v>
      </c>
      <c r="CI84" s="29">
        <v>9977466.2258876283</v>
      </c>
      <c r="CJ84" s="38">
        <f t="shared" si="6"/>
        <v>20784942.896862395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104</v>
      </c>
      <c r="B85" s="29" t="s">
        <v>105</v>
      </c>
      <c r="C85" s="29">
        <v>2591084.8767633541</v>
      </c>
      <c r="D85" s="29">
        <v>379.933106269451</v>
      </c>
      <c r="E85" s="29">
        <v>2324.7621193668292</v>
      </c>
      <c r="F85" s="29">
        <v>621621.41737990966</v>
      </c>
      <c r="G85" s="29">
        <v>2565079.4529572618</v>
      </c>
      <c r="H85" s="29">
        <v>670251.963370507</v>
      </c>
      <c r="I85" s="29">
        <v>175884.12148276498</v>
      </c>
      <c r="J85" s="29">
        <v>444354.10340630118</v>
      </c>
      <c r="K85" s="29">
        <v>174389.29562777205</v>
      </c>
      <c r="L85" s="29">
        <v>1045951.8703927234</v>
      </c>
      <c r="M85" s="29">
        <v>9084957.9276725575</v>
      </c>
      <c r="N85" s="29">
        <v>3685423.0832190253</v>
      </c>
      <c r="O85" s="29">
        <v>3702745.6373247011</v>
      </c>
      <c r="P85" s="29">
        <v>382374.94647084852</v>
      </c>
      <c r="Q85" s="29">
        <v>208630.60897472041</v>
      </c>
      <c r="R85" s="29">
        <v>420865.063563295</v>
      </c>
      <c r="S85" s="29">
        <v>205125.08620315031</v>
      </c>
      <c r="T85" s="29">
        <v>268716.15752752853</v>
      </c>
      <c r="U85" s="29">
        <v>912855.75288135139</v>
      </c>
      <c r="V85" s="29">
        <v>75856.585117541763</v>
      </c>
      <c r="W85" s="29">
        <v>90367.050588159735</v>
      </c>
      <c r="X85" s="29">
        <v>2442357.5737046972</v>
      </c>
      <c r="Y85" s="29">
        <v>130486.43130489584</v>
      </c>
      <c r="Z85" s="29">
        <v>167080.29305436622</v>
      </c>
      <c r="AA85" s="29">
        <v>591.90752807765602</v>
      </c>
      <c r="AB85" s="29">
        <v>74717.771718781776</v>
      </c>
      <c r="AC85" s="29">
        <v>1308344.1861931195</v>
      </c>
      <c r="AD85" s="29">
        <v>85453.69334322217</v>
      </c>
      <c r="AE85" s="29">
        <v>296591.72338938143</v>
      </c>
      <c r="AF85" s="29">
        <v>97307.50461560754</v>
      </c>
      <c r="AG85" s="29">
        <v>103097.65083701146</v>
      </c>
      <c r="AH85" s="29">
        <v>34553.917048185147</v>
      </c>
      <c r="AI85" s="29">
        <v>551.34103501293282</v>
      </c>
      <c r="AJ85" s="29">
        <v>35863.5006189181</v>
      </c>
      <c r="AK85" s="29">
        <v>3954.1658413958803</v>
      </c>
      <c r="AL85" s="29">
        <v>217968.75969975491</v>
      </c>
      <c r="AM85" s="29">
        <v>30667.216025435238</v>
      </c>
      <c r="AN85" s="29">
        <v>264317.73080945289</v>
      </c>
      <c r="AO85" s="29">
        <v>61161.157041884355</v>
      </c>
      <c r="AP85" s="29">
        <v>57174.05371457836</v>
      </c>
      <c r="AQ85" s="29">
        <v>17998.637912345392</v>
      </c>
      <c r="AR85" s="29">
        <v>25589.205359968208</v>
      </c>
      <c r="AS85" s="29">
        <v>2022.1227662739166</v>
      </c>
      <c r="AT85" s="29">
        <v>2338.2266296025246</v>
      </c>
      <c r="AU85" s="29">
        <v>24152.703673566361</v>
      </c>
      <c r="AV85" s="29">
        <v>1705.4766294296776</v>
      </c>
      <c r="AW85" s="29">
        <v>11.428777269481717</v>
      </c>
      <c r="AX85" s="29">
        <v>41738.529344155089</v>
      </c>
      <c r="AY85" s="29">
        <v>38896.464274651022</v>
      </c>
      <c r="AZ85" s="29">
        <v>345119.60634906386</v>
      </c>
      <c r="BA85" s="29">
        <v>246.24249835658102</v>
      </c>
      <c r="BB85" s="29">
        <v>6699.9422585593302</v>
      </c>
      <c r="BC85" s="29">
        <v>77665.575450598204</v>
      </c>
      <c r="BD85" s="29">
        <v>31426.684154202005</v>
      </c>
      <c r="BE85" s="29">
        <v>19982.351703531731</v>
      </c>
      <c r="BF85" s="29">
        <v>472.21105847316767</v>
      </c>
      <c r="BG85" s="29">
        <v>660546.50011184032</v>
      </c>
      <c r="BH85" s="29">
        <v>658435.88703349628</v>
      </c>
      <c r="BI85" s="29">
        <v>5857.7884970735176</v>
      </c>
      <c r="BJ85" s="29">
        <v>163063.55354077794</v>
      </c>
      <c r="BK85" s="29">
        <v>2039.2695121304018</v>
      </c>
      <c r="BL85" s="29">
        <v>742812.10766993789</v>
      </c>
      <c r="BM85" s="29">
        <v>178372.08293919222</v>
      </c>
      <c r="BN85" s="29">
        <v>80005.462899227961</v>
      </c>
      <c r="BO85" s="29">
        <v>49955.327448495562</v>
      </c>
      <c r="BP85" s="29">
        <v>21981.592071208452</v>
      </c>
      <c r="BQ85" s="29">
        <v>5068.5487441658261</v>
      </c>
      <c r="BR85" s="29">
        <v>448889.25931390334</v>
      </c>
      <c r="BS85" s="29">
        <v>0</v>
      </c>
      <c r="BT85" s="59">
        <f t="shared" si="5"/>
        <v>36394573.062294386</v>
      </c>
      <c r="BU85" s="29">
        <v>3299590.9476693003</v>
      </c>
      <c r="BV85" s="29">
        <v>0</v>
      </c>
      <c r="BW85" s="29">
        <v>57718.139789390632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36044.646965059976</v>
      </c>
      <c r="CE85" s="29">
        <v>0</v>
      </c>
      <c r="CF85" s="29">
        <v>0</v>
      </c>
      <c r="CG85" s="29">
        <v>0</v>
      </c>
      <c r="CH85" s="29">
        <v>1344531.0925775496</v>
      </c>
      <c r="CI85" s="29">
        <v>20812053.075518746</v>
      </c>
      <c r="CJ85" s="38">
        <f t="shared" si="6"/>
        <v>61944510.964814425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106</v>
      </c>
      <c r="B86" s="29" t="s">
        <v>8</v>
      </c>
      <c r="C86" s="29">
        <v>232089.66072744309</v>
      </c>
      <c r="D86" s="29">
        <v>238.90091814726586</v>
      </c>
      <c r="E86" s="29">
        <v>170.18849803815223</v>
      </c>
      <c r="F86" s="29">
        <v>17790.162319028095</v>
      </c>
      <c r="G86" s="29">
        <v>548421.51371665066</v>
      </c>
      <c r="H86" s="29">
        <v>10675.030073768539</v>
      </c>
      <c r="I86" s="29">
        <v>6836.1293409618584</v>
      </c>
      <c r="J86" s="29">
        <v>6751.9044141541162</v>
      </c>
      <c r="K86" s="29">
        <v>47116.44831623861</v>
      </c>
      <c r="L86" s="29">
        <v>2107.6619468408026</v>
      </c>
      <c r="M86" s="29">
        <v>277634.61658628192</v>
      </c>
      <c r="N86" s="29">
        <v>11756798.725062447</v>
      </c>
      <c r="O86" s="29">
        <v>79475.120200348058</v>
      </c>
      <c r="P86" s="29">
        <v>17498.081727122331</v>
      </c>
      <c r="Q86" s="29">
        <v>17768.655117980285</v>
      </c>
      <c r="R86" s="29">
        <v>45343.703595124032</v>
      </c>
      <c r="S86" s="29">
        <v>72042.782509954253</v>
      </c>
      <c r="T86" s="29">
        <v>48917.346772993005</v>
      </c>
      <c r="U86" s="29">
        <v>123967.06407912879</v>
      </c>
      <c r="V86" s="29">
        <v>1143.5108830748418</v>
      </c>
      <c r="W86" s="29">
        <v>1554.7721254307116</v>
      </c>
      <c r="X86" s="29">
        <v>704335.0635510009</v>
      </c>
      <c r="Y86" s="29">
        <v>10653.858764227236</v>
      </c>
      <c r="Z86" s="29">
        <v>9736.8667465575654</v>
      </c>
      <c r="AA86" s="29">
        <v>424.8488966508084</v>
      </c>
      <c r="AB86" s="29">
        <v>10010.182731837915</v>
      </c>
      <c r="AC86" s="29">
        <v>9600.0777286550565</v>
      </c>
      <c r="AD86" s="29">
        <v>12690.941903945291</v>
      </c>
      <c r="AE86" s="29">
        <v>380703.25619282835</v>
      </c>
      <c r="AF86" s="29">
        <v>77350.228975219754</v>
      </c>
      <c r="AG86" s="29">
        <v>3833.6713832452569</v>
      </c>
      <c r="AH86" s="29">
        <v>2380.4517174474186</v>
      </c>
      <c r="AI86" s="29">
        <v>35.66666160217607</v>
      </c>
      <c r="AJ86" s="29">
        <v>10217.265221221325</v>
      </c>
      <c r="AK86" s="29">
        <v>2139.2099608334834</v>
      </c>
      <c r="AL86" s="29">
        <v>67483.309486323706</v>
      </c>
      <c r="AM86" s="29">
        <v>24376.076567478045</v>
      </c>
      <c r="AN86" s="29">
        <v>344288.48810771189</v>
      </c>
      <c r="AO86" s="29">
        <v>178172.48888799208</v>
      </c>
      <c r="AP86" s="29">
        <v>85572.921892777144</v>
      </c>
      <c r="AQ86" s="29">
        <v>26452.921894334046</v>
      </c>
      <c r="AR86" s="29">
        <v>5613.471866675528</v>
      </c>
      <c r="AS86" s="29">
        <v>1145.2742460384679</v>
      </c>
      <c r="AT86" s="29">
        <v>3098.161870009882</v>
      </c>
      <c r="AU86" s="29">
        <v>34875.263483172181</v>
      </c>
      <c r="AV86" s="29">
        <v>175.62526535505887</v>
      </c>
      <c r="AW86" s="29">
        <v>1.7200062382565471</v>
      </c>
      <c r="AX86" s="29">
        <v>74024.646565701725</v>
      </c>
      <c r="AY86" s="29">
        <v>42021.651750014134</v>
      </c>
      <c r="AZ86" s="29">
        <v>756870.01808309718</v>
      </c>
      <c r="BA86" s="29">
        <v>5829.8955590784281</v>
      </c>
      <c r="BB86" s="29">
        <v>7533.5567351558811</v>
      </c>
      <c r="BC86" s="29">
        <v>259967.53612242636</v>
      </c>
      <c r="BD86" s="29">
        <v>51949.414378768321</v>
      </c>
      <c r="BE86" s="29">
        <v>4701.6754583841112</v>
      </c>
      <c r="BF86" s="29">
        <v>260.37424375568611</v>
      </c>
      <c r="BG86" s="29">
        <v>32229.40292475764</v>
      </c>
      <c r="BH86" s="29">
        <v>720574.90966595744</v>
      </c>
      <c r="BI86" s="29">
        <v>76549.372555394948</v>
      </c>
      <c r="BJ86" s="29">
        <v>311053.81149626558</v>
      </c>
      <c r="BK86" s="29">
        <v>1371.9027832864667</v>
      </c>
      <c r="BL86" s="29">
        <v>8538767.5549480803</v>
      </c>
      <c r="BM86" s="29">
        <v>1139876.9205637861</v>
      </c>
      <c r="BN86" s="29">
        <v>115788.1092948377</v>
      </c>
      <c r="BO86" s="29">
        <v>12895.567442238458</v>
      </c>
      <c r="BP86" s="29">
        <v>16581.902371530006</v>
      </c>
      <c r="BQ86" s="29">
        <v>978.68257678273812</v>
      </c>
      <c r="BR86" s="29">
        <v>5987.3273819970073</v>
      </c>
      <c r="BS86" s="29">
        <v>0</v>
      </c>
      <c r="BT86" s="59">
        <f t="shared" si="5"/>
        <v>27495523.525841828</v>
      </c>
      <c r="BU86" s="29">
        <v>5219861.9289611718</v>
      </c>
      <c r="BV86" s="29">
        <v>0</v>
      </c>
      <c r="BW86" s="29">
        <v>3363222.2065243293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77730.442654652201</v>
      </c>
      <c r="CE86" s="29">
        <v>0</v>
      </c>
      <c r="CF86" s="29">
        <v>17140996</v>
      </c>
      <c r="CG86" s="29">
        <v>0</v>
      </c>
      <c r="CH86" s="29">
        <v>540508.00087162619</v>
      </c>
      <c r="CI86" s="29">
        <v>17744768.31400314</v>
      </c>
      <c r="CJ86" s="38">
        <f t="shared" si="6"/>
        <v>71582610.418856755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107</v>
      </c>
      <c r="B87" s="29" t="s">
        <v>9</v>
      </c>
      <c r="C87" s="29">
        <v>104989.42803051272</v>
      </c>
      <c r="D87" s="29">
        <v>458.11348421721493</v>
      </c>
      <c r="E87" s="29">
        <v>5417.6420510099979</v>
      </c>
      <c r="F87" s="29">
        <v>64236.901358973781</v>
      </c>
      <c r="G87" s="29">
        <v>1795163.8145867928</v>
      </c>
      <c r="H87" s="29">
        <v>179047.86618465997</v>
      </c>
      <c r="I87" s="29">
        <v>139473.71382462073</v>
      </c>
      <c r="J87" s="29">
        <v>201017.04493498532</v>
      </c>
      <c r="K87" s="29">
        <v>109088.95879260915</v>
      </c>
      <c r="L87" s="29">
        <v>23226.421525793383</v>
      </c>
      <c r="M87" s="29">
        <v>705273.49405290943</v>
      </c>
      <c r="N87" s="29">
        <v>780258.11141208606</v>
      </c>
      <c r="O87" s="29">
        <v>1901598.0139288518</v>
      </c>
      <c r="P87" s="29">
        <v>229170.88595894436</v>
      </c>
      <c r="Q87" s="29">
        <v>202941.2711857314</v>
      </c>
      <c r="R87" s="29">
        <v>482128.11244933982</v>
      </c>
      <c r="S87" s="29">
        <v>415793.69203252444</v>
      </c>
      <c r="T87" s="29">
        <v>292377.7041956454</v>
      </c>
      <c r="U87" s="29">
        <v>1102277.1444960227</v>
      </c>
      <c r="V87" s="29">
        <v>106803.58956474352</v>
      </c>
      <c r="W87" s="29">
        <v>111811.57242898874</v>
      </c>
      <c r="X87" s="29">
        <v>1170272.161077226</v>
      </c>
      <c r="Y87" s="29">
        <v>249432.78806063571</v>
      </c>
      <c r="Z87" s="29">
        <v>59163.560170609344</v>
      </c>
      <c r="AA87" s="29">
        <v>3625.1636342622537</v>
      </c>
      <c r="AB87" s="29">
        <v>64852.947898821774</v>
      </c>
      <c r="AC87" s="29">
        <v>3632331.9162748121</v>
      </c>
      <c r="AD87" s="29">
        <v>1930688.1520730576</v>
      </c>
      <c r="AE87" s="29">
        <v>2667232.4689340419</v>
      </c>
      <c r="AF87" s="29">
        <v>637849.87173830764</v>
      </c>
      <c r="AG87" s="29">
        <v>109967.04733932266</v>
      </c>
      <c r="AH87" s="29">
        <v>11546.439103768982</v>
      </c>
      <c r="AI87" s="29">
        <v>13656.698287960544</v>
      </c>
      <c r="AJ87" s="29">
        <v>88592.826647459806</v>
      </c>
      <c r="AK87" s="29">
        <v>27027.711225160831</v>
      </c>
      <c r="AL87" s="29">
        <v>48542.131128973502</v>
      </c>
      <c r="AM87" s="29">
        <v>30201.562958143717</v>
      </c>
      <c r="AN87" s="29">
        <v>74095.247271483575</v>
      </c>
      <c r="AO87" s="29">
        <v>52552.448540752528</v>
      </c>
      <c r="AP87" s="29">
        <v>112460.87249962147</v>
      </c>
      <c r="AQ87" s="29">
        <v>9406.3447456786816</v>
      </c>
      <c r="AR87" s="29">
        <v>9417.6455606852396</v>
      </c>
      <c r="AS87" s="29">
        <v>8103.1709651032934</v>
      </c>
      <c r="AT87" s="29">
        <v>4046.461111151496</v>
      </c>
      <c r="AU87" s="29">
        <v>2874.628388488647</v>
      </c>
      <c r="AV87" s="29">
        <v>8911.8003547281714</v>
      </c>
      <c r="AW87" s="29">
        <v>6440.1496019524848</v>
      </c>
      <c r="AX87" s="29">
        <v>107739.9321457733</v>
      </c>
      <c r="AY87" s="29">
        <v>43233.879346298279</v>
      </c>
      <c r="AZ87" s="29">
        <v>54066.570299397412</v>
      </c>
      <c r="BA87" s="29">
        <v>469.72747890664687</v>
      </c>
      <c r="BB87" s="29">
        <v>6586.4449218612353</v>
      </c>
      <c r="BC87" s="29">
        <v>23432.058842685277</v>
      </c>
      <c r="BD87" s="29">
        <v>18298.289718891552</v>
      </c>
      <c r="BE87" s="29">
        <v>3542.8841348401183</v>
      </c>
      <c r="BF87" s="29">
        <v>5087.3191548669365</v>
      </c>
      <c r="BG87" s="29">
        <v>128882.76894186869</v>
      </c>
      <c r="BH87" s="29">
        <v>243100.40042855658</v>
      </c>
      <c r="BI87" s="29">
        <v>10413.892320082323</v>
      </c>
      <c r="BJ87" s="29">
        <v>142422.56486582384</v>
      </c>
      <c r="BK87" s="29">
        <v>3384.5685721701889</v>
      </c>
      <c r="BL87" s="29">
        <v>139613.08557473583</v>
      </c>
      <c r="BM87" s="29">
        <v>133459.46189815106</v>
      </c>
      <c r="BN87" s="29">
        <v>99666.983929533148</v>
      </c>
      <c r="BO87" s="29">
        <v>75563.771320828731</v>
      </c>
      <c r="BP87" s="29">
        <v>54341.002112510541</v>
      </c>
      <c r="BQ87" s="29">
        <v>26002.5498757233</v>
      </c>
      <c r="BR87" s="29">
        <v>14732.705139801419</v>
      </c>
      <c r="BS87" s="29">
        <v>0</v>
      </c>
      <c r="BT87" s="59">
        <f t="shared" si="5"/>
        <v>21319886.573095471</v>
      </c>
      <c r="BU87" s="29">
        <v>994394.16862121387</v>
      </c>
      <c r="BV87" s="29">
        <v>0</v>
      </c>
      <c r="BW87" s="29">
        <v>7875.8303902512898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11.98908349518678</v>
      </c>
      <c r="CD87" s="29">
        <v>490692.15045723499</v>
      </c>
      <c r="CE87" s="29">
        <v>0</v>
      </c>
      <c r="CF87" s="29">
        <v>0</v>
      </c>
      <c r="CG87" s="29">
        <v>0</v>
      </c>
      <c r="CH87" s="29">
        <v>195844.05865857395</v>
      </c>
      <c r="CI87" s="29">
        <v>4885733.191156216</v>
      </c>
      <c r="CJ87" s="38">
        <f t="shared" si="6"/>
        <v>27894437.961462453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108</v>
      </c>
      <c r="B88" s="29" t="s">
        <v>109</v>
      </c>
      <c r="C88" s="29">
        <v>7831.7520139846893</v>
      </c>
      <c r="D88" s="29">
        <v>123.14791337358702</v>
      </c>
      <c r="E88" s="29">
        <v>203.34997938281944</v>
      </c>
      <c r="F88" s="29">
        <v>74644.515899048172</v>
      </c>
      <c r="G88" s="29">
        <v>321603.84710344649</v>
      </c>
      <c r="H88" s="29">
        <v>15158.331034610397</v>
      </c>
      <c r="I88" s="29">
        <v>256603.50873059919</v>
      </c>
      <c r="J88" s="29">
        <v>14363.446262255235</v>
      </c>
      <c r="K88" s="29">
        <v>299.98642943985254</v>
      </c>
      <c r="L88" s="29">
        <v>3486.7705227705228</v>
      </c>
      <c r="M88" s="29">
        <v>63854.115072858614</v>
      </c>
      <c r="N88" s="29">
        <v>135294.73822968928</v>
      </c>
      <c r="O88" s="29">
        <v>64829.006413155963</v>
      </c>
      <c r="P88" s="29">
        <v>970083.04266130202</v>
      </c>
      <c r="Q88" s="29">
        <v>22711.31923719541</v>
      </c>
      <c r="R88" s="29">
        <v>138107.60331685405</v>
      </c>
      <c r="S88" s="29">
        <v>30023.44395463504</v>
      </c>
      <c r="T88" s="29">
        <v>202132.95920243234</v>
      </c>
      <c r="U88" s="29">
        <v>443311.77119139466</v>
      </c>
      <c r="V88" s="29">
        <v>28236.03517499485</v>
      </c>
      <c r="W88" s="29">
        <v>111975.74082143263</v>
      </c>
      <c r="X88" s="29">
        <v>65759.423518519849</v>
      </c>
      <c r="Y88" s="29">
        <v>260106.11152460685</v>
      </c>
      <c r="Z88" s="29">
        <v>10419.220459654451</v>
      </c>
      <c r="AA88" s="29">
        <v>339.01855562679094</v>
      </c>
      <c r="AB88" s="29">
        <v>34757.279573095067</v>
      </c>
      <c r="AC88" s="29">
        <v>4218117.0039690845</v>
      </c>
      <c r="AD88" s="29">
        <v>46390.893965645577</v>
      </c>
      <c r="AE88" s="29">
        <v>233567.15321787423</v>
      </c>
      <c r="AF88" s="29">
        <v>47877.39103465122</v>
      </c>
      <c r="AG88" s="29">
        <v>29413.557987251825</v>
      </c>
      <c r="AH88" s="29">
        <v>2021.5926528880209</v>
      </c>
      <c r="AI88" s="29">
        <v>3524.6158462326839</v>
      </c>
      <c r="AJ88" s="29">
        <v>10149.095491766491</v>
      </c>
      <c r="AK88" s="29">
        <v>2522.5311245761636</v>
      </c>
      <c r="AL88" s="29">
        <v>40588.202943828263</v>
      </c>
      <c r="AM88" s="29">
        <v>5397.136880234616</v>
      </c>
      <c r="AN88" s="29">
        <v>2557.9902443694345</v>
      </c>
      <c r="AO88" s="29">
        <v>5076.0524205490592</v>
      </c>
      <c r="AP88" s="29">
        <v>23806.787821183687</v>
      </c>
      <c r="AQ88" s="29">
        <v>3590.9933409005712</v>
      </c>
      <c r="AR88" s="29">
        <v>3926.589105721559</v>
      </c>
      <c r="AS88" s="29">
        <v>1110.0798509643305</v>
      </c>
      <c r="AT88" s="29">
        <v>935.55227223188922</v>
      </c>
      <c r="AU88" s="29">
        <v>2226.5055653319068</v>
      </c>
      <c r="AV88" s="29">
        <v>132.32357265068407</v>
      </c>
      <c r="AW88" s="29">
        <v>8.7548125447930261</v>
      </c>
      <c r="AX88" s="29">
        <v>14693.515450821455</v>
      </c>
      <c r="AY88" s="29">
        <v>22723.084047614346</v>
      </c>
      <c r="AZ88" s="29">
        <v>21476.159101755769</v>
      </c>
      <c r="BA88" s="29">
        <v>11.646743471691307</v>
      </c>
      <c r="BB88" s="29">
        <v>3502.5933801530941</v>
      </c>
      <c r="BC88" s="29">
        <v>4070.5543262307356</v>
      </c>
      <c r="BD88" s="29">
        <v>11549.909446603913</v>
      </c>
      <c r="BE88" s="29">
        <v>2345.3411004025356</v>
      </c>
      <c r="BF88" s="29">
        <v>317.1486537063825</v>
      </c>
      <c r="BG88" s="29">
        <v>6771.6344946500703</v>
      </c>
      <c r="BH88" s="29">
        <v>15783.360568143016</v>
      </c>
      <c r="BI88" s="29">
        <v>1051.9449811380766</v>
      </c>
      <c r="BJ88" s="29">
        <v>7255.5366895722927</v>
      </c>
      <c r="BK88" s="29">
        <v>992.48073144447631</v>
      </c>
      <c r="BL88" s="29">
        <v>56207.661532565166</v>
      </c>
      <c r="BM88" s="29">
        <v>21650.628303757348</v>
      </c>
      <c r="BN88" s="29">
        <v>3741.8616759293154</v>
      </c>
      <c r="BO88" s="29">
        <v>2463.3973930424422</v>
      </c>
      <c r="BP88" s="29">
        <v>12411.747599898423</v>
      </c>
      <c r="BQ88" s="29">
        <v>1772.9445334401832</v>
      </c>
      <c r="BR88" s="29">
        <v>3426.2529214356464</v>
      </c>
      <c r="BS88" s="29">
        <v>0</v>
      </c>
      <c r="BT88" s="59">
        <f t="shared" si="5"/>
        <v>8173419.6925926171</v>
      </c>
      <c r="BU88" s="29">
        <v>1051564.9644702156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143433.53468712672</v>
      </c>
      <c r="CE88" s="29">
        <v>0</v>
      </c>
      <c r="CF88" s="29">
        <v>0</v>
      </c>
      <c r="CG88" s="29">
        <v>0</v>
      </c>
      <c r="CH88" s="29">
        <v>145409.16148805065</v>
      </c>
      <c r="CI88" s="29">
        <v>3192018.2707500537</v>
      </c>
      <c r="CJ88" s="38">
        <f t="shared" si="6"/>
        <v>12705845.623988062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110</v>
      </c>
      <c r="B89" s="29" t="s">
        <v>10</v>
      </c>
      <c r="C89" s="29">
        <v>18059.565431084378</v>
      </c>
      <c r="D89" s="29">
        <v>38.632795929140109</v>
      </c>
      <c r="E89" s="29">
        <v>334.17257428742806</v>
      </c>
      <c r="F89" s="29">
        <v>17438.187159959576</v>
      </c>
      <c r="G89" s="29">
        <v>67600.45548650992</v>
      </c>
      <c r="H89" s="29">
        <v>26021.255138769098</v>
      </c>
      <c r="I89" s="29">
        <v>158074.87142075237</v>
      </c>
      <c r="J89" s="29">
        <v>622091.40703317628</v>
      </c>
      <c r="K89" s="29">
        <v>13512.178773595844</v>
      </c>
      <c r="L89" s="29">
        <v>24095.569577490543</v>
      </c>
      <c r="M89" s="29">
        <v>105377.2722360045</v>
      </c>
      <c r="N89" s="29">
        <v>56773.087136452334</v>
      </c>
      <c r="O89" s="29">
        <v>380747.96287156991</v>
      </c>
      <c r="P89" s="29">
        <v>145062.33634073069</v>
      </c>
      <c r="Q89" s="29">
        <v>1820266.9776294634</v>
      </c>
      <c r="R89" s="29">
        <v>3433848.1069368697</v>
      </c>
      <c r="S89" s="29">
        <v>256068.82440978137</v>
      </c>
      <c r="T89" s="29">
        <v>386446.95135636441</v>
      </c>
      <c r="U89" s="29">
        <v>2638100.0179884778</v>
      </c>
      <c r="V89" s="29">
        <v>372988.31923884392</v>
      </c>
      <c r="W89" s="29">
        <v>196341.62523233972</v>
      </c>
      <c r="X89" s="29">
        <v>706313.33038383105</v>
      </c>
      <c r="Y89" s="29">
        <v>544688.74119205994</v>
      </c>
      <c r="Z89" s="29">
        <v>8311.0678679633347</v>
      </c>
      <c r="AA89" s="29">
        <v>541.3732558732263</v>
      </c>
      <c r="AB89" s="29">
        <v>7472.1752141079851</v>
      </c>
      <c r="AC89" s="29">
        <v>2418168.7533351956</v>
      </c>
      <c r="AD89" s="29">
        <v>243171.59598843553</v>
      </c>
      <c r="AE89" s="29">
        <v>210245.12969462728</v>
      </c>
      <c r="AF89" s="29">
        <v>52283.533355744468</v>
      </c>
      <c r="AG89" s="29">
        <v>77070.893530605565</v>
      </c>
      <c r="AH89" s="29">
        <v>1356.1466460912188</v>
      </c>
      <c r="AI89" s="29">
        <v>1175.8334787724448</v>
      </c>
      <c r="AJ89" s="29">
        <v>3551.7175084622058</v>
      </c>
      <c r="AK89" s="29">
        <v>1718.3751339264873</v>
      </c>
      <c r="AL89" s="29">
        <v>4306.5927022885717</v>
      </c>
      <c r="AM89" s="29">
        <v>3891.541037473954</v>
      </c>
      <c r="AN89" s="29">
        <v>3647.3838656166108</v>
      </c>
      <c r="AO89" s="29">
        <v>4925.0689339537566</v>
      </c>
      <c r="AP89" s="29">
        <v>14340.406880999833</v>
      </c>
      <c r="AQ89" s="29">
        <v>1057.8992871512448</v>
      </c>
      <c r="AR89" s="29">
        <v>904.80543023204916</v>
      </c>
      <c r="AS89" s="29">
        <v>997.08965184218823</v>
      </c>
      <c r="AT89" s="29">
        <v>504.24778712753056</v>
      </c>
      <c r="AU89" s="29">
        <v>152.20157127275886</v>
      </c>
      <c r="AV89" s="29">
        <v>31.27414345488738</v>
      </c>
      <c r="AW89" s="29">
        <v>15.690766705026871</v>
      </c>
      <c r="AX89" s="29">
        <v>12297.683336016979</v>
      </c>
      <c r="AY89" s="29">
        <v>4103.1355978124138</v>
      </c>
      <c r="AZ89" s="29">
        <v>6937.2914992337737</v>
      </c>
      <c r="BA89" s="29">
        <v>36.747820953243007</v>
      </c>
      <c r="BB89" s="29">
        <v>630.03380071924505</v>
      </c>
      <c r="BC89" s="29">
        <v>910.88190788966472</v>
      </c>
      <c r="BD89" s="29">
        <v>40685.099518626652</v>
      </c>
      <c r="BE89" s="29">
        <v>235.74794616865879</v>
      </c>
      <c r="BF89" s="29">
        <v>353.53748527480434</v>
      </c>
      <c r="BG89" s="29">
        <v>26730.737448494019</v>
      </c>
      <c r="BH89" s="29">
        <v>66731.039257787736</v>
      </c>
      <c r="BI89" s="29">
        <v>406.94970374925498</v>
      </c>
      <c r="BJ89" s="29">
        <v>16620.254867228261</v>
      </c>
      <c r="BK89" s="29">
        <v>299.68283025078216</v>
      </c>
      <c r="BL89" s="29">
        <v>13968.803922666659</v>
      </c>
      <c r="BM89" s="29">
        <v>23346.982691410449</v>
      </c>
      <c r="BN89" s="29">
        <v>3910.9980436237547</v>
      </c>
      <c r="BO89" s="29">
        <v>3663.9988347570388</v>
      </c>
      <c r="BP89" s="29">
        <v>3111.9508127670151</v>
      </c>
      <c r="BQ89" s="29">
        <v>5225.8766070804304</v>
      </c>
      <c r="BR89" s="29">
        <v>1559.2566456100756</v>
      </c>
      <c r="BS89" s="29">
        <v>0</v>
      </c>
      <c r="BT89" s="59">
        <f t="shared" si="5"/>
        <v>15281897.335990386</v>
      </c>
      <c r="BU89" s="29">
        <v>114278.1889131986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4423.8632135562348</v>
      </c>
      <c r="CD89" s="29">
        <v>42572.271532974089</v>
      </c>
      <c r="CE89" s="29">
        <v>0</v>
      </c>
      <c r="CF89" s="29">
        <v>0</v>
      </c>
      <c r="CG89" s="29">
        <v>0</v>
      </c>
      <c r="CH89" s="29">
        <v>753381.27439586667</v>
      </c>
      <c r="CI89" s="29">
        <v>6195906.5957786124</v>
      </c>
      <c r="CJ89" s="38">
        <f t="shared" si="6"/>
        <v>22392459.529824592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111</v>
      </c>
      <c r="B90" s="29" t="s">
        <v>11</v>
      </c>
      <c r="C90" s="29">
        <v>109595.0828239596</v>
      </c>
      <c r="D90" s="29">
        <v>1071.5807690153624</v>
      </c>
      <c r="E90" s="29">
        <v>1697.3321611070398</v>
      </c>
      <c r="F90" s="29">
        <v>38307.996130682281</v>
      </c>
      <c r="G90" s="29">
        <v>1265498.6748857764</v>
      </c>
      <c r="H90" s="29">
        <v>83430.971087631711</v>
      </c>
      <c r="I90" s="29">
        <v>540906.55772898067</v>
      </c>
      <c r="J90" s="29">
        <v>33849.54157417611</v>
      </c>
      <c r="K90" s="29">
        <v>19417.804110236619</v>
      </c>
      <c r="L90" s="29">
        <v>21937.043831122319</v>
      </c>
      <c r="M90" s="29">
        <v>218343.28527726367</v>
      </c>
      <c r="N90" s="29">
        <v>166575.75260994516</v>
      </c>
      <c r="O90" s="29">
        <v>562177.42366561329</v>
      </c>
      <c r="P90" s="29">
        <v>513005.70016827853</v>
      </c>
      <c r="Q90" s="29">
        <v>3230353.4543638825</v>
      </c>
      <c r="R90" s="29">
        <v>4677547.1071772631</v>
      </c>
      <c r="S90" s="29">
        <v>644940.80996368662</v>
      </c>
      <c r="T90" s="29">
        <v>911546.33958332462</v>
      </c>
      <c r="U90" s="29">
        <v>5205210.4773465078</v>
      </c>
      <c r="V90" s="29">
        <v>297744.03420013038</v>
      </c>
      <c r="W90" s="29">
        <v>243414.37430389485</v>
      </c>
      <c r="X90" s="29">
        <v>943740.66943068535</v>
      </c>
      <c r="Y90" s="29">
        <v>844956.11879159498</v>
      </c>
      <c r="Z90" s="29">
        <v>49011.512819625925</v>
      </c>
      <c r="AA90" s="29">
        <v>4130.7115904831444</v>
      </c>
      <c r="AB90" s="29">
        <v>111725.25459691309</v>
      </c>
      <c r="AC90" s="29">
        <v>6666563.2854341008</v>
      </c>
      <c r="AD90" s="29">
        <v>225988.40973120983</v>
      </c>
      <c r="AE90" s="29">
        <v>582638.65363945928</v>
      </c>
      <c r="AF90" s="29">
        <v>88973.526413712068</v>
      </c>
      <c r="AG90" s="29">
        <v>70191.128551324451</v>
      </c>
      <c r="AH90" s="29">
        <v>13411.526280234095</v>
      </c>
      <c r="AI90" s="29">
        <v>6448.5619523907935</v>
      </c>
      <c r="AJ90" s="29">
        <v>52881.49479055409</v>
      </c>
      <c r="AK90" s="29">
        <v>26392.617004371285</v>
      </c>
      <c r="AL90" s="29">
        <v>27756.259989620594</v>
      </c>
      <c r="AM90" s="29">
        <v>29345.327463950944</v>
      </c>
      <c r="AN90" s="29">
        <v>8436.0980865023976</v>
      </c>
      <c r="AO90" s="29">
        <v>49735.302208123278</v>
      </c>
      <c r="AP90" s="29">
        <v>130877.09097163744</v>
      </c>
      <c r="AQ90" s="29">
        <v>11597.69100720176</v>
      </c>
      <c r="AR90" s="29">
        <v>6924.2867183641847</v>
      </c>
      <c r="AS90" s="29">
        <v>6943.5105182535353</v>
      </c>
      <c r="AT90" s="29">
        <v>3168.2678513010565</v>
      </c>
      <c r="AU90" s="29">
        <v>6655.5393482548861</v>
      </c>
      <c r="AV90" s="29">
        <v>666.84786366633887</v>
      </c>
      <c r="AW90" s="29">
        <v>375.40626455028956</v>
      </c>
      <c r="AX90" s="29">
        <v>36718.342924706289</v>
      </c>
      <c r="AY90" s="29">
        <v>33360.437238456841</v>
      </c>
      <c r="AZ90" s="29">
        <v>29827.008785704347</v>
      </c>
      <c r="BA90" s="29">
        <v>197.18199985794777</v>
      </c>
      <c r="BB90" s="29">
        <v>4650.6876209702277</v>
      </c>
      <c r="BC90" s="29">
        <v>7282.491128286375</v>
      </c>
      <c r="BD90" s="29">
        <v>27507.232098311531</v>
      </c>
      <c r="BE90" s="29">
        <v>2461.3959080178506</v>
      </c>
      <c r="BF90" s="29">
        <v>2105.7534017163266</v>
      </c>
      <c r="BG90" s="29">
        <v>52423.830791106229</v>
      </c>
      <c r="BH90" s="29">
        <v>133522.4982118776</v>
      </c>
      <c r="BI90" s="29">
        <v>6338.5874450106267</v>
      </c>
      <c r="BJ90" s="29">
        <v>111688.92663999346</v>
      </c>
      <c r="BK90" s="29">
        <v>2124.3516903616987</v>
      </c>
      <c r="BL90" s="29">
        <v>49034.327856311007</v>
      </c>
      <c r="BM90" s="29">
        <v>89757.576887750329</v>
      </c>
      <c r="BN90" s="29">
        <v>17878.584840145897</v>
      </c>
      <c r="BO90" s="29">
        <v>17221.846700529371</v>
      </c>
      <c r="BP90" s="29">
        <v>24335.723960352636</v>
      </c>
      <c r="BQ90" s="29">
        <v>37565.931068710153</v>
      </c>
      <c r="BR90" s="29">
        <v>9201.2609251379745</v>
      </c>
      <c r="BS90" s="29">
        <v>0</v>
      </c>
      <c r="BT90" s="59">
        <f t="shared" si="5"/>
        <v>29451310.421203878</v>
      </c>
      <c r="BU90" s="29">
        <v>836502.01287798432</v>
      </c>
      <c r="BV90" s="29">
        <v>0</v>
      </c>
      <c r="BW90" s="29">
        <v>1002.7313877448388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823472</v>
      </c>
      <c r="CD90" s="29">
        <v>1854074.2585483894</v>
      </c>
      <c r="CE90" s="29">
        <v>0</v>
      </c>
      <c r="CF90" s="29">
        <v>0</v>
      </c>
      <c r="CG90" s="29">
        <v>0</v>
      </c>
      <c r="CH90" s="29">
        <v>932096.26381917798</v>
      </c>
      <c r="CI90" s="29">
        <v>9249834.5694235619</v>
      </c>
      <c r="CJ90" s="38">
        <f t="shared" si="6"/>
        <v>43148292.25726074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112</v>
      </c>
      <c r="B91" s="29" t="s">
        <v>113</v>
      </c>
      <c r="C91" s="29">
        <v>105805.75223425332</v>
      </c>
      <c r="D91" s="29">
        <v>296.53518593340641</v>
      </c>
      <c r="E91" s="29">
        <v>1355.382532043734</v>
      </c>
      <c r="F91" s="29">
        <v>28922.891888940307</v>
      </c>
      <c r="G91" s="29">
        <v>117612.62901808129</v>
      </c>
      <c r="H91" s="29">
        <v>12063.301344428015</v>
      </c>
      <c r="I91" s="29">
        <v>13264.62056392162</v>
      </c>
      <c r="J91" s="29">
        <v>36423.589710251355</v>
      </c>
      <c r="K91" s="29">
        <v>31473.95244024913</v>
      </c>
      <c r="L91" s="29">
        <v>7002.0418136416083</v>
      </c>
      <c r="M91" s="29">
        <v>164200.17797773128</v>
      </c>
      <c r="N91" s="29">
        <v>218244.58846814439</v>
      </c>
      <c r="O91" s="29">
        <v>31466.452064557296</v>
      </c>
      <c r="P91" s="29">
        <v>31776.785873893379</v>
      </c>
      <c r="Q91" s="29">
        <v>28331.749789438974</v>
      </c>
      <c r="R91" s="29">
        <v>248830.35419738351</v>
      </c>
      <c r="S91" s="29">
        <v>3469300.0679289978</v>
      </c>
      <c r="T91" s="29">
        <v>602052.86426743632</v>
      </c>
      <c r="U91" s="29">
        <v>1783956.8173512965</v>
      </c>
      <c r="V91" s="29">
        <v>23935.09539669301</v>
      </c>
      <c r="W91" s="29">
        <v>84130.267588599672</v>
      </c>
      <c r="X91" s="29">
        <v>387395.24638660782</v>
      </c>
      <c r="Y91" s="29">
        <v>274301.60109184799</v>
      </c>
      <c r="Z91" s="29">
        <v>46831.275861347574</v>
      </c>
      <c r="AA91" s="29">
        <v>2298.1919872488184</v>
      </c>
      <c r="AB91" s="29">
        <v>186178.31680981166</v>
      </c>
      <c r="AC91" s="29">
        <v>5492628.6542896852</v>
      </c>
      <c r="AD91" s="29">
        <v>145197.05433888832</v>
      </c>
      <c r="AE91" s="29">
        <v>244749.62998349182</v>
      </c>
      <c r="AF91" s="29">
        <v>189717.74236955363</v>
      </c>
      <c r="AG91" s="29">
        <v>55986.223836088633</v>
      </c>
      <c r="AH91" s="29">
        <v>14025.612500351319</v>
      </c>
      <c r="AI91" s="29">
        <v>41061.524665983241</v>
      </c>
      <c r="AJ91" s="29">
        <v>181766.44834759046</v>
      </c>
      <c r="AK91" s="29">
        <v>140596.24526811129</v>
      </c>
      <c r="AL91" s="29">
        <v>37281.478125570102</v>
      </c>
      <c r="AM91" s="29">
        <v>149619.30488360874</v>
      </c>
      <c r="AN91" s="29">
        <v>61007.940401702421</v>
      </c>
      <c r="AO91" s="29">
        <v>325076.30714623223</v>
      </c>
      <c r="AP91" s="29">
        <v>728635.78748755716</v>
      </c>
      <c r="AQ91" s="29">
        <v>10188.661921576817</v>
      </c>
      <c r="AR91" s="29">
        <v>10632.556274914637</v>
      </c>
      <c r="AS91" s="29">
        <v>6392.3664445777395</v>
      </c>
      <c r="AT91" s="29">
        <v>3559.2133725613448</v>
      </c>
      <c r="AU91" s="29">
        <v>3745.7101159903314</v>
      </c>
      <c r="AV91" s="29">
        <v>323.98931982153294</v>
      </c>
      <c r="AW91" s="29">
        <v>38.88488988865987</v>
      </c>
      <c r="AX91" s="29">
        <v>59639.696633985979</v>
      </c>
      <c r="AY91" s="29">
        <v>413556.4968514294</v>
      </c>
      <c r="AZ91" s="29">
        <v>325928.68508070451</v>
      </c>
      <c r="BA91" s="29">
        <v>343.08340482971744</v>
      </c>
      <c r="BB91" s="29">
        <v>9733.294482008987</v>
      </c>
      <c r="BC91" s="29">
        <v>129556.32285882052</v>
      </c>
      <c r="BD91" s="29">
        <v>71640.25502732629</v>
      </c>
      <c r="BE91" s="29">
        <v>5103.6371319441359</v>
      </c>
      <c r="BF91" s="29">
        <v>2009.8088895182716</v>
      </c>
      <c r="BG91" s="29">
        <v>41592.033422704233</v>
      </c>
      <c r="BH91" s="29">
        <v>408770.06722621358</v>
      </c>
      <c r="BI91" s="29">
        <v>12355.807274953255</v>
      </c>
      <c r="BJ91" s="29">
        <v>160992.3834322131</v>
      </c>
      <c r="BK91" s="29">
        <v>2942.9410918458516</v>
      </c>
      <c r="BL91" s="29">
        <v>673160.29652682156</v>
      </c>
      <c r="BM91" s="29">
        <v>48180.958538594794</v>
      </c>
      <c r="BN91" s="29">
        <v>57816.862558388457</v>
      </c>
      <c r="BO91" s="29">
        <v>36077.228329943464</v>
      </c>
      <c r="BP91" s="29">
        <v>33338.962441018106</v>
      </c>
      <c r="BQ91" s="29">
        <v>76477.28384304003</v>
      </c>
      <c r="BR91" s="29">
        <v>12088.807053170913</v>
      </c>
      <c r="BS91" s="29">
        <v>0</v>
      </c>
      <c r="BT91" s="59">
        <f t="shared" si="5"/>
        <v>18360986.79785601</v>
      </c>
      <c r="BU91" s="29">
        <v>10841340.216431411</v>
      </c>
      <c r="BV91" s="29">
        <v>0</v>
      </c>
      <c r="BW91" s="29">
        <v>276899.64751786512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41491.860314281199</v>
      </c>
      <c r="CD91" s="29">
        <v>14227183.850937588</v>
      </c>
      <c r="CE91" s="29">
        <v>0</v>
      </c>
      <c r="CF91" s="29">
        <v>6741.1857732109611</v>
      </c>
      <c r="CG91" s="29">
        <v>0</v>
      </c>
      <c r="CH91" s="29">
        <v>1742568.1859668533</v>
      </c>
      <c r="CI91" s="29">
        <v>26827078.249116469</v>
      </c>
      <c r="CJ91" s="38">
        <f t="shared" si="6"/>
        <v>72324289.99391368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114</v>
      </c>
      <c r="B92" s="29" t="s">
        <v>115</v>
      </c>
      <c r="C92" s="29">
        <v>70765.877487097241</v>
      </c>
      <c r="D92" s="29">
        <v>223.62700877643323</v>
      </c>
      <c r="E92" s="29">
        <v>1504.6349150027895</v>
      </c>
      <c r="F92" s="29">
        <v>23703.34112902479</v>
      </c>
      <c r="G92" s="29">
        <v>106394.22042875396</v>
      </c>
      <c r="H92" s="29">
        <v>14818.549788597587</v>
      </c>
      <c r="I92" s="29">
        <v>14747.338555457212</v>
      </c>
      <c r="J92" s="29">
        <v>4684.4998632894785</v>
      </c>
      <c r="K92" s="29">
        <v>6507.0991399646955</v>
      </c>
      <c r="L92" s="29">
        <v>5359.2361324103113</v>
      </c>
      <c r="M92" s="29">
        <v>54749.554196829238</v>
      </c>
      <c r="N92" s="29">
        <v>95895.199085072207</v>
      </c>
      <c r="O92" s="29">
        <v>44341.965356308385</v>
      </c>
      <c r="P92" s="29">
        <v>39307.888383454731</v>
      </c>
      <c r="Q92" s="29">
        <v>60278.846946333702</v>
      </c>
      <c r="R92" s="29">
        <v>557119.34628115676</v>
      </c>
      <c r="S92" s="29">
        <v>1134857.2179006222</v>
      </c>
      <c r="T92" s="29">
        <v>2474067.864327332</v>
      </c>
      <c r="U92" s="29">
        <v>6249345.6719422145</v>
      </c>
      <c r="V92" s="29">
        <v>107916.09054733804</v>
      </c>
      <c r="W92" s="29">
        <v>146089.11763066801</v>
      </c>
      <c r="X92" s="29">
        <v>272157.29692934704</v>
      </c>
      <c r="Y92" s="29">
        <v>402614.33571806806</v>
      </c>
      <c r="Z92" s="29">
        <v>219036.18674311522</v>
      </c>
      <c r="AA92" s="29">
        <v>2550.1876425508335</v>
      </c>
      <c r="AB92" s="29">
        <v>496050.97957471927</v>
      </c>
      <c r="AC92" s="29">
        <v>4730693.6947701015</v>
      </c>
      <c r="AD92" s="29">
        <v>397451.0989032198</v>
      </c>
      <c r="AE92" s="29">
        <v>108588.50913516239</v>
      </c>
      <c r="AF92" s="29">
        <v>67131.251129208351</v>
      </c>
      <c r="AG92" s="29">
        <v>50428.907524210364</v>
      </c>
      <c r="AH92" s="29">
        <v>19119.947213155043</v>
      </c>
      <c r="AI92" s="29">
        <v>12546.56786155052</v>
      </c>
      <c r="AJ92" s="29">
        <v>53778.331216296188</v>
      </c>
      <c r="AK92" s="29">
        <v>197473.37406486901</v>
      </c>
      <c r="AL92" s="29">
        <v>30413.236378173093</v>
      </c>
      <c r="AM92" s="29">
        <v>21611.415086094312</v>
      </c>
      <c r="AN92" s="29">
        <v>75593.892995881819</v>
      </c>
      <c r="AO92" s="29">
        <v>389510.47032201308</v>
      </c>
      <c r="AP92" s="29">
        <v>193143.37048540422</v>
      </c>
      <c r="AQ92" s="29">
        <v>8675.4073275951323</v>
      </c>
      <c r="AR92" s="29">
        <v>8648.6477539787757</v>
      </c>
      <c r="AS92" s="29">
        <v>5775.3705366324029</v>
      </c>
      <c r="AT92" s="29">
        <v>3426.8669739812285</v>
      </c>
      <c r="AU92" s="29">
        <v>15809.018652209332</v>
      </c>
      <c r="AV92" s="29">
        <v>451.66333048761186</v>
      </c>
      <c r="AW92" s="29">
        <v>206.33356008812785</v>
      </c>
      <c r="AX92" s="29">
        <v>33635.887175069474</v>
      </c>
      <c r="AY92" s="29">
        <v>38123.521921121042</v>
      </c>
      <c r="AZ92" s="29">
        <v>36978.499407239084</v>
      </c>
      <c r="BA92" s="29">
        <v>187.7584825331945</v>
      </c>
      <c r="BB92" s="29">
        <v>6381.8958846720379</v>
      </c>
      <c r="BC92" s="29">
        <v>8683.7039746062947</v>
      </c>
      <c r="BD92" s="29">
        <v>71492.585037735407</v>
      </c>
      <c r="BE92" s="29">
        <v>3505.367213017109</v>
      </c>
      <c r="BF92" s="29">
        <v>2675.9114856609044</v>
      </c>
      <c r="BG92" s="29">
        <v>37086.781673685509</v>
      </c>
      <c r="BH92" s="29">
        <v>219655.67969830256</v>
      </c>
      <c r="BI92" s="29">
        <v>6073.0420219872376</v>
      </c>
      <c r="BJ92" s="29">
        <v>42886.157421168471</v>
      </c>
      <c r="BK92" s="29">
        <v>2516.3826913194416</v>
      </c>
      <c r="BL92" s="29">
        <v>57063.321232665308</v>
      </c>
      <c r="BM92" s="29">
        <v>43067.987588317053</v>
      </c>
      <c r="BN92" s="29">
        <v>38481.569430558753</v>
      </c>
      <c r="BO92" s="29">
        <v>37899.929542502905</v>
      </c>
      <c r="BP92" s="29">
        <v>32120.886162100953</v>
      </c>
      <c r="BQ92" s="29">
        <v>155534.17485061139</v>
      </c>
      <c r="BR92" s="29">
        <v>10069.391624367914</v>
      </c>
      <c r="BS92" s="29">
        <v>0</v>
      </c>
      <c r="BT92" s="59">
        <f t="shared" si="5"/>
        <v>19879683.983393058</v>
      </c>
      <c r="BU92" s="29">
        <v>4547983.8549485607</v>
      </c>
      <c r="BV92" s="29">
        <v>0</v>
      </c>
      <c r="BW92" s="29">
        <v>135.96113005278016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1339190.6907489439</v>
      </c>
      <c r="CE92" s="29">
        <v>0</v>
      </c>
      <c r="CF92" s="29">
        <v>0</v>
      </c>
      <c r="CG92" s="29">
        <v>0</v>
      </c>
      <c r="CH92" s="29">
        <v>1549931.5394114961</v>
      </c>
      <c r="CI92" s="29">
        <v>9902478.5384526793</v>
      </c>
      <c r="CJ92" s="38">
        <f t="shared" si="6"/>
        <v>37219404.568084791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116</v>
      </c>
      <c r="B93" s="29" t="s">
        <v>117</v>
      </c>
      <c r="C93" s="29">
        <v>275340.45143921231</v>
      </c>
      <c r="D93" s="29">
        <v>683.06367627739451</v>
      </c>
      <c r="E93" s="29">
        <v>5687.9807838648594</v>
      </c>
      <c r="F93" s="29">
        <v>110559.38327317298</v>
      </c>
      <c r="G93" s="29">
        <v>396488.07338900986</v>
      </c>
      <c r="H93" s="29">
        <v>52774.882889755158</v>
      </c>
      <c r="I93" s="29">
        <v>88465.659271481767</v>
      </c>
      <c r="J93" s="29">
        <v>86267.652668816911</v>
      </c>
      <c r="K93" s="29">
        <v>32315.165761983335</v>
      </c>
      <c r="L93" s="29">
        <v>89397.201210667627</v>
      </c>
      <c r="M93" s="29">
        <v>157072.56533649471</v>
      </c>
      <c r="N93" s="29">
        <v>551703.49335254671</v>
      </c>
      <c r="O93" s="29">
        <v>185082.32061495373</v>
      </c>
      <c r="P93" s="29">
        <v>226559.86795849141</v>
      </c>
      <c r="Q93" s="29">
        <v>630992.08501814783</v>
      </c>
      <c r="R93" s="29">
        <v>3051369.0803810037</v>
      </c>
      <c r="S93" s="29">
        <v>703783.23622585938</v>
      </c>
      <c r="T93" s="29">
        <v>1644176.8906972727</v>
      </c>
      <c r="U93" s="29">
        <v>19007753.902341407</v>
      </c>
      <c r="V93" s="29">
        <v>557804.8042326757</v>
      </c>
      <c r="W93" s="29">
        <v>488160.83637415071</v>
      </c>
      <c r="X93" s="29">
        <v>456133.86598408048</v>
      </c>
      <c r="Y93" s="29">
        <v>1369272.9493503817</v>
      </c>
      <c r="Z93" s="29">
        <v>373445.8256502322</v>
      </c>
      <c r="AA93" s="29">
        <v>16367.699664811193</v>
      </c>
      <c r="AB93" s="29">
        <v>271832.75598238932</v>
      </c>
      <c r="AC93" s="29">
        <v>8122650.5405816808</v>
      </c>
      <c r="AD93" s="29">
        <v>608432.1084013941</v>
      </c>
      <c r="AE93" s="29">
        <v>445950.8221990923</v>
      </c>
      <c r="AF93" s="29">
        <v>211867.13960906659</v>
      </c>
      <c r="AG93" s="29">
        <v>231874.48227052815</v>
      </c>
      <c r="AH93" s="29">
        <v>159546.71635560683</v>
      </c>
      <c r="AI93" s="29">
        <v>38259.807467691047</v>
      </c>
      <c r="AJ93" s="29">
        <v>76173.303184360004</v>
      </c>
      <c r="AK93" s="29">
        <v>105238.0095891598</v>
      </c>
      <c r="AL93" s="29">
        <v>122903.38839957863</v>
      </c>
      <c r="AM93" s="29">
        <v>87601.157256694307</v>
      </c>
      <c r="AN93" s="29">
        <v>128956.23649968312</v>
      </c>
      <c r="AO93" s="29">
        <v>254381.98978484573</v>
      </c>
      <c r="AP93" s="29">
        <v>402423.16295705654</v>
      </c>
      <c r="AQ93" s="29">
        <v>30926.861999261004</v>
      </c>
      <c r="AR93" s="29">
        <v>26898.8022198486</v>
      </c>
      <c r="AS93" s="29">
        <v>21081.079902534737</v>
      </c>
      <c r="AT93" s="29">
        <v>11467.76298454443</v>
      </c>
      <c r="AU93" s="29">
        <v>13740.548645995133</v>
      </c>
      <c r="AV93" s="29">
        <v>922.17807541065736</v>
      </c>
      <c r="AW93" s="29">
        <v>280.27238969106264</v>
      </c>
      <c r="AX93" s="29">
        <v>148273.74882260518</v>
      </c>
      <c r="AY93" s="29">
        <v>152558.56297480539</v>
      </c>
      <c r="AZ93" s="29">
        <v>142608.21267290704</v>
      </c>
      <c r="BA93" s="29">
        <v>645.54642252109443</v>
      </c>
      <c r="BB93" s="29">
        <v>22078.703507403166</v>
      </c>
      <c r="BC93" s="29">
        <v>30207.224077536193</v>
      </c>
      <c r="BD93" s="29">
        <v>205115.73200234701</v>
      </c>
      <c r="BE93" s="29">
        <v>11234.725324841191</v>
      </c>
      <c r="BF93" s="29">
        <v>6714.8806400698304</v>
      </c>
      <c r="BG93" s="29">
        <v>287216.9728300831</v>
      </c>
      <c r="BH93" s="29">
        <v>234122.17352676345</v>
      </c>
      <c r="BI93" s="29">
        <v>17452.063491971454</v>
      </c>
      <c r="BJ93" s="29">
        <v>125306.46610833987</v>
      </c>
      <c r="BK93" s="29">
        <v>7955.1238050372867</v>
      </c>
      <c r="BL93" s="29">
        <v>449125.19605539052</v>
      </c>
      <c r="BM93" s="29">
        <v>116833.24810149719</v>
      </c>
      <c r="BN93" s="29">
        <v>77140.921758457116</v>
      </c>
      <c r="BO93" s="29">
        <v>51449.546777693526</v>
      </c>
      <c r="BP93" s="29">
        <v>87451.493753311399</v>
      </c>
      <c r="BQ93" s="29">
        <v>45565.063846392499</v>
      </c>
      <c r="BR93" s="29">
        <v>82220.808387224315</v>
      </c>
      <c r="BS93" s="29">
        <v>0</v>
      </c>
      <c r="BT93" s="59">
        <f t="shared" si="5"/>
        <v>44232344.479190059</v>
      </c>
      <c r="BU93" s="29">
        <v>2873079.5470670424</v>
      </c>
      <c r="BV93" s="29">
        <v>0</v>
      </c>
      <c r="BW93" s="29">
        <v>0.42954407594274402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3792642.1899248282</v>
      </c>
      <c r="CD93" s="29">
        <v>14983897.905898066</v>
      </c>
      <c r="CE93" s="29">
        <v>0</v>
      </c>
      <c r="CF93" s="29">
        <v>1353.5306656613629</v>
      </c>
      <c r="CG93" s="29">
        <v>0</v>
      </c>
      <c r="CH93" s="29">
        <v>2223523.7668292522</v>
      </c>
      <c r="CI93" s="29">
        <v>30572257.266969703</v>
      </c>
      <c r="CJ93" s="38">
        <f t="shared" si="6"/>
        <v>98679099.116088688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118</v>
      </c>
      <c r="B94" s="29" t="s">
        <v>12</v>
      </c>
      <c r="C94" s="29">
        <v>1387.2655430656066</v>
      </c>
      <c r="D94" s="29">
        <v>9.7342683912244254</v>
      </c>
      <c r="E94" s="29">
        <v>34.294097668324262</v>
      </c>
      <c r="F94" s="29">
        <v>621.28246091385927</v>
      </c>
      <c r="G94" s="29">
        <v>6012.9807294637121</v>
      </c>
      <c r="H94" s="29">
        <v>2072.8198785141622</v>
      </c>
      <c r="I94" s="29">
        <v>391.03644761470053</v>
      </c>
      <c r="J94" s="29">
        <v>284.23507619937993</v>
      </c>
      <c r="K94" s="29">
        <v>1183.2386659865099</v>
      </c>
      <c r="L94" s="29">
        <v>126.65327860184897</v>
      </c>
      <c r="M94" s="29">
        <v>1023.6193981869458</v>
      </c>
      <c r="N94" s="29">
        <v>2242.4475243681018</v>
      </c>
      <c r="O94" s="29">
        <v>3001.4789326803607</v>
      </c>
      <c r="P94" s="29">
        <v>769.58483342179943</v>
      </c>
      <c r="Q94" s="29">
        <v>2950.3095229358023</v>
      </c>
      <c r="R94" s="29">
        <v>9021.5438210020802</v>
      </c>
      <c r="S94" s="29">
        <v>1737.7929677946327</v>
      </c>
      <c r="T94" s="29">
        <v>1396.9997049560695</v>
      </c>
      <c r="U94" s="29">
        <v>98225.438935165526</v>
      </c>
      <c r="V94" s="29">
        <v>474725.0048351693</v>
      </c>
      <c r="W94" s="29">
        <v>13609.790028699768</v>
      </c>
      <c r="X94" s="29">
        <v>21865.919557740337</v>
      </c>
      <c r="Y94" s="29">
        <v>84204.256280006419</v>
      </c>
      <c r="Z94" s="29">
        <v>1392.5308909798869</v>
      </c>
      <c r="AA94" s="29">
        <v>57.87392951757591</v>
      </c>
      <c r="AB94" s="29">
        <v>1058.1207905221156</v>
      </c>
      <c r="AC94" s="29">
        <v>67188.177147001581</v>
      </c>
      <c r="AD94" s="29">
        <v>1421651.9375104364</v>
      </c>
      <c r="AE94" s="29">
        <v>154644.12844734808</v>
      </c>
      <c r="AF94" s="29">
        <v>2565.4666440118517</v>
      </c>
      <c r="AG94" s="29">
        <v>462352.02685355459</v>
      </c>
      <c r="AH94" s="29">
        <v>238.18361652389586</v>
      </c>
      <c r="AI94" s="29">
        <v>392.38503027735356</v>
      </c>
      <c r="AJ94" s="29">
        <v>2081.50317575494</v>
      </c>
      <c r="AK94" s="29">
        <v>4485.5294651004033</v>
      </c>
      <c r="AL94" s="29">
        <v>906.49441256367209</v>
      </c>
      <c r="AM94" s="29">
        <v>655.60123074228807</v>
      </c>
      <c r="AN94" s="29">
        <v>243.16665554556604</v>
      </c>
      <c r="AO94" s="29">
        <v>10649.158004469475</v>
      </c>
      <c r="AP94" s="29">
        <v>2697.9265646009972</v>
      </c>
      <c r="AQ94" s="29">
        <v>412.25745173763391</v>
      </c>
      <c r="AR94" s="29">
        <v>474.6390419608116</v>
      </c>
      <c r="AS94" s="29">
        <v>153.57077100098024</v>
      </c>
      <c r="AT94" s="29">
        <v>101.56767869722265</v>
      </c>
      <c r="AU94" s="29">
        <v>127.81523920002759</v>
      </c>
      <c r="AV94" s="29">
        <v>9.4579997789328107</v>
      </c>
      <c r="AW94" s="29">
        <v>0.34475746156397646</v>
      </c>
      <c r="AX94" s="29">
        <v>1454.1516901165701</v>
      </c>
      <c r="AY94" s="29">
        <v>1953.3937008073981</v>
      </c>
      <c r="AZ94" s="29">
        <v>1403.3179540076683</v>
      </c>
      <c r="BA94" s="29">
        <v>3.505242319324791</v>
      </c>
      <c r="BB94" s="29">
        <v>341.39451146031604</v>
      </c>
      <c r="BC94" s="29">
        <v>315.8787201132439</v>
      </c>
      <c r="BD94" s="29">
        <v>230266.87240683392</v>
      </c>
      <c r="BE94" s="29">
        <v>173.83761128168715</v>
      </c>
      <c r="BF94" s="29">
        <v>46.213602490651539</v>
      </c>
      <c r="BG94" s="29">
        <v>734.21840720062892</v>
      </c>
      <c r="BH94" s="29">
        <v>171908.7169439698</v>
      </c>
      <c r="BI94" s="29">
        <v>2372.4341721670453</v>
      </c>
      <c r="BJ94" s="29">
        <v>386.49186495522724</v>
      </c>
      <c r="BK94" s="29">
        <v>90.052270474080132</v>
      </c>
      <c r="BL94" s="29">
        <v>557.04188399337988</v>
      </c>
      <c r="BM94" s="29">
        <v>458.63547964223216</v>
      </c>
      <c r="BN94" s="29">
        <v>355.95118798456406</v>
      </c>
      <c r="BO94" s="29">
        <v>297.03190174143691</v>
      </c>
      <c r="BP94" s="29">
        <v>1048.7585170006673</v>
      </c>
      <c r="BQ94" s="29">
        <v>940.18654844475191</v>
      </c>
      <c r="BR94" s="29">
        <v>345.57235731010775</v>
      </c>
      <c r="BS94" s="29">
        <v>0</v>
      </c>
      <c r="BT94" s="59">
        <f t="shared" si="5"/>
        <v>3276891.2470716489</v>
      </c>
      <c r="BU94" s="29">
        <v>15216213.334692538</v>
      </c>
      <c r="BV94" s="29">
        <v>0</v>
      </c>
      <c r="BW94" s="29">
        <v>145359.06096727704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3852128.6376807988</v>
      </c>
      <c r="CD94" s="29">
        <v>57945.179061083945</v>
      </c>
      <c r="CE94" s="29">
        <v>0</v>
      </c>
      <c r="CF94" s="29">
        <v>0</v>
      </c>
      <c r="CG94" s="29">
        <v>0</v>
      </c>
      <c r="CH94" s="29">
        <v>2522672.6237156531</v>
      </c>
      <c r="CI94" s="29">
        <v>16798782.169835106</v>
      </c>
      <c r="CJ94" s="38">
        <f t="shared" si="6"/>
        <v>41869992.253024109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119</v>
      </c>
      <c r="B95" s="29" t="s">
        <v>13</v>
      </c>
      <c r="C95" s="29">
        <v>51887.965403430928</v>
      </c>
      <c r="D95" s="29">
        <v>16.353469146391685</v>
      </c>
      <c r="E95" s="29">
        <v>4508.2175719315328</v>
      </c>
      <c r="F95" s="29">
        <v>863.33444298825248</v>
      </c>
      <c r="G95" s="29">
        <v>3723.1675913836639</v>
      </c>
      <c r="H95" s="29">
        <v>2739.3561667261888</v>
      </c>
      <c r="I95" s="29">
        <v>717.19309196962479</v>
      </c>
      <c r="J95" s="29">
        <v>112.16021800011121</v>
      </c>
      <c r="K95" s="29">
        <v>157.40687929566431</v>
      </c>
      <c r="L95" s="29">
        <v>200.89409689892892</v>
      </c>
      <c r="M95" s="29">
        <v>2613.6956947925032</v>
      </c>
      <c r="N95" s="29">
        <v>3495.8524930559897</v>
      </c>
      <c r="O95" s="29">
        <v>74664.454682750918</v>
      </c>
      <c r="P95" s="29">
        <v>1348.9846506813892</v>
      </c>
      <c r="Q95" s="29">
        <v>2751.6561620687708</v>
      </c>
      <c r="R95" s="29">
        <v>3329.3150515554566</v>
      </c>
      <c r="S95" s="29">
        <v>57347.966433745103</v>
      </c>
      <c r="T95" s="29">
        <v>1094.135040979118</v>
      </c>
      <c r="U95" s="29">
        <v>66584.58821103294</v>
      </c>
      <c r="V95" s="29">
        <v>43777.63947101216</v>
      </c>
      <c r="W95" s="29">
        <v>175922.71957325182</v>
      </c>
      <c r="X95" s="29">
        <v>103675.79608634736</v>
      </c>
      <c r="Y95" s="29">
        <v>636517.81922854774</v>
      </c>
      <c r="Z95" s="29">
        <v>1914.166321047679</v>
      </c>
      <c r="AA95" s="29">
        <v>89.085294847977792</v>
      </c>
      <c r="AB95" s="29">
        <v>33667.347588640179</v>
      </c>
      <c r="AC95" s="29">
        <v>67353.358218057445</v>
      </c>
      <c r="AD95" s="29">
        <v>101690.96047777522</v>
      </c>
      <c r="AE95" s="29">
        <v>6861.2773013829919</v>
      </c>
      <c r="AF95" s="29">
        <v>218982.72002192846</v>
      </c>
      <c r="AG95" s="29">
        <v>8405.9512553681161</v>
      </c>
      <c r="AH95" s="29">
        <v>1070852.6093688288</v>
      </c>
      <c r="AI95" s="29">
        <v>273316.51644653425</v>
      </c>
      <c r="AJ95" s="29">
        <v>11020.506983472604</v>
      </c>
      <c r="AK95" s="29">
        <v>1625.3247663248203</v>
      </c>
      <c r="AL95" s="29">
        <v>1452.0627139525109</v>
      </c>
      <c r="AM95" s="29">
        <v>984.65501050347314</v>
      </c>
      <c r="AN95" s="29">
        <v>6916.4788594367255</v>
      </c>
      <c r="AO95" s="29">
        <v>1291.7884528351176</v>
      </c>
      <c r="AP95" s="29">
        <v>4310.7922281415485</v>
      </c>
      <c r="AQ95" s="29">
        <v>520.8277692921356</v>
      </c>
      <c r="AR95" s="29">
        <v>555.6825451138983</v>
      </c>
      <c r="AS95" s="29">
        <v>232.11671276026806</v>
      </c>
      <c r="AT95" s="29">
        <v>163.08907713525011</v>
      </c>
      <c r="AU95" s="29">
        <v>212.70176275877563</v>
      </c>
      <c r="AV95" s="29">
        <v>34.829434937303063</v>
      </c>
      <c r="AW95" s="29">
        <v>14.454447233875042</v>
      </c>
      <c r="AX95" s="29">
        <v>2155.8784489039508</v>
      </c>
      <c r="AY95" s="29">
        <v>2812.7625464360099</v>
      </c>
      <c r="AZ95" s="29">
        <v>2314.681468853747</v>
      </c>
      <c r="BA95" s="29">
        <v>5.2205584762795239</v>
      </c>
      <c r="BB95" s="29">
        <v>464.72707920352775</v>
      </c>
      <c r="BC95" s="29">
        <v>540.5955425003408</v>
      </c>
      <c r="BD95" s="29">
        <v>19441.460467194869</v>
      </c>
      <c r="BE95" s="29">
        <v>1468.6342372962717</v>
      </c>
      <c r="BF95" s="29">
        <v>75.152573334956386</v>
      </c>
      <c r="BG95" s="29">
        <v>25675.683071952757</v>
      </c>
      <c r="BH95" s="29">
        <v>1238355.3119019591</v>
      </c>
      <c r="BI95" s="29">
        <v>3372.3095337243426</v>
      </c>
      <c r="BJ95" s="29">
        <v>4994.6112759784301</v>
      </c>
      <c r="BK95" s="29">
        <v>148.03227211999032</v>
      </c>
      <c r="BL95" s="29">
        <v>3097.8420445224683</v>
      </c>
      <c r="BM95" s="29">
        <v>8741.58287999811</v>
      </c>
      <c r="BN95" s="29">
        <v>857.8066090198613</v>
      </c>
      <c r="BO95" s="29">
        <v>13075.603578438502</v>
      </c>
      <c r="BP95" s="29">
        <v>1784.7639053723385</v>
      </c>
      <c r="BQ95" s="29">
        <v>70181.387612586172</v>
      </c>
      <c r="BR95" s="29">
        <v>36854.58830605611</v>
      </c>
      <c r="BS95" s="29">
        <v>0</v>
      </c>
      <c r="BT95" s="59">
        <f t="shared" si="5"/>
        <v>4486938.6106838286</v>
      </c>
      <c r="BU95" s="29">
        <v>6144806.8054462364</v>
      </c>
      <c r="BV95" s="29">
        <v>0</v>
      </c>
      <c r="BW95" s="29">
        <v>39794.597096279052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10547629.639173998</v>
      </c>
      <c r="CD95" s="29">
        <v>2994098.5618606196</v>
      </c>
      <c r="CE95" s="29">
        <v>0</v>
      </c>
      <c r="CF95" s="29">
        <v>0</v>
      </c>
      <c r="CG95" s="29">
        <v>0</v>
      </c>
      <c r="CH95" s="29">
        <v>671477.27234489389</v>
      </c>
      <c r="CI95" s="29">
        <v>8917490.5044424888</v>
      </c>
      <c r="CJ95" s="38">
        <f t="shared" si="6"/>
        <v>33802235.991048351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120</v>
      </c>
      <c r="B96" s="29" t="s">
        <v>121</v>
      </c>
      <c r="C96" s="29">
        <v>11195.540047618268</v>
      </c>
      <c r="D96" s="29">
        <v>145.34001141997342</v>
      </c>
      <c r="E96" s="29">
        <v>14625.764744998609</v>
      </c>
      <c r="F96" s="29">
        <v>7678.0519505130014</v>
      </c>
      <c r="G96" s="29">
        <v>50886.786489477512</v>
      </c>
      <c r="H96" s="29">
        <v>114292.97249274577</v>
      </c>
      <c r="I96" s="29">
        <v>106086.65992828917</v>
      </c>
      <c r="J96" s="29">
        <v>3944.9480464052281</v>
      </c>
      <c r="K96" s="29">
        <v>11048.690266953827</v>
      </c>
      <c r="L96" s="29">
        <v>1558.7348341369432</v>
      </c>
      <c r="M96" s="29">
        <v>57770.707437989942</v>
      </c>
      <c r="N96" s="29">
        <v>448335.7444731397</v>
      </c>
      <c r="O96" s="29">
        <v>22191.274948918024</v>
      </c>
      <c r="P96" s="29">
        <v>29826.455061392688</v>
      </c>
      <c r="Q96" s="29">
        <v>15692.821181645077</v>
      </c>
      <c r="R96" s="29">
        <v>89206.111661743445</v>
      </c>
      <c r="S96" s="29">
        <v>237213.75591925156</v>
      </c>
      <c r="T96" s="29">
        <v>30671.274989464513</v>
      </c>
      <c r="U96" s="29">
        <v>126000.5431395015</v>
      </c>
      <c r="V96" s="29">
        <v>17196.918851331327</v>
      </c>
      <c r="W96" s="29">
        <v>72567.2842046679</v>
      </c>
      <c r="X96" s="29">
        <v>5404382.4958703723</v>
      </c>
      <c r="Y96" s="29">
        <v>111196.43702275035</v>
      </c>
      <c r="Z96" s="29">
        <v>11981.585256531031</v>
      </c>
      <c r="AA96" s="29">
        <v>485.35057051465475</v>
      </c>
      <c r="AB96" s="29">
        <v>87590.585390743654</v>
      </c>
      <c r="AC96" s="29">
        <v>697590.76141112472</v>
      </c>
      <c r="AD96" s="29">
        <v>11453.655015615865</v>
      </c>
      <c r="AE96" s="29">
        <v>119937.31323685872</v>
      </c>
      <c r="AF96" s="29">
        <v>114111.9989871626</v>
      </c>
      <c r="AG96" s="29">
        <v>184317.01856341213</v>
      </c>
      <c r="AH96" s="29">
        <v>6590.1595903361322</v>
      </c>
      <c r="AI96" s="29">
        <v>2601.9196683611549</v>
      </c>
      <c r="AJ96" s="29">
        <v>58853.934322418907</v>
      </c>
      <c r="AK96" s="29">
        <v>11905.259414203667</v>
      </c>
      <c r="AL96" s="29">
        <v>91143.58726414945</v>
      </c>
      <c r="AM96" s="29">
        <v>10891.853603087464</v>
      </c>
      <c r="AN96" s="29">
        <v>186743.11174696009</v>
      </c>
      <c r="AO96" s="29">
        <v>39977.97962786509</v>
      </c>
      <c r="AP96" s="29">
        <v>41078.704212949029</v>
      </c>
      <c r="AQ96" s="29">
        <v>8012.4578076062244</v>
      </c>
      <c r="AR96" s="29">
        <v>4469.0667941878328</v>
      </c>
      <c r="AS96" s="29">
        <v>1442.9545576465187</v>
      </c>
      <c r="AT96" s="29">
        <v>1485.3688537116363</v>
      </c>
      <c r="AU96" s="29">
        <v>8653.5071616366149</v>
      </c>
      <c r="AV96" s="29">
        <v>262.03970231656808</v>
      </c>
      <c r="AW96" s="29">
        <v>93.691055271523425</v>
      </c>
      <c r="AX96" s="29">
        <v>27451.418730029822</v>
      </c>
      <c r="AY96" s="29">
        <v>25735.228007853533</v>
      </c>
      <c r="AZ96" s="29">
        <v>228271.05836443807</v>
      </c>
      <c r="BA96" s="29">
        <v>4046.1963869773426</v>
      </c>
      <c r="BB96" s="29">
        <v>4222.6511553287646</v>
      </c>
      <c r="BC96" s="29">
        <v>82783.18966908961</v>
      </c>
      <c r="BD96" s="29">
        <v>20515.935903659582</v>
      </c>
      <c r="BE96" s="29">
        <v>3415.0644091041449</v>
      </c>
      <c r="BF96" s="29">
        <v>481.50770960048993</v>
      </c>
      <c r="BG96" s="29">
        <v>218257.86543066465</v>
      </c>
      <c r="BH96" s="29">
        <v>142347.32614449828</v>
      </c>
      <c r="BI96" s="29">
        <v>14234.384092953656</v>
      </c>
      <c r="BJ96" s="29">
        <v>99775.725215283499</v>
      </c>
      <c r="BK96" s="29">
        <v>1146.6373993015918</v>
      </c>
      <c r="BL96" s="29">
        <v>2055066.8435521731</v>
      </c>
      <c r="BM96" s="29">
        <v>540805.95209642313</v>
      </c>
      <c r="BN96" s="29">
        <v>93438.46398324857</v>
      </c>
      <c r="BO96" s="29">
        <v>105396.8647539653</v>
      </c>
      <c r="BP96" s="29">
        <v>19020.849033816081</v>
      </c>
      <c r="BQ96" s="29">
        <v>26055.355087057462</v>
      </c>
      <c r="BR96" s="29">
        <v>15657.498518795126</v>
      </c>
      <c r="BS96" s="29">
        <v>0</v>
      </c>
      <c r="BT96" s="59">
        <f t="shared" si="5"/>
        <v>12413515.193033654</v>
      </c>
      <c r="BU96" s="29">
        <v>8523356.6437597498</v>
      </c>
      <c r="BV96" s="29">
        <v>0</v>
      </c>
      <c r="BW96" s="29">
        <v>837761.86216703011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3873288.9009768772</v>
      </c>
      <c r="CE96" s="29">
        <v>0</v>
      </c>
      <c r="CF96" s="29">
        <v>202.24785771557166</v>
      </c>
      <c r="CG96" s="29">
        <v>743168.08032112347</v>
      </c>
      <c r="CH96" s="29">
        <v>1173102.3940813597</v>
      </c>
      <c r="CI96" s="29">
        <v>14788234.698430125</v>
      </c>
      <c r="CJ96" s="38">
        <f t="shared" si="6"/>
        <v>42352630.020627633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122</v>
      </c>
      <c r="B97" s="29" t="s">
        <v>14</v>
      </c>
      <c r="C97" s="29">
        <v>16016.333380544436</v>
      </c>
      <c r="D97" s="29">
        <v>55.244445699237161</v>
      </c>
      <c r="E97" s="29">
        <v>21229.002894786536</v>
      </c>
      <c r="F97" s="29">
        <v>5831.8349440792772</v>
      </c>
      <c r="G97" s="29">
        <v>22824.684017379896</v>
      </c>
      <c r="H97" s="29">
        <v>2776.7892765487622</v>
      </c>
      <c r="I97" s="29">
        <v>3822.1196631350081</v>
      </c>
      <c r="J97" s="29">
        <v>839.71816196137752</v>
      </c>
      <c r="K97" s="29">
        <v>837.24274323908833</v>
      </c>
      <c r="L97" s="29">
        <v>25308.314882217019</v>
      </c>
      <c r="M97" s="29">
        <v>7353.7087446215</v>
      </c>
      <c r="N97" s="29">
        <v>16352.244053657978</v>
      </c>
      <c r="O97" s="29">
        <v>8380.2495471842358</v>
      </c>
      <c r="P97" s="29">
        <v>20231.236922741926</v>
      </c>
      <c r="Q97" s="29">
        <v>6214.9232050075725</v>
      </c>
      <c r="R97" s="29">
        <v>107549.09933487675</v>
      </c>
      <c r="S97" s="29">
        <v>233984.80722730199</v>
      </c>
      <c r="T97" s="29">
        <v>142509.94008177874</v>
      </c>
      <c r="U97" s="29">
        <v>457902.01529406651</v>
      </c>
      <c r="V97" s="29">
        <v>23406.814655412894</v>
      </c>
      <c r="W97" s="29">
        <v>69561.377251714934</v>
      </c>
      <c r="X97" s="29">
        <v>14462.959585631801</v>
      </c>
      <c r="Y97" s="29">
        <v>66000.947303711437</v>
      </c>
      <c r="Z97" s="29">
        <v>13738.328821667206</v>
      </c>
      <c r="AA97" s="29">
        <v>483.48424474140785</v>
      </c>
      <c r="AB97" s="29">
        <v>13881.223245168547</v>
      </c>
      <c r="AC97" s="29">
        <v>187903.50358799243</v>
      </c>
      <c r="AD97" s="29">
        <v>56413.575477636521</v>
      </c>
      <c r="AE97" s="29">
        <v>50861.167184461068</v>
      </c>
      <c r="AF97" s="29">
        <v>19773.74291957053</v>
      </c>
      <c r="AG97" s="29">
        <v>77016.590089287434</v>
      </c>
      <c r="AH97" s="29">
        <v>749181.53497418878</v>
      </c>
      <c r="AI97" s="29">
        <v>148249.73420047454</v>
      </c>
      <c r="AJ97" s="29">
        <v>71866.849322901442</v>
      </c>
      <c r="AK97" s="29">
        <v>2835.6143172923403</v>
      </c>
      <c r="AL97" s="29">
        <v>5964.2303835681823</v>
      </c>
      <c r="AM97" s="29">
        <v>8483.2996358563396</v>
      </c>
      <c r="AN97" s="29">
        <v>1964.287587327954</v>
      </c>
      <c r="AO97" s="29">
        <v>14457.09267468048</v>
      </c>
      <c r="AP97" s="29">
        <v>28389.148503363504</v>
      </c>
      <c r="AQ97" s="29">
        <v>1522.2869095430719</v>
      </c>
      <c r="AR97" s="29">
        <v>13268.205256918194</v>
      </c>
      <c r="AS97" s="29">
        <v>1033.3683750715593</v>
      </c>
      <c r="AT97" s="29">
        <v>599.91108544726626</v>
      </c>
      <c r="AU97" s="29">
        <v>878.40191517259609</v>
      </c>
      <c r="AV97" s="29">
        <v>33.836948993734012</v>
      </c>
      <c r="AW97" s="29">
        <v>1.6943212517495296</v>
      </c>
      <c r="AX97" s="29">
        <v>10518.769274004537</v>
      </c>
      <c r="AY97" s="29">
        <v>11612.812319813525</v>
      </c>
      <c r="AZ97" s="29">
        <v>6515.8529552761038</v>
      </c>
      <c r="BA97" s="29">
        <v>32.548296025548503</v>
      </c>
      <c r="BB97" s="29">
        <v>1439.6809029806859</v>
      </c>
      <c r="BC97" s="29">
        <v>2456.8459357492561</v>
      </c>
      <c r="BD97" s="29">
        <v>12470.058684461525</v>
      </c>
      <c r="BE97" s="29">
        <v>1480.2072368351701</v>
      </c>
      <c r="BF97" s="29">
        <v>400.45222007994187</v>
      </c>
      <c r="BG97" s="29">
        <v>11882.421593711933</v>
      </c>
      <c r="BH97" s="29">
        <v>455538.3490464433</v>
      </c>
      <c r="BI97" s="29">
        <v>6038.195979458792</v>
      </c>
      <c r="BJ97" s="29">
        <v>4348.7877612056518</v>
      </c>
      <c r="BK97" s="29">
        <v>676.38380475702218</v>
      </c>
      <c r="BL97" s="29">
        <v>3693.0539915634577</v>
      </c>
      <c r="BM97" s="29">
        <v>5125.0501160259537</v>
      </c>
      <c r="BN97" s="29">
        <v>2549.412130949152</v>
      </c>
      <c r="BO97" s="29">
        <v>2305.2022399114021</v>
      </c>
      <c r="BP97" s="29">
        <v>5291.1090269333472</v>
      </c>
      <c r="BQ97" s="29">
        <v>1430.7014835926793</v>
      </c>
      <c r="BR97" s="29">
        <v>2827.4943316288409</v>
      </c>
      <c r="BS97" s="29">
        <v>0</v>
      </c>
      <c r="BT97" s="59">
        <f t="shared" si="5"/>
        <v>3290886.1089312849</v>
      </c>
      <c r="BU97" s="29">
        <v>70498.921221789948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241679.23830627091</v>
      </c>
      <c r="CD97" s="29">
        <v>251914.28501609882</v>
      </c>
      <c r="CE97" s="29">
        <v>0</v>
      </c>
      <c r="CF97" s="29">
        <v>0</v>
      </c>
      <c r="CG97" s="29">
        <v>0</v>
      </c>
      <c r="CH97" s="29">
        <v>74221.36002387559</v>
      </c>
      <c r="CI97" s="29">
        <v>1163816.1535865001</v>
      </c>
      <c r="CJ97" s="38">
        <f t="shared" si="6"/>
        <v>5093016.0670858203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123</v>
      </c>
      <c r="B98" s="29" t="s">
        <v>124</v>
      </c>
      <c r="C98" s="29">
        <v>263651.39564050053</v>
      </c>
      <c r="D98" s="29">
        <v>1974.8373252620738</v>
      </c>
      <c r="E98" s="29">
        <v>11290.651029633249</v>
      </c>
      <c r="F98" s="29">
        <v>17636.611916915343</v>
      </c>
      <c r="G98" s="29">
        <v>400199.85523580859</v>
      </c>
      <c r="H98" s="29">
        <v>17221.475965517831</v>
      </c>
      <c r="I98" s="29">
        <v>31929.301477266472</v>
      </c>
      <c r="J98" s="29">
        <v>32949.025502388424</v>
      </c>
      <c r="K98" s="29">
        <v>10663.270117967499</v>
      </c>
      <c r="L98" s="29">
        <v>48463.257608288346</v>
      </c>
      <c r="M98" s="29">
        <v>161433.8216570174</v>
      </c>
      <c r="N98" s="29">
        <v>83267.360717297619</v>
      </c>
      <c r="O98" s="29">
        <v>79613.409245728704</v>
      </c>
      <c r="P98" s="29">
        <v>146538.77468554038</v>
      </c>
      <c r="Q98" s="29">
        <v>69018.061060012697</v>
      </c>
      <c r="R98" s="29">
        <v>80035.104073691109</v>
      </c>
      <c r="S98" s="29">
        <v>15494.553735393909</v>
      </c>
      <c r="T98" s="29">
        <v>21246.1037254277</v>
      </c>
      <c r="U98" s="29">
        <v>86018.66522962242</v>
      </c>
      <c r="V98" s="29">
        <v>9101.4267096795738</v>
      </c>
      <c r="W98" s="29">
        <v>5174.0160681451553</v>
      </c>
      <c r="X98" s="29">
        <v>42068.360765996411</v>
      </c>
      <c r="Y98" s="29">
        <v>16000.307205811603</v>
      </c>
      <c r="Z98" s="29">
        <v>2085096.5994384033</v>
      </c>
      <c r="AA98" s="29">
        <v>31926.572968594206</v>
      </c>
      <c r="AB98" s="29">
        <v>44613.307134837552</v>
      </c>
      <c r="AC98" s="29">
        <v>76590.235923141096</v>
      </c>
      <c r="AD98" s="29">
        <v>51801.279261449919</v>
      </c>
      <c r="AE98" s="29">
        <v>175727.17735247963</v>
      </c>
      <c r="AF98" s="29">
        <v>223361.96611762178</v>
      </c>
      <c r="AG98" s="29">
        <v>97976.963126424642</v>
      </c>
      <c r="AH98" s="29">
        <v>6096.912017297318</v>
      </c>
      <c r="AI98" s="29">
        <v>468.61089825005598</v>
      </c>
      <c r="AJ98" s="29">
        <v>59858.267023170105</v>
      </c>
      <c r="AK98" s="29">
        <v>4227.3400542857653</v>
      </c>
      <c r="AL98" s="29">
        <v>134141.91523429679</v>
      </c>
      <c r="AM98" s="29">
        <v>4976.8676580764031</v>
      </c>
      <c r="AN98" s="29">
        <v>27741.148936765596</v>
      </c>
      <c r="AO98" s="29">
        <v>28084.999055767792</v>
      </c>
      <c r="AP98" s="29">
        <v>43266.273025388087</v>
      </c>
      <c r="AQ98" s="29">
        <v>21686.716442436173</v>
      </c>
      <c r="AR98" s="29">
        <v>6582.7744740234102</v>
      </c>
      <c r="AS98" s="29">
        <v>2699.644087550339</v>
      </c>
      <c r="AT98" s="29">
        <v>11894.718438628654</v>
      </c>
      <c r="AU98" s="29">
        <v>17960.050387706626</v>
      </c>
      <c r="AV98" s="29">
        <v>1101.0199345809444</v>
      </c>
      <c r="AW98" s="29">
        <v>1202.3797180053859</v>
      </c>
      <c r="AX98" s="29">
        <v>23081.105427579823</v>
      </c>
      <c r="AY98" s="29">
        <v>28290.813088499577</v>
      </c>
      <c r="AZ98" s="29">
        <v>5318.0204435193355</v>
      </c>
      <c r="BA98" s="29">
        <v>2271.6818170872257</v>
      </c>
      <c r="BB98" s="29">
        <v>4060.2074088008935</v>
      </c>
      <c r="BC98" s="29">
        <v>6582.4808590429693</v>
      </c>
      <c r="BD98" s="29">
        <v>21765.065822145003</v>
      </c>
      <c r="BE98" s="29">
        <v>3416.8387304923604</v>
      </c>
      <c r="BF98" s="29">
        <v>1657.1315453207694</v>
      </c>
      <c r="BG98" s="29">
        <v>9339.1777830778192</v>
      </c>
      <c r="BH98" s="29">
        <v>51982.304510559916</v>
      </c>
      <c r="BI98" s="29">
        <v>2764.8526285590692</v>
      </c>
      <c r="BJ98" s="29">
        <v>143638.70801973323</v>
      </c>
      <c r="BK98" s="29">
        <v>706.46670582370359</v>
      </c>
      <c r="BL98" s="29">
        <v>112301.05660129941</v>
      </c>
      <c r="BM98" s="29">
        <v>105144.87122952419</v>
      </c>
      <c r="BN98" s="29">
        <v>49400.96590195399</v>
      </c>
      <c r="BO98" s="29">
        <v>33180.699100421065</v>
      </c>
      <c r="BP98" s="29">
        <v>13757.115113467415</v>
      </c>
      <c r="BQ98" s="29">
        <v>971.49732949822828</v>
      </c>
      <c r="BR98" s="29">
        <v>3416.3646660321065</v>
      </c>
      <c r="BS98" s="29">
        <v>0</v>
      </c>
      <c r="BT98" s="59">
        <f t="shared" si="5"/>
        <v>5433120.8101405315</v>
      </c>
      <c r="BU98" s="29">
        <v>1562364.3706922515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0</v>
      </c>
      <c r="CI98" s="29">
        <v>4223944.3134868853</v>
      </c>
      <c r="CJ98" s="38">
        <f t="shared" si="6"/>
        <v>11219429.494319668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126</v>
      </c>
      <c r="B100" s="29" t="s">
        <v>127</v>
      </c>
      <c r="C100" s="29">
        <v>18526.895752633878</v>
      </c>
      <c r="D100" s="29">
        <v>141.17334170419551</v>
      </c>
      <c r="E100" s="29">
        <v>793.89247354011798</v>
      </c>
      <c r="F100" s="29">
        <v>1200.8684522599551</v>
      </c>
      <c r="G100" s="29">
        <v>30709.95718112756</v>
      </c>
      <c r="H100" s="29">
        <v>1317.0256742055708</v>
      </c>
      <c r="I100" s="29">
        <v>2354.7617972164235</v>
      </c>
      <c r="J100" s="29">
        <v>2287.2946075042473</v>
      </c>
      <c r="K100" s="29">
        <v>769.13889127352422</v>
      </c>
      <c r="L100" s="29">
        <v>3584.3221174248624</v>
      </c>
      <c r="M100" s="29">
        <v>11191.695681048112</v>
      </c>
      <c r="N100" s="29">
        <v>6098.8013192100243</v>
      </c>
      <c r="O100" s="29">
        <v>5678.2026877220414</v>
      </c>
      <c r="P100" s="29">
        <v>10370.322296428936</v>
      </c>
      <c r="Q100" s="29">
        <v>4705.4923506211389</v>
      </c>
      <c r="R100" s="29">
        <v>6041.2921639242722</v>
      </c>
      <c r="S100" s="29">
        <v>1862.5933609341614</v>
      </c>
      <c r="T100" s="29">
        <v>1548.1052388160983</v>
      </c>
      <c r="U100" s="29">
        <v>6755.8496923872572</v>
      </c>
      <c r="V100" s="29">
        <v>760.86852387731733</v>
      </c>
      <c r="W100" s="29">
        <v>375.55515171142804</v>
      </c>
      <c r="X100" s="29">
        <v>3317.9554531378603</v>
      </c>
      <c r="Y100" s="29">
        <v>2009.0874086795588</v>
      </c>
      <c r="Z100" s="29">
        <v>49803.055744461191</v>
      </c>
      <c r="AA100" s="29">
        <v>4656.1793533408063</v>
      </c>
      <c r="AB100" s="29">
        <v>243231.49649306515</v>
      </c>
      <c r="AC100" s="29">
        <v>18355.430871501179</v>
      </c>
      <c r="AD100" s="29">
        <v>5308.3274246046558</v>
      </c>
      <c r="AE100" s="29">
        <v>32588.297888055909</v>
      </c>
      <c r="AF100" s="29">
        <v>19459.561532739328</v>
      </c>
      <c r="AG100" s="29">
        <v>7772.1029764122859</v>
      </c>
      <c r="AH100" s="29">
        <v>1689.3499483781936</v>
      </c>
      <c r="AI100" s="29">
        <v>32.546762409269121</v>
      </c>
      <c r="AJ100" s="29">
        <v>7805.1344048942174</v>
      </c>
      <c r="AK100" s="29">
        <v>3226.6546489478555</v>
      </c>
      <c r="AL100" s="29">
        <v>12171.497504169705</v>
      </c>
      <c r="AM100" s="29">
        <v>3355.0475059386308</v>
      </c>
      <c r="AN100" s="29">
        <v>4087.9306785816907</v>
      </c>
      <c r="AO100" s="29">
        <v>6928.1692031687462</v>
      </c>
      <c r="AP100" s="29">
        <v>17323.780886519151</v>
      </c>
      <c r="AQ100" s="29">
        <v>3622.3346096966748</v>
      </c>
      <c r="AR100" s="29">
        <v>1215.4080278983315</v>
      </c>
      <c r="AS100" s="29">
        <v>408.77166491233049</v>
      </c>
      <c r="AT100" s="29">
        <v>3981.2032360615754</v>
      </c>
      <c r="AU100" s="29">
        <v>1224.1179742567988</v>
      </c>
      <c r="AV100" s="29">
        <v>78.349443973359456</v>
      </c>
      <c r="AW100" s="29">
        <v>81.858286399390636</v>
      </c>
      <c r="AX100" s="29">
        <v>10323.732845760729</v>
      </c>
      <c r="AY100" s="29">
        <v>8604.7338138182531</v>
      </c>
      <c r="AZ100" s="29">
        <v>2490.073555888725</v>
      </c>
      <c r="BA100" s="29">
        <v>252.50073996407389</v>
      </c>
      <c r="BB100" s="29">
        <v>772.03398138058128</v>
      </c>
      <c r="BC100" s="29">
        <v>2887.3142949463577</v>
      </c>
      <c r="BD100" s="29">
        <v>7470.4789834724224</v>
      </c>
      <c r="BE100" s="29">
        <v>1683.1356289828746</v>
      </c>
      <c r="BF100" s="29">
        <v>144.13232779237379</v>
      </c>
      <c r="BG100" s="29">
        <v>4536.0037783587504</v>
      </c>
      <c r="BH100" s="29">
        <v>16896.112863147529</v>
      </c>
      <c r="BI100" s="29">
        <v>340.54475818236614</v>
      </c>
      <c r="BJ100" s="29">
        <v>24366.300114362359</v>
      </c>
      <c r="BK100" s="29">
        <v>713.88643916589763</v>
      </c>
      <c r="BL100" s="29">
        <v>33839.483723712256</v>
      </c>
      <c r="BM100" s="29">
        <v>53468.10417530495</v>
      </c>
      <c r="BN100" s="29">
        <v>7729.454613746072</v>
      </c>
      <c r="BO100" s="29">
        <v>4070.8218622949744</v>
      </c>
      <c r="BP100" s="29">
        <v>2283.8436509540602</v>
      </c>
      <c r="BQ100" s="29">
        <v>529.04401879176771</v>
      </c>
      <c r="BR100" s="29">
        <v>1699.2334637565141</v>
      </c>
      <c r="BS100" s="29">
        <v>0</v>
      </c>
      <c r="BT100" s="59">
        <f t="shared" si="5"/>
        <v>755908.72832155915</v>
      </c>
      <c r="BU100" s="29">
        <v>126554.48649063316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232218.68651311408</v>
      </c>
      <c r="CJ100" s="38">
        <f t="shared" si="6"/>
        <v>1114681.9013253064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128</v>
      </c>
      <c r="B101" s="29" t="s">
        <v>129</v>
      </c>
      <c r="C101" s="29">
        <v>8456.254470735008</v>
      </c>
      <c r="D101" s="29">
        <v>537.20867701870759</v>
      </c>
      <c r="E101" s="29">
        <v>29.138412136603499</v>
      </c>
      <c r="F101" s="29">
        <v>17091.202732640926</v>
      </c>
      <c r="G101" s="29">
        <v>5155.9372470455801</v>
      </c>
      <c r="H101" s="29">
        <v>228.77125098701777</v>
      </c>
      <c r="I101" s="29">
        <v>773.88573276262275</v>
      </c>
      <c r="J101" s="29">
        <v>193.71877567084056</v>
      </c>
      <c r="K101" s="29">
        <v>111.0721001033144</v>
      </c>
      <c r="L101" s="29">
        <v>124.4240881155048</v>
      </c>
      <c r="M101" s="29">
        <v>1261.5406667391942</v>
      </c>
      <c r="N101" s="29">
        <v>7594.328964805969</v>
      </c>
      <c r="O101" s="29">
        <v>739.91707296121672</v>
      </c>
      <c r="P101" s="29">
        <v>1250.2486699844569</v>
      </c>
      <c r="Q101" s="29">
        <v>871.322997836225</v>
      </c>
      <c r="R101" s="29">
        <v>122745.87280839187</v>
      </c>
      <c r="S101" s="29">
        <v>740.18497491188123</v>
      </c>
      <c r="T101" s="29">
        <v>567.85637730274232</v>
      </c>
      <c r="U101" s="29">
        <v>1254406.6669153501</v>
      </c>
      <c r="V101" s="29">
        <v>121.62638620671677</v>
      </c>
      <c r="W101" s="29">
        <v>88.967856963559967</v>
      </c>
      <c r="X101" s="29">
        <v>1180.8414609286021</v>
      </c>
      <c r="Y101" s="29">
        <v>565.23322858027404</v>
      </c>
      <c r="Z101" s="29">
        <v>92476.177072736784</v>
      </c>
      <c r="AA101" s="29">
        <v>17798.627715017086</v>
      </c>
      <c r="AB101" s="29">
        <v>27815.323074868138</v>
      </c>
      <c r="AC101" s="29">
        <v>10176881.947282769</v>
      </c>
      <c r="AD101" s="29">
        <v>986.08125208132537</v>
      </c>
      <c r="AE101" s="29">
        <v>4243.5037605472935</v>
      </c>
      <c r="AF101" s="29">
        <v>1928.6904098954699</v>
      </c>
      <c r="AG101" s="29">
        <v>9167.3071713798126</v>
      </c>
      <c r="AH101" s="29">
        <v>1429.1494588345679</v>
      </c>
      <c r="AI101" s="29">
        <v>32.910903982219452</v>
      </c>
      <c r="AJ101" s="29">
        <v>8171.7167346869628</v>
      </c>
      <c r="AK101" s="29">
        <v>3209.5445146849188</v>
      </c>
      <c r="AL101" s="29">
        <v>1882.3135384254438</v>
      </c>
      <c r="AM101" s="29">
        <v>282.83266834804505</v>
      </c>
      <c r="AN101" s="29">
        <v>408.03119526171594</v>
      </c>
      <c r="AO101" s="29">
        <v>53659.853651540434</v>
      </c>
      <c r="AP101" s="29">
        <v>1021.0302096449648</v>
      </c>
      <c r="AQ101" s="29">
        <v>7331.5416265122249</v>
      </c>
      <c r="AR101" s="29">
        <v>2247.239530996867</v>
      </c>
      <c r="AS101" s="29">
        <v>8196.6442059813598</v>
      </c>
      <c r="AT101" s="29">
        <v>1302.5725986907585</v>
      </c>
      <c r="AU101" s="29">
        <v>38426.946524235544</v>
      </c>
      <c r="AV101" s="29">
        <v>27301.156970644195</v>
      </c>
      <c r="AW101" s="29">
        <v>12163.351368968853</v>
      </c>
      <c r="AX101" s="29">
        <v>1618.1785221905732</v>
      </c>
      <c r="AY101" s="29">
        <v>1237292.6750565001</v>
      </c>
      <c r="AZ101" s="29">
        <v>2303899.774691408</v>
      </c>
      <c r="BA101" s="29">
        <v>114.72186798923147</v>
      </c>
      <c r="BB101" s="29">
        <v>134.61781464942084</v>
      </c>
      <c r="BC101" s="29">
        <v>721.43309147876562</v>
      </c>
      <c r="BD101" s="29">
        <v>235.53905299594561</v>
      </c>
      <c r="BE101" s="29">
        <v>116.21864286586315</v>
      </c>
      <c r="BF101" s="29">
        <v>23.884374536743501</v>
      </c>
      <c r="BG101" s="29">
        <v>2775.4596664520968</v>
      </c>
      <c r="BH101" s="29">
        <v>52171.54910771799</v>
      </c>
      <c r="BI101" s="29">
        <v>65.82670081192343</v>
      </c>
      <c r="BJ101" s="29">
        <v>2195.9211058343367</v>
      </c>
      <c r="BK101" s="29">
        <v>28.615632367735365</v>
      </c>
      <c r="BL101" s="29">
        <v>3881.0988379846326</v>
      </c>
      <c r="BM101" s="29">
        <v>4148.0597449632414</v>
      </c>
      <c r="BN101" s="29">
        <v>1211.6815145298954</v>
      </c>
      <c r="BO101" s="29">
        <v>3621.9372494773024</v>
      </c>
      <c r="BP101" s="29">
        <v>2149.1770153429256</v>
      </c>
      <c r="BQ101" s="29">
        <v>91.087437792221536</v>
      </c>
      <c r="BR101" s="29">
        <v>102.02224908433223</v>
      </c>
      <c r="BS101" s="29">
        <v>0</v>
      </c>
      <c r="BT101" s="59">
        <f t="shared" si="5"/>
        <v>15539800.194685888</v>
      </c>
      <c r="BU101" s="29">
        <v>5048.8071807124879</v>
      </c>
      <c r="BV101" s="29">
        <v>0</v>
      </c>
      <c r="BW101" s="29">
        <v>565.84551847650869</v>
      </c>
      <c r="BX101" s="29">
        <v>0</v>
      </c>
      <c r="BY101" s="29">
        <v>0</v>
      </c>
      <c r="BZ101" s="29">
        <v>1573464</v>
      </c>
      <c r="CA101" s="29">
        <v>496217</v>
      </c>
      <c r="CB101" s="29">
        <v>2280718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3.3030595525381339E-2</v>
      </c>
      <c r="CJ101" s="38">
        <f t="shared" si="6"/>
        <v>19895813.880415674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130</v>
      </c>
      <c r="B102" s="29" t="s">
        <v>131</v>
      </c>
      <c r="C102" s="29">
        <v>13415.602027150295</v>
      </c>
      <c r="D102" s="29">
        <v>1684.1236908965388</v>
      </c>
      <c r="E102" s="29">
        <v>324.45063131091922</v>
      </c>
      <c r="F102" s="29">
        <v>600.75803650661862</v>
      </c>
      <c r="G102" s="29">
        <v>4248.2745550240588</v>
      </c>
      <c r="H102" s="29">
        <v>354.57427041220751</v>
      </c>
      <c r="I102" s="29">
        <v>754.44150920739651</v>
      </c>
      <c r="J102" s="29">
        <v>160.25608391373498</v>
      </c>
      <c r="K102" s="29">
        <v>977.82261054096978</v>
      </c>
      <c r="L102" s="29">
        <v>103.52146283122642</v>
      </c>
      <c r="M102" s="29">
        <v>1062.922222476423</v>
      </c>
      <c r="N102" s="29">
        <v>8846.6320600288218</v>
      </c>
      <c r="O102" s="29">
        <v>929.20158478801841</v>
      </c>
      <c r="P102" s="29">
        <v>4435.6678986678344</v>
      </c>
      <c r="Q102" s="29">
        <v>462.76547585226376</v>
      </c>
      <c r="R102" s="29">
        <v>5452.5483595392661</v>
      </c>
      <c r="S102" s="29">
        <v>660.2437599178304</v>
      </c>
      <c r="T102" s="29">
        <v>1102.4271586913565</v>
      </c>
      <c r="U102" s="29">
        <v>4575.1736445443639</v>
      </c>
      <c r="V102" s="29">
        <v>378.3612118293093</v>
      </c>
      <c r="W102" s="29">
        <v>167.19526286032897</v>
      </c>
      <c r="X102" s="29">
        <v>9574.8338144721038</v>
      </c>
      <c r="Y102" s="29">
        <v>3010.0230700433526</v>
      </c>
      <c r="Z102" s="29">
        <v>2006.8070886619271</v>
      </c>
      <c r="AA102" s="29">
        <v>337.61033839057609</v>
      </c>
      <c r="AB102" s="29">
        <v>7338.8168363652794</v>
      </c>
      <c r="AC102" s="29">
        <v>63662.283554189155</v>
      </c>
      <c r="AD102" s="29">
        <v>428646.13065239333</v>
      </c>
      <c r="AE102" s="29">
        <v>27010.989623345329</v>
      </c>
      <c r="AF102" s="29">
        <v>7499.4158628813184</v>
      </c>
      <c r="AG102" s="29">
        <v>294128.54676981096</v>
      </c>
      <c r="AH102" s="29">
        <v>195.33675556366921</v>
      </c>
      <c r="AI102" s="29">
        <v>136.22324378444267</v>
      </c>
      <c r="AJ102" s="29">
        <v>15817.462744571207</v>
      </c>
      <c r="AK102" s="29">
        <v>2832.7645278837026</v>
      </c>
      <c r="AL102" s="29">
        <v>4220.8545345547809</v>
      </c>
      <c r="AM102" s="29">
        <v>570.39622408797356</v>
      </c>
      <c r="AN102" s="29">
        <v>5977.2096396547558</v>
      </c>
      <c r="AO102" s="29">
        <v>3438.0771381351046</v>
      </c>
      <c r="AP102" s="29">
        <v>2276.5765328029092</v>
      </c>
      <c r="AQ102" s="29">
        <v>59941.120048632591</v>
      </c>
      <c r="AR102" s="29">
        <v>239.79126555524294</v>
      </c>
      <c r="AS102" s="29">
        <v>192.26130527040633</v>
      </c>
      <c r="AT102" s="29">
        <v>1201.3901896145996</v>
      </c>
      <c r="AU102" s="29">
        <v>4328.7693436339332</v>
      </c>
      <c r="AV102" s="29">
        <v>974.15872815027012</v>
      </c>
      <c r="AW102" s="29">
        <v>417.22970545599912</v>
      </c>
      <c r="AX102" s="29">
        <v>7888.7533241020292</v>
      </c>
      <c r="AY102" s="29">
        <v>2778.4396694364227</v>
      </c>
      <c r="AZ102" s="29">
        <v>1179.7662349965153</v>
      </c>
      <c r="BA102" s="29">
        <v>133.46196181583912</v>
      </c>
      <c r="BB102" s="29">
        <v>502.92084464658063</v>
      </c>
      <c r="BC102" s="29">
        <v>1047.9923710426897</v>
      </c>
      <c r="BD102" s="29">
        <v>98959.073668188415</v>
      </c>
      <c r="BE102" s="29">
        <v>698.5807054165407</v>
      </c>
      <c r="BF102" s="29">
        <v>197.24757529058155</v>
      </c>
      <c r="BG102" s="29">
        <v>11968.162017769391</v>
      </c>
      <c r="BH102" s="29">
        <v>21109.161787849494</v>
      </c>
      <c r="BI102" s="29">
        <v>188.21804691147241</v>
      </c>
      <c r="BJ102" s="29">
        <v>3518.2120691853656</v>
      </c>
      <c r="BK102" s="29">
        <v>404.4357656681359</v>
      </c>
      <c r="BL102" s="29">
        <v>1294.6730723459264</v>
      </c>
      <c r="BM102" s="29">
        <v>2458.1266946476198</v>
      </c>
      <c r="BN102" s="29">
        <v>2787.4767297217427</v>
      </c>
      <c r="BO102" s="29">
        <v>1071.3041934762548</v>
      </c>
      <c r="BP102" s="29">
        <v>944.34160780094589</v>
      </c>
      <c r="BQ102" s="29">
        <v>938.65309176035396</v>
      </c>
      <c r="BR102" s="29">
        <v>1234.4879717706785</v>
      </c>
      <c r="BS102" s="29">
        <v>0</v>
      </c>
      <c r="BT102" s="59">
        <f t="shared" si="5"/>
        <v>1157975.5324587373</v>
      </c>
      <c r="BU102" s="29">
        <v>1348183.8635727626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6.3709159690450194</v>
      </c>
      <c r="CJ102" s="38">
        <f t="shared" si="6"/>
        <v>2506165.7669474687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132</v>
      </c>
      <c r="B103" s="29" t="s">
        <v>16</v>
      </c>
      <c r="C103" s="29">
        <v>26429.103728518814</v>
      </c>
      <c r="D103" s="29">
        <v>8.274601883618665</v>
      </c>
      <c r="E103" s="29">
        <v>0</v>
      </c>
      <c r="F103" s="29">
        <v>1324.5368480268507</v>
      </c>
      <c r="G103" s="29">
        <v>264837.73686882574</v>
      </c>
      <c r="H103" s="29">
        <v>32118.122070629957</v>
      </c>
      <c r="I103" s="29">
        <v>94532.754666773166</v>
      </c>
      <c r="J103" s="29">
        <v>21632.336192040108</v>
      </c>
      <c r="K103" s="29">
        <v>26752.941832234454</v>
      </c>
      <c r="L103" s="29">
        <v>3147.7951735881434</v>
      </c>
      <c r="M103" s="29">
        <v>185714.28783132232</v>
      </c>
      <c r="N103" s="29">
        <v>488586.25905571441</v>
      </c>
      <c r="O103" s="29">
        <v>73931.233209296042</v>
      </c>
      <c r="P103" s="29">
        <v>12520.290522738549</v>
      </c>
      <c r="Q103" s="29">
        <v>12632.914265840081</v>
      </c>
      <c r="R103" s="29">
        <v>74624.543664029392</v>
      </c>
      <c r="S103" s="29">
        <v>174397.6257279228</v>
      </c>
      <c r="T103" s="29">
        <v>37274.854376124276</v>
      </c>
      <c r="U103" s="29">
        <v>212928.87672600418</v>
      </c>
      <c r="V103" s="29">
        <v>11326.938345404467</v>
      </c>
      <c r="W103" s="29">
        <v>13636.436363145021</v>
      </c>
      <c r="X103" s="29">
        <v>311982.51061126101</v>
      </c>
      <c r="Y103" s="29">
        <v>6368.3043152741093</v>
      </c>
      <c r="Z103" s="29">
        <v>551.86727150863771</v>
      </c>
      <c r="AA103" s="29">
        <v>15.478372935239619</v>
      </c>
      <c r="AB103" s="29">
        <v>751.46464854937017</v>
      </c>
      <c r="AC103" s="29">
        <v>176.39504250725909</v>
      </c>
      <c r="AD103" s="29">
        <v>49953.946876106296</v>
      </c>
      <c r="AE103" s="29">
        <v>13351923.727127176</v>
      </c>
      <c r="AF103" s="29">
        <v>246270.33337674532</v>
      </c>
      <c r="AG103" s="29">
        <v>106.59634191249928</v>
      </c>
      <c r="AH103" s="29">
        <v>3.2124924959931289</v>
      </c>
      <c r="AI103" s="29">
        <v>0</v>
      </c>
      <c r="AJ103" s="29">
        <v>319.01023967786313</v>
      </c>
      <c r="AK103" s="29">
        <v>100.07400866305869</v>
      </c>
      <c r="AL103" s="29">
        <v>21076.676524923649</v>
      </c>
      <c r="AM103" s="29">
        <v>16276.407910907017</v>
      </c>
      <c r="AN103" s="29">
        <v>155444.35978793097</v>
      </c>
      <c r="AO103" s="29">
        <v>77613.721354936541</v>
      </c>
      <c r="AP103" s="29">
        <v>23326.589451208285</v>
      </c>
      <c r="AQ103" s="29">
        <v>8994.4922474934901</v>
      </c>
      <c r="AR103" s="29">
        <v>5.7435471898058967</v>
      </c>
      <c r="AS103" s="29">
        <v>2.1416616639954191</v>
      </c>
      <c r="AT103" s="29">
        <v>817.53066610152405</v>
      </c>
      <c r="AU103" s="29">
        <v>14507.032022360245</v>
      </c>
      <c r="AV103" s="29">
        <v>4.5753681003538498</v>
      </c>
      <c r="AW103" s="29">
        <v>0</v>
      </c>
      <c r="AX103" s="29">
        <v>23854.119658353342</v>
      </c>
      <c r="AY103" s="29">
        <v>4822.9247190602291</v>
      </c>
      <c r="AZ103" s="29">
        <v>30458.809533600303</v>
      </c>
      <c r="BA103" s="29">
        <v>0</v>
      </c>
      <c r="BB103" s="29">
        <v>619.2322656670392</v>
      </c>
      <c r="BC103" s="29">
        <v>1404.1512655213603</v>
      </c>
      <c r="BD103" s="29">
        <v>13674.607072868206</v>
      </c>
      <c r="BE103" s="29">
        <v>364.66657242394729</v>
      </c>
      <c r="BF103" s="29">
        <v>0</v>
      </c>
      <c r="BG103" s="29">
        <v>9851.8383508938368</v>
      </c>
      <c r="BH103" s="29">
        <v>168.12044062364038</v>
      </c>
      <c r="BI103" s="29">
        <v>48.966173499531635</v>
      </c>
      <c r="BJ103" s="29">
        <v>110.5876204681271</v>
      </c>
      <c r="BK103" s="29">
        <v>0</v>
      </c>
      <c r="BL103" s="29">
        <v>0</v>
      </c>
      <c r="BM103" s="29">
        <v>52.76275554025078</v>
      </c>
      <c r="BN103" s="29">
        <v>49458.658333993124</v>
      </c>
      <c r="BO103" s="29">
        <v>4441.514246354136</v>
      </c>
      <c r="BP103" s="29">
        <v>108.34861054667735</v>
      </c>
      <c r="BQ103" s="29">
        <v>36.310900030467785</v>
      </c>
      <c r="BR103" s="29">
        <v>534.05254039449403</v>
      </c>
      <c r="BS103" s="29">
        <v>0</v>
      </c>
      <c r="BT103" s="59">
        <f t="shared" si="5"/>
        <v>16194959.724397529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5.2792340804079521</v>
      </c>
      <c r="CI103" s="29">
        <v>3118389.8737356709</v>
      </c>
      <c r="CJ103" s="38">
        <f t="shared" si="6"/>
        <v>19313354.87736728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133</v>
      </c>
      <c r="B104" s="29" t="s">
        <v>17</v>
      </c>
      <c r="C104" s="29">
        <v>776.50245223386219</v>
      </c>
      <c r="D104" s="29">
        <v>2.5225571733184893</v>
      </c>
      <c r="E104" s="29">
        <v>0</v>
      </c>
      <c r="F104" s="29">
        <v>309.59195802421738</v>
      </c>
      <c r="G104" s="29">
        <v>4137.7653699659259</v>
      </c>
      <c r="H104" s="29">
        <v>68.940003689633528</v>
      </c>
      <c r="I104" s="29">
        <v>23.415265997038681</v>
      </c>
      <c r="J104" s="29">
        <v>608.29240448834207</v>
      </c>
      <c r="K104" s="29">
        <v>6370.8516883603133</v>
      </c>
      <c r="L104" s="29">
        <v>4.5109257687577689</v>
      </c>
      <c r="M104" s="29">
        <v>4652.5154190389749</v>
      </c>
      <c r="N104" s="29">
        <v>74863.769215452165</v>
      </c>
      <c r="O104" s="29">
        <v>2316.98360226464</v>
      </c>
      <c r="P104" s="29">
        <v>1786.2375729984299</v>
      </c>
      <c r="Q104" s="29">
        <v>2310.1875364682878</v>
      </c>
      <c r="R104" s="29">
        <v>5466.2330088650888</v>
      </c>
      <c r="S104" s="29">
        <v>3203.9443815466366</v>
      </c>
      <c r="T104" s="29">
        <v>6518.3767672846225</v>
      </c>
      <c r="U104" s="29">
        <v>14079.697378591973</v>
      </c>
      <c r="V104" s="29">
        <v>62.173615036496884</v>
      </c>
      <c r="W104" s="29">
        <v>179.69510216992296</v>
      </c>
      <c r="X104" s="29">
        <v>73889.498280830128</v>
      </c>
      <c r="Y104" s="29">
        <v>726.25904877000073</v>
      </c>
      <c r="Z104" s="29">
        <v>168.23972488873545</v>
      </c>
      <c r="AA104" s="29">
        <v>4.71866577126635</v>
      </c>
      <c r="AB104" s="29">
        <v>0.56386572109472111</v>
      </c>
      <c r="AC104" s="29">
        <v>53.774983506507105</v>
      </c>
      <c r="AD104" s="29">
        <v>592.32610143839679</v>
      </c>
      <c r="AE104" s="29">
        <v>34033.183973827654</v>
      </c>
      <c r="AF104" s="29">
        <v>5230.2403660153404</v>
      </c>
      <c r="AG104" s="29">
        <v>32.496471820985242</v>
      </c>
      <c r="AH104" s="29">
        <v>0.97934572611188409</v>
      </c>
      <c r="AI104" s="29">
        <v>0</v>
      </c>
      <c r="AJ104" s="29">
        <v>97.251998317231639</v>
      </c>
      <c r="AK104" s="29">
        <v>30.508103225545966</v>
      </c>
      <c r="AL104" s="29">
        <v>6425.3389233039934</v>
      </c>
      <c r="AM104" s="29">
        <v>2406.0447090543908</v>
      </c>
      <c r="AN104" s="29">
        <v>46383.861311540706</v>
      </c>
      <c r="AO104" s="29">
        <v>23660.963065719905</v>
      </c>
      <c r="AP104" s="29">
        <v>7111.2370573008993</v>
      </c>
      <c r="AQ104" s="29">
        <v>2742.0196473971978</v>
      </c>
      <c r="AR104" s="29">
        <v>1.7509514497151868</v>
      </c>
      <c r="AS104" s="29">
        <v>0.65289715074125598</v>
      </c>
      <c r="AT104" s="29">
        <v>249.22864872386674</v>
      </c>
      <c r="AU104" s="29">
        <v>4422.5472362619757</v>
      </c>
      <c r="AV104" s="29">
        <v>1.3948257311290471</v>
      </c>
      <c r="AW104" s="29">
        <v>0</v>
      </c>
      <c r="AX104" s="29">
        <v>7272.057496385758</v>
      </c>
      <c r="AY104" s="29">
        <v>1470.2947063260931</v>
      </c>
      <c r="AZ104" s="29">
        <v>9285.5329549853577</v>
      </c>
      <c r="BA104" s="29">
        <v>0</v>
      </c>
      <c r="BB104" s="29">
        <v>188.77630799386955</v>
      </c>
      <c r="BC104" s="29">
        <v>428.06311374053979</v>
      </c>
      <c r="BD104" s="29">
        <v>4168.7779846261355</v>
      </c>
      <c r="BE104" s="29">
        <v>111.17057848530659</v>
      </c>
      <c r="BF104" s="29">
        <v>0</v>
      </c>
      <c r="BG104" s="29">
        <v>3003.3862476962086</v>
      </c>
      <c r="BH104" s="29">
        <v>51.252426333188595</v>
      </c>
      <c r="BI104" s="29">
        <v>14.927603037402353</v>
      </c>
      <c r="BJ104" s="29">
        <v>33.713234692821217</v>
      </c>
      <c r="BK104" s="29">
        <v>0</v>
      </c>
      <c r="BL104" s="29">
        <v>0</v>
      </c>
      <c r="BM104" s="29">
        <v>16.085011622807308</v>
      </c>
      <c r="BN104" s="29">
        <v>15077.739704929627</v>
      </c>
      <c r="BO104" s="29">
        <v>1354.0196592077184</v>
      </c>
      <c r="BP104" s="29">
        <v>33.030660398864455</v>
      </c>
      <c r="BQ104" s="29">
        <v>11.069574419385841</v>
      </c>
      <c r="BR104" s="29">
        <v>162.80880768029684</v>
      </c>
      <c r="BS104" s="29">
        <v>0</v>
      </c>
      <c r="BT104" s="59">
        <f t="shared" si="5"/>
        <v>378689.99250147358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21637</v>
      </c>
      <c r="CH104" s="29">
        <v>0</v>
      </c>
      <c r="CI104" s="29">
        <v>11698.673224361666</v>
      </c>
      <c r="CJ104" s="38">
        <f t="shared" si="6"/>
        <v>412025.66572583525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134</v>
      </c>
      <c r="B105" s="29" t="s">
        <v>135</v>
      </c>
      <c r="C105" s="29">
        <v>32526.774485213737</v>
      </c>
      <c r="D105" s="29">
        <v>1696.3923114762133</v>
      </c>
      <c r="E105" s="29">
        <v>12023.020375684751</v>
      </c>
      <c r="F105" s="29">
        <v>278041.96256950358</v>
      </c>
      <c r="G105" s="29">
        <v>2113041.3893212592</v>
      </c>
      <c r="H105" s="29">
        <v>64010.129452048415</v>
      </c>
      <c r="I105" s="29">
        <v>168181.80575974975</v>
      </c>
      <c r="J105" s="29">
        <v>137400.67266304223</v>
      </c>
      <c r="K105" s="29">
        <v>25820.474392902554</v>
      </c>
      <c r="L105" s="29">
        <v>6644.8031869175629</v>
      </c>
      <c r="M105" s="29">
        <v>279280.59108072339</v>
      </c>
      <c r="N105" s="29">
        <v>105360.47297735319</v>
      </c>
      <c r="O105" s="29">
        <v>241371.21646010372</v>
      </c>
      <c r="P105" s="29">
        <v>620869.01822096808</v>
      </c>
      <c r="Q105" s="29">
        <v>90066.083017619079</v>
      </c>
      <c r="R105" s="29">
        <v>273280.2784087779</v>
      </c>
      <c r="S105" s="29">
        <v>48326.75740513402</v>
      </c>
      <c r="T105" s="29">
        <v>38206.905994435765</v>
      </c>
      <c r="U105" s="29">
        <v>837506.61152846133</v>
      </c>
      <c r="V105" s="29">
        <v>33692.431042531949</v>
      </c>
      <c r="W105" s="29">
        <v>1597.6590513445849</v>
      </c>
      <c r="X105" s="29">
        <v>432691.60342396947</v>
      </c>
      <c r="Y105" s="29">
        <v>37599.56507243948</v>
      </c>
      <c r="Z105" s="29">
        <v>214997.17679640235</v>
      </c>
      <c r="AA105" s="29">
        <v>4347.0587025126524</v>
      </c>
      <c r="AB105" s="29">
        <v>648515.75189400662</v>
      </c>
      <c r="AC105" s="29">
        <v>775720.28459080821</v>
      </c>
      <c r="AD105" s="29">
        <v>248172.09874648514</v>
      </c>
      <c r="AE105" s="29">
        <v>13370901.642433945</v>
      </c>
      <c r="AF105" s="29">
        <v>780933.24919959519</v>
      </c>
      <c r="AG105" s="29">
        <v>2168200.1417184863</v>
      </c>
      <c r="AH105" s="29">
        <v>8717.7139419741579</v>
      </c>
      <c r="AI105" s="29">
        <v>236.29509903678854</v>
      </c>
      <c r="AJ105" s="29">
        <v>987679.51879366208</v>
      </c>
      <c r="AK105" s="29">
        <v>115440.57234366643</v>
      </c>
      <c r="AL105" s="29">
        <v>15634.364715191456</v>
      </c>
      <c r="AM105" s="29">
        <v>62316.835686490442</v>
      </c>
      <c r="AN105" s="29">
        <v>9251.5039056054284</v>
      </c>
      <c r="AO105" s="29">
        <v>238191.77624291665</v>
      </c>
      <c r="AP105" s="29">
        <v>67022.107635608583</v>
      </c>
      <c r="AQ105" s="29">
        <v>15067.243648167028</v>
      </c>
      <c r="AR105" s="29">
        <v>7342.5428566288701</v>
      </c>
      <c r="AS105" s="29">
        <v>958.74982376046944</v>
      </c>
      <c r="AT105" s="29">
        <v>18649.368584649274</v>
      </c>
      <c r="AU105" s="29">
        <v>6487.1670988355399</v>
      </c>
      <c r="AV105" s="29">
        <v>38.850671595409871</v>
      </c>
      <c r="AW105" s="29">
        <v>7.3719646330247919</v>
      </c>
      <c r="AX105" s="29">
        <v>127933.72683538431</v>
      </c>
      <c r="AY105" s="29">
        <v>38896.000679555407</v>
      </c>
      <c r="AZ105" s="29">
        <v>4256.0736874530121</v>
      </c>
      <c r="BA105" s="29">
        <v>71.440336682580266</v>
      </c>
      <c r="BB105" s="29">
        <v>7433.757773819998</v>
      </c>
      <c r="BC105" s="29">
        <v>42359.63063021742</v>
      </c>
      <c r="BD105" s="29">
        <v>72989.438202718244</v>
      </c>
      <c r="BE105" s="29">
        <v>35674.567112071825</v>
      </c>
      <c r="BF105" s="29">
        <v>79.982701437641168</v>
      </c>
      <c r="BG105" s="29">
        <v>89385.901685233956</v>
      </c>
      <c r="BH105" s="29">
        <v>173018.04276961027</v>
      </c>
      <c r="BI105" s="29">
        <v>6570.565027371933</v>
      </c>
      <c r="BJ105" s="29">
        <v>88977.826958702994</v>
      </c>
      <c r="BK105" s="29">
        <v>4905.799608317905</v>
      </c>
      <c r="BL105" s="29">
        <v>74072.394791741506</v>
      </c>
      <c r="BM105" s="29">
        <v>73086.53135933094</v>
      </c>
      <c r="BN105" s="29">
        <v>14432.126387165243</v>
      </c>
      <c r="BO105" s="29">
        <v>19024.503550114125</v>
      </c>
      <c r="BP105" s="29">
        <v>6016.8794286316906</v>
      </c>
      <c r="BQ105" s="29">
        <v>24842.218512042808</v>
      </c>
      <c r="BR105" s="29">
        <v>86643.938255955247</v>
      </c>
      <c r="BS105" s="29">
        <v>0</v>
      </c>
      <c r="BT105" s="59">
        <f t="shared" si="5"/>
        <v>26634737.351589888</v>
      </c>
      <c r="BU105" s="29">
        <v>120247.79033556214</v>
      </c>
      <c r="BV105" s="29">
        <v>0</v>
      </c>
      <c r="BW105" s="29">
        <v>485.78390372936212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-4151.7309247272515</v>
      </c>
      <c r="CI105" s="29">
        <v>622309.10123220808</v>
      </c>
      <c r="CJ105" s="38">
        <f t="shared" si="6"/>
        <v>27373628.296136662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136</v>
      </c>
      <c r="B106" s="29" t="s">
        <v>18</v>
      </c>
      <c r="C106" s="29">
        <v>60.49837360681299</v>
      </c>
      <c r="D106" s="29">
        <v>6.8540189574983161</v>
      </c>
      <c r="E106" s="29">
        <v>2.3542358644925359</v>
      </c>
      <c r="F106" s="29">
        <v>317384.97096284275</v>
      </c>
      <c r="G106" s="29">
        <v>383962.25851504516</v>
      </c>
      <c r="H106" s="29">
        <v>25108.066282437459</v>
      </c>
      <c r="I106" s="29">
        <v>4057.1446022485766</v>
      </c>
      <c r="J106" s="29">
        <v>416.0438231215395</v>
      </c>
      <c r="K106" s="29">
        <v>28.034413293169688</v>
      </c>
      <c r="L106" s="29">
        <v>60659.332318404267</v>
      </c>
      <c r="M106" s="29">
        <v>60631.910269435568</v>
      </c>
      <c r="N106" s="29">
        <v>71148.976819888674</v>
      </c>
      <c r="O106" s="29">
        <v>20037.648556585875</v>
      </c>
      <c r="P106" s="29">
        <v>79527.810626268067</v>
      </c>
      <c r="Q106" s="29">
        <v>23252.477615991858</v>
      </c>
      <c r="R106" s="29">
        <v>100479.31067871755</v>
      </c>
      <c r="S106" s="29">
        <v>18230.744975139052</v>
      </c>
      <c r="T106" s="29">
        <v>22236.897497193233</v>
      </c>
      <c r="U106" s="29">
        <v>785314.81519095227</v>
      </c>
      <c r="V106" s="29">
        <v>8119.6588992299212</v>
      </c>
      <c r="W106" s="29">
        <v>13770.949180860916</v>
      </c>
      <c r="X106" s="29">
        <v>223019.32996217185</v>
      </c>
      <c r="Y106" s="29">
        <v>8347.3924853895314</v>
      </c>
      <c r="Z106" s="29">
        <v>4947.5319268897792</v>
      </c>
      <c r="AA106" s="29">
        <v>181.12456507561924</v>
      </c>
      <c r="AB106" s="29">
        <v>15306.352827007642</v>
      </c>
      <c r="AC106" s="29">
        <v>21125.406229392112</v>
      </c>
      <c r="AD106" s="29">
        <v>21104.10370556586</v>
      </c>
      <c r="AE106" s="29">
        <v>1148381.7658542886</v>
      </c>
      <c r="AF106" s="29">
        <v>6660.4022954081629</v>
      </c>
      <c r="AG106" s="29">
        <v>1192962.2106789728</v>
      </c>
      <c r="AH106" s="29">
        <v>257118.93107228336</v>
      </c>
      <c r="AI106" s="29">
        <v>72.013037371130551</v>
      </c>
      <c r="AJ106" s="29">
        <v>173730.82238857326</v>
      </c>
      <c r="AK106" s="29">
        <v>25734.888568949318</v>
      </c>
      <c r="AL106" s="29">
        <v>980.44008027058976</v>
      </c>
      <c r="AM106" s="29">
        <v>3351.8124571054504</v>
      </c>
      <c r="AN106" s="29">
        <v>960.24323882455644</v>
      </c>
      <c r="AO106" s="29">
        <v>27543.965453116492</v>
      </c>
      <c r="AP106" s="29">
        <v>7779.2685514299665</v>
      </c>
      <c r="AQ106" s="29">
        <v>913.76374326404368</v>
      </c>
      <c r="AR106" s="29">
        <v>34.250442170447492</v>
      </c>
      <c r="AS106" s="29">
        <v>38.332315973922412</v>
      </c>
      <c r="AT106" s="29">
        <v>1241.1152885669198</v>
      </c>
      <c r="AU106" s="29">
        <v>157.9293746322158</v>
      </c>
      <c r="AV106" s="29">
        <v>0.11400027156987921</v>
      </c>
      <c r="AW106" s="29">
        <v>0.11391463860447754</v>
      </c>
      <c r="AX106" s="29">
        <v>11260.965439035928</v>
      </c>
      <c r="AY106" s="29">
        <v>15814.94463695165</v>
      </c>
      <c r="AZ106" s="29">
        <v>724.21281131749038</v>
      </c>
      <c r="BA106" s="29">
        <v>4664.8769228465526</v>
      </c>
      <c r="BB106" s="29">
        <v>831.22772172574878</v>
      </c>
      <c r="BC106" s="29">
        <v>2987.1684559770574</v>
      </c>
      <c r="BD106" s="29">
        <v>38868.310953306791</v>
      </c>
      <c r="BE106" s="29">
        <v>1787.2135901951885</v>
      </c>
      <c r="BF106" s="29">
        <v>3573.4832272493595</v>
      </c>
      <c r="BG106" s="29">
        <v>4520.2792760957345</v>
      </c>
      <c r="BH106" s="29">
        <v>8484.2389622201226</v>
      </c>
      <c r="BI106" s="29">
        <v>315.86992475352565</v>
      </c>
      <c r="BJ106" s="29">
        <v>9508.5031737590434</v>
      </c>
      <c r="BK106" s="29">
        <v>396.68874316699231</v>
      </c>
      <c r="BL106" s="29">
        <v>1362.4677726799159</v>
      </c>
      <c r="BM106" s="29">
        <v>9736.2005288502314</v>
      </c>
      <c r="BN106" s="29">
        <v>1910.1362370578593</v>
      </c>
      <c r="BO106" s="29">
        <v>901.28858226953525</v>
      </c>
      <c r="BP106" s="29">
        <v>1812.542796942857</v>
      </c>
      <c r="BQ106" s="29">
        <v>429.12194545166926</v>
      </c>
      <c r="BR106" s="29">
        <v>615.69963125533843</v>
      </c>
      <c r="BS106" s="29">
        <v>0</v>
      </c>
      <c r="BT106" s="59">
        <f t="shared" si="5"/>
        <v>5256635.823646795</v>
      </c>
      <c r="BU106" s="29">
        <v>51065.628902271172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6513287.0033565704</v>
      </c>
      <c r="CJ106" s="38">
        <f t="shared" si="6"/>
        <v>11820988.455905637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137</v>
      </c>
      <c r="B107" s="29" t="s">
        <v>19</v>
      </c>
      <c r="C107" s="29">
        <v>5820.3374823275481</v>
      </c>
      <c r="D107" s="29">
        <v>344.36920547291476</v>
      </c>
      <c r="E107" s="29">
        <v>600.93865709677539</v>
      </c>
      <c r="F107" s="29">
        <v>85475.945928707966</v>
      </c>
      <c r="G107" s="29">
        <v>158611.29651550332</v>
      </c>
      <c r="H107" s="29">
        <v>47174.999084544746</v>
      </c>
      <c r="I107" s="29">
        <v>13621.651126681396</v>
      </c>
      <c r="J107" s="29">
        <v>4390.1450734835671</v>
      </c>
      <c r="K107" s="29">
        <v>3338.3956330698766</v>
      </c>
      <c r="L107" s="29">
        <v>69633.258878430817</v>
      </c>
      <c r="M107" s="29">
        <v>157424.10592512874</v>
      </c>
      <c r="N107" s="29">
        <v>160749.3692133016</v>
      </c>
      <c r="O107" s="29">
        <v>27427.910818150998</v>
      </c>
      <c r="P107" s="29">
        <v>16549.038360940478</v>
      </c>
      <c r="Q107" s="29">
        <v>6396.7731936639948</v>
      </c>
      <c r="R107" s="29">
        <v>31196.815318593479</v>
      </c>
      <c r="S107" s="29">
        <v>120871.50416372938</v>
      </c>
      <c r="T107" s="29">
        <v>118743.33197832815</v>
      </c>
      <c r="U107" s="29">
        <v>738928.56548560597</v>
      </c>
      <c r="V107" s="29">
        <v>12288.900940370097</v>
      </c>
      <c r="W107" s="29">
        <v>3253.9297378420665</v>
      </c>
      <c r="X107" s="29">
        <v>85899.645999125554</v>
      </c>
      <c r="Y107" s="29">
        <v>56629.309860942747</v>
      </c>
      <c r="Z107" s="29">
        <v>51880.271889577227</v>
      </c>
      <c r="AA107" s="29">
        <v>8699.9437793120724</v>
      </c>
      <c r="AB107" s="29">
        <v>104718.44469696407</v>
      </c>
      <c r="AC107" s="29">
        <v>123615.91568299603</v>
      </c>
      <c r="AD107" s="29">
        <v>198295.1891750799</v>
      </c>
      <c r="AE107" s="29">
        <v>1723222.1591099324</v>
      </c>
      <c r="AF107" s="29">
        <v>380220.54764984798</v>
      </c>
      <c r="AG107" s="29">
        <v>32446.391461057079</v>
      </c>
      <c r="AH107" s="29">
        <v>99339.956135560889</v>
      </c>
      <c r="AI107" s="29">
        <v>162941.27704113178</v>
      </c>
      <c r="AJ107" s="29">
        <v>796971.72922384227</v>
      </c>
      <c r="AK107" s="29">
        <v>146121.13658639192</v>
      </c>
      <c r="AL107" s="29">
        <v>37371.899364928657</v>
      </c>
      <c r="AM107" s="29">
        <v>47523.230119419764</v>
      </c>
      <c r="AN107" s="29">
        <v>39402.759399587951</v>
      </c>
      <c r="AO107" s="29">
        <v>258550.90785459339</v>
      </c>
      <c r="AP107" s="29">
        <v>338045.28836809169</v>
      </c>
      <c r="AQ107" s="29">
        <v>48007.806616965907</v>
      </c>
      <c r="AR107" s="29">
        <v>12766.227395259612</v>
      </c>
      <c r="AS107" s="29">
        <v>3781.4810195248147</v>
      </c>
      <c r="AT107" s="29">
        <v>62436.023417074182</v>
      </c>
      <c r="AU107" s="29">
        <v>17489.608841646161</v>
      </c>
      <c r="AV107" s="29">
        <v>344.21867290923916</v>
      </c>
      <c r="AW107" s="29">
        <v>11.011040780055826</v>
      </c>
      <c r="AX107" s="29">
        <v>767016.28566502105</v>
      </c>
      <c r="AY107" s="29">
        <v>633869.84280437254</v>
      </c>
      <c r="AZ107" s="29">
        <v>58959.388052689013</v>
      </c>
      <c r="BA107" s="29">
        <v>85.726756132233973</v>
      </c>
      <c r="BB107" s="29">
        <v>70880.176170737628</v>
      </c>
      <c r="BC107" s="29">
        <v>198543.76602618329</v>
      </c>
      <c r="BD107" s="29">
        <v>517696.45936612063</v>
      </c>
      <c r="BE107" s="29">
        <v>133052.51575311524</v>
      </c>
      <c r="BF107" s="29">
        <v>4833319.1050812546</v>
      </c>
      <c r="BG107" s="29">
        <v>431824.59483408305</v>
      </c>
      <c r="BH107" s="29">
        <v>786436.81717860501</v>
      </c>
      <c r="BI107" s="29">
        <v>4822.5327162271242</v>
      </c>
      <c r="BJ107" s="29">
        <v>127787.78917928238</v>
      </c>
      <c r="BK107" s="29">
        <v>17986.203731107817</v>
      </c>
      <c r="BL107" s="29">
        <v>50279.93695530566</v>
      </c>
      <c r="BM107" s="29">
        <v>36084.375951754497</v>
      </c>
      <c r="BN107" s="29">
        <v>59955.417688112284</v>
      </c>
      <c r="BO107" s="29">
        <v>38523.017680839162</v>
      </c>
      <c r="BP107" s="29">
        <v>97856.09659872514</v>
      </c>
      <c r="BQ107" s="29">
        <v>12199.844610901124</v>
      </c>
      <c r="BR107" s="29">
        <v>33326.931256384494</v>
      </c>
      <c r="BS107" s="29">
        <v>0</v>
      </c>
      <c r="BT107" s="59">
        <f t="shared" si="5"/>
        <v>15530080.78718047</v>
      </c>
      <c r="BU107" s="29">
        <v>1431114.0695739985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-4058.2268943088197</v>
      </c>
      <c r="CI107" s="29">
        <v>913575.44618059241</v>
      </c>
      <c r="CJ107" s="38">
        <f t="shared" ref="CJ107:CJ138" si="7">SUM(BT107:CI107)</f>
        <v>17870712.076040752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138</v>
      </c>
      <c r="B108" s="29" t="s">
        <v>20</v>
      </c>
      <c r="C108" s="29">
        <v>1.0328945041330362</v>
      </c>
      <c r="D108" s="29">
        <v>3.3554761265548664E-3</v>
      </c>
      <c r="E108" s="29">
        <v>0</v>
      </c>
      <c r="F108" s="29">
        <v>8578.04384295827</v>
      </c>
      <c r="G108" s="29">
        <v>444712.69095220504</v>
      </c>
      <c r="H108" s="29">
        <v>46765.306596109476</v>
      </c>
      <c r="I108" s="29">
        <v>23757.593259808702</v>
      </c>
      <c r="J108" s="29">
        <v>4351.4855078506407</v>
      </c>
      <c r="K108" s="29">
        <v>22046.0751458388</v>
      </c>
      <c r="L108" s="29">
        <v>23879.154913159411</v>
      </c>
      <c r="M108" s="29">
        <v>168208.62127324881</v>
      </c>
      <c r="N108" s="29">
        <v>81308.619352364563</v>
      </c>
      <c r="O108" s="29">
        <v>31794.139143403168</v>
      </c>
      <c r="P108" s="29">
        <v>31934.722771268887</v>
      </c>
      <c r="Q108" s="29">
        <v>307.60321169772448</v>
      </c>
      <c r="R108" s="29">
        <v>19820.198773283228</v>
      </c>
      <c r="S108" s="29">
        <v>34675.102358978867</v>
      </c>
      <c r="T108" s="29">
        <v>10477.971492089382</v>
      </c>
      <c r="U108" s="29">
        <v>99569.682101085637</v>
      </c>
      <c r="V108" s="29">
        <v>4789.0117890128195</v>
      </c>
      <c r="W108" s="29">
        <v>271.14294988523176</v>
      </c>
      <c r="X108" s="29">
        <v>30846.590277065003</v>
      </c>
      <c r="Y108" s="29">
        <v>57877.087254967351</v>
      </c>
      <c r="Z108" s="29">
        <v>0.22379051954634749</v>
      </c>
      <c r="AA108" s="29">
        <v>6.2767141661438097E-3</v>
      </c>
      <c r="AB108" s="29">
        <v>57899.21563999966</v>
      </c>
      <c r="AC108" s="29">
        <v>109474.7610725611</v>
      </c>
      <c r="AD108" s="29">
        <v>418603.31838842854</v>
      </c>
      <c r="AE108" s="29">
        <v>10476974.422519464</v>
      </c>
      <c r="AF108" s="29">
        <v>568975.1047890801</v>
      </c>
      <c r="AG108" s="29">
        <v>949192.08843981463</v>
      </c>
      <c r="AH108" s="29">
        <v>338189.53937542206</v>
      </c>
      <c r="AI108" s="29">
        <v>3961.9899902368597</v>
      </c>
      <c r="AJ108" s="29">
        <v>1359991.379822111</v>
      </c>
      <c r="AK108" s="29">
        <v>116017.04646295025</v>
      </c>
      <c r="AL108" s="29">
        <v>8.5469108848016599</v>
      </c>
      <c r="AM108" s="29">
        <v>34622.626619072391</v>
      </c>
      <c r="AN108" s="29">
        <v>61.699271253209425</v>
      </c>
      <c r="AO108" s="29">
        <v>166907.3228347752</v>
      </c>
      <c r="AP108" s="29">
        <v>9.4592845817067879</v>
      </c>
      <c r="AQ108" s="29">
        <v>3.6474025495651397</v>
      </c>
      <c r="AR108" s="29">
        <v>2.3290951937263191E-3</v>
      </c>
      <c r="AS108" s="29">
        <v>8.6847617393184774E-4</v>
      </c>
      <c r="AT108" s="29">
        <v>0.3315210413036207</v>
      </c>
      <c r="AU108" s="29">
        <v>5.8828207450759917</v>
      </c>
      <c r="AV108" s="29">
        <v>1.8553809170362204E-3</v>
      </c>
      <c r="AW108" s="29">
        <v>0</v>
      </c>
      <c r="AX108" s="29">
        <v>9.6732060538220939</v>
      </c>
      <c r="AY108" s="29">
        <v>1.9557688675047968</v>
      </c>
      <c r="AZ108" s="29">
        <v>12.351507621848462</v>
      </c>
      <c r="BA108" s="29">
        <v>0</v>
      </c>
      <c r="BB108" s="29">
        <v>0.25110804283547655</v>
      </c>
      <c r="BC108" s="29">
        <v>0.56940456058149869</v>
      </c>
      <c r="BD108" s="29">
        <v>5.5452598467445728</v>
      </c>
      <c r="BE108" s="29">
        <v>0.14787780670675915</v>
      </c>
      <c r="BF108" s="29">
        <v>813.85772044741225</v>
      </c>
      <c r="BG108" s="29">
        <v>4675.5181900175894</v>
      </c>
      <c r="BH108" s="29">
        <v>96369.679006943028</v>
      </c>
      <c r="BI108" s="29">
        <v>802.64349422242219</v>
      </c>
      <c r="BJ108" s="29">
        <v>4974.4144281997569</v>
      </c>
      <c r="BK108" s="29">
        <v>0</v>
      </c>
      <c r="BL108" s="29">
        <v>5359.6814353148648</v>
      </c>
      <c r="BM108" s="29">
        <v>6583.5012210791811</v>
      </c>
      <c r="BN108" s="29">
        <v>327.93004219695746</v>
      </c>
      <c r="BO108" s="29">
        <v>202.5883677139152</v>
      </c>
      <c r="BP108" s="29">
        <v>132.22888748301492</v>
      </c>
      <c r="BQ108" s="29">
        <v>13805.729738600503</v>
      </c>
      <c r="BR108" s="29">
        <v>0.2165663768268235</v>
      </c>
      <c r="BS108" s="29">
        <v>0</v>
      </c>
      <c r="BT108" s="59">
        <f t="shared" si="5"/>
        <v>15880948.980732815</v>
      </c>
      <c r="BU108" s="29">
        <v>33607.168548853457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-89.46296259556361</v>
      </c>
      <c r="CI108" s="29">
        <v>7.2725685287842567E-2</v>
      </c>
      <c r="CJ108" s="38">
        <f t="shared" si="7"/>
        <v>15914466.759044759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139</v>
      </c>
      <c r="B109" s="29" t="s">
        <v>21</v>
      </c>
      <c r="C109" s="29">
        <v>563.51333381245342</v>
      </c>
      <c r="D109" s="29">
        <v>1.5726348455281454</v>
      </c>
      <c r="E109" s="29">
        <v>35.971392695081782</v>
      </c>
      <c r="F109" s="29">
        <v>674.54381053729082</v>
      </c>
      <c r="G109" s="29">
        <v>3556.1763783091496</v>
      </c>
      <c r="H109" s="29">
        <v>316.0089169859769</v>
      </c>
      <c r="I109" s="29">
        <v>563.00194228811893</v>
      </c>
      <c r="J109" s="29">
        <v>44.564342060578355</v>
      </c>
      <c r="K109" s="29">
        <v>840.43935200200735</v>
      </c>
      <c r="L109" s="29">
        <v>962.34171261885456</v>
      </c>
      <c r="M109" s="29">
        <v>1489.8244148367075</v>
      </c>
      <c r="N109" s="29">
        <v>1141.4621096111011</v>
      </c>
      <c r="O109" s="29">
        <v>277.99033959191019</v>
      </c>
      <c r="P109" s="29">
        <v>373.91113006904067</v>
      </c>
      <c r="Q109" s="29">
        <v>36.051940202635507</v>
      </c>
      <c r="R109" s="29">
        <v>427.0061075678816</v>
      </c>
      <c r="S109" s="29">
        <v>455.66581868989897</v>
      </c>
      <c r="T109" s="29">
        <v>180.83450065211275</v>
      </c>
      <c r="U109" s="29">
        <v>1806.5021942739259</v>
      </c>
      <c r="V109" s="29">
        <v>133.24255131218428</v>
      </c>
      <c r="W109" s="29">
        <v>10.936498998887014</v>
      </c>
      <c r="X109" s="29">
        <v>977.44877433954252</v>
      </c>
      <c r="Y109" s="29">
        <v>729.63639584065254</v>
      </c>
      <c r="Z109" s="29">
        <v>3398.4371325510174</v>
      </c>
      <c r="AA109" s="29">
        <v>2017.0376778037494</v>
      </c>
      <c r="AB109" s="29">
        <v>7798.1885065068918</v>
      </c>
      <c r="AC109" s="29">
        <v>2844.3507955194204</v>
      </c>
      <c r="AD109" s="29">
        <v>8299.6377638028389</v>
      </c>
      <c r="AE109" s="29">
        <v>66598.448567792526</v>
      </c>
      <c r="AF109" s="29">
        <v>13449.309156755784</v>
      </c>
      <c r="AG109" s="29">
        <v>3497.1128191577991</v>
      </c>
      <c r="AH109" s="29">
        <v>3726.417707865603</v>
      </c>
      <c r="AI109" s="29">
        <v>164.6891684395984</v>
      </c>
      <c r="AJ109" s="29">
        <v>29007.844810464234</v>
      </c>
      <c r="AK109" s="29">
        <v>59162.376413775193</v>
      </c>
      <c r="AL109" s="29">
        <v>5903.7299648242933</v>
      </c>
      <c r="AM109" s="29">
        <v>23243.256457491741</v>
      </c>
      <c r="AN109" s="29">
        <v>4000.227011826159</v>
      </c>
      <c r="AO109" s="29">
        <v>1580.5088049577664</v>
      </c>
      <c r="AP109" s="29">
        <v>34671.451311838435</v>
      </c>
      <c r="AQ109" s="29">
        <v>22397.173988662078</v>
      </c>
      <c r="AR109" s="29">
        <v>17469.776179839009</v>
      </c>
      <c r="AS109" s="29">
        <v>225.04825291402591</v>
      </c>
      <c r="AT109" s="29">
        <v>3442.2775431194968</v>
      </c>
      <c r="AU109" s="29">
        <v>2948.8006995435153</v>
      </c>
      <c r="AV109" s="29">
        <v>55.297323834325844</v>
      </c>
      <c r="AW109" s="29">
        <v>17.64584172629208</v>
      </c>
      <c r="AX109" s="29">
        <v>41074.276226391004</v>
      </c>
      <c r="AY109" s="29">
        <v>4731.8228598341639</v>
      </c>
      <c r="AZ109" s="29">
        <v>6172.9167984324031</v>
      </c>
      <c r="BA109" s="29">
        <v>56.879142429207207</v>
      </c>
      <c r="BB109" s="29">
        <v>4348.9921304558375</v>
      </c>
      <c r="BC109" s="29">
        <v>11670.216698365624</v>
      </c>
      <c r="BD109" s="29">
        <v>16371.983525270667</v>
      </c>
      <c r="BE109" s="29">
        <v>11421.298890833203</v>
      </c>
      <c r="BF109" s="29">
        <v>287.71938663945656</v>
      </c>
      <c r="BG109" s="29">
        <v>23903.503451381752</v>
      </c>
      <c r="BH109" s="29">
        <v>33946.91299974046</v>
      </c>
      <c r="BI109" s="29">
        <v>1102.0568888093865</v>
      </c>
      <c r="BJ109" s="29">
        <v>12951.488099786784</v>
      </c>
      <c r="BK109" s="29">
        <v>1844.1710786440008</v>
      </c>
      <c r="BL109" s="29">
        <v>12566.294710431826</v>
      </c>
      <c r="BM109" s="29">
        <v>25339.027518882125</v>
      </c>
      <c r="BN109" s="29">
        <v>5165.1223955228834</v>
      </c>
      <c r="BO109" s="29">
        <v>2203.7752064657102</v>
      </c>
      <c r="BP109" s="29">
        <v>2810.1773304904987</v>
      </c>
      <c r="BQ109" s="29">
        <v>781.24540358227068</v>
      </c>
      <c r="BR109" s="29">
        <v>4182.4695720544642</v>
      </c>
      <c r="BS109" s="29">
        <v>0</v>
      </c>
      <c r="BT109" s="59">
        <f t="shared" si="5"/>
        <v>554450.04080759722</v>
      </c>
      <c r="BU109" s="29">
        <v>9061.4871385441693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-65.123497862220759</v>
      </c>
      <c r="CI109" s="29">
        <v>8.7562698005429185E-4</v>
      </c>
      <c r="CJ109" s="38">
        <f t="shared" si="7"/>
        <v>563446.4053239061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140</v>
      </c>
      <c r="B110" s="29" t="s">
        <v>141</v>
      </c>
      <c r="C110" s="29">
        <v>30.886654720580193</v>
      </c>
      <c r="D110" s="29">
        <v>0.10033883627935472</v>
      </c>
      <c r="E110" s="29">
        <v>0</v>
      </c>
      <c r="F110" s="29">
        <v>12.314526353720336</v>
      </c>
      <c r="G110" s="29">
        <v>164.58638337747425</v>
      </c>
      <c r="H110" s="29">
        <v>2.7422013726698937</v>
      </c>
      <c r="I110" s="29">
        <v>0.93138049205189255</v>
      </c>
      <c r="J110" s="29">
        <v>24.195825026093338</v>
      </c>
      <c r="K110" s="29">
        <v>253.41104307954862</v>
      </c>
      <c r="L110" s="29">
        <v>0.17942944840543432</v>
      </c>
      <c r="M110" s="29">
        <v>185.06140826294961</v>
      </c>
      <c r="N110" s="29">
        <v>2977.8288325900485</v>
      </c>
      <c r="O110" s="29">
        <v>92.161811351036022</v>
      </c>
      <c r="P110" s="29">
        <v>71.050520197859782</v>
      </c>
      <c r="Q110" s="29">
        <v>91.891486721530441</v>
      </c>
      <c r="R110" s="29">
        <v>217.42835593287464</v>
      </c>
      <c r="S110" s="29">
        <v>127.44212664375452</v>
      </c>
      <c r="T110" s="29">
        <v>259.27909431654479</v>
      </c>
      <c r="U110" s="29">
        <v>560.04298537856448</v>
      </c>
      <c r="V110" s="29">
        <v>2.473057200061743</v>
      </c>
      <c r="W110" s="29">
        <v>7.1476665137822684</v>
      </c>
      <c r="X110" s="29">
        <v>2939.0756131051671</v>
      </c>
      <c r="Y110" s="29">
        <v>28.888141193274929</v>
      </c>
      <c r="Z110" s="29">
        <v>6.6920101513842578</v>
      </c>
      <c r="AA110" s="29">
        <v>0.18769264668726351</v>
      </c>
      <c r="AB110" s="29">
        <v>2.242868105067929E-2</v>
      </c>
      <c r="AC110" s="29">
        <v>2.1389878980963619</v>
      </c>
      <c r="AD110" s="29">
        <v>23.560739215289892</v>
      </c>
      <c r="AE110" s="29">
        <v>1353.7255412620552</v>
      </c>
      <c r="AF110" s="29">
        <v>208.04136268471669</v>
      </c>
      <c r="AG110" s="29">
        <v>1.2926003026575696</v>
      </c>
      <c r="AH110" s="29">
        <v>3.895507761433771E-2</v>
      </c>
      <c r="AI110" s="29">
        <v>0</v>
      </c>
      <c r="AJ110" s="29">
        <v>3.8683572527934755</v>
      </c>
      <c r="AK110" s="29">
        <v>1.2135096905314902</v>
      </c>
      <c r="AL110" s="29">
        <v>255.57836194318273</v>
      </c>
      <c r="AM110" s="29">
        <v>95.704362500145933</v>
      </c>
      <c r="AN110" s="29">
        <v>1844.9939273409552</v>
      </c>
      <c r="AO110" s="29">
        <v>941.15349470550188</v>
      </c>
      <c r="AP110" s="29">
        <v>282.86108175598798</v>
      </c>
      <c r="AQ110" s="29">
        <v>109.06831503565859</v>
      </c>
      <c r="AR110" s="29">
        <v>6.9646956946846209E-2</v>
      </c>
      <c r="AS110" s="29">
        <v>2.5970051742891808E-2</v>
      </c>
      <c r="AT110" s="29">
        <v>9.9134770244002457</v>
      </c>
      <c r="AU110" s="29">
        <v>175.91404776496472</v>
      </c>
      <c r="AV110" s="29">
        <v>5.5481474177996135E-2</v>
      </c>
      <c r="AW110" s="29">
        <v>0</v>
      </c>
      <c r="AX110" s="29">
        <v>289.25797768302118</v>
      </c>
      <c r="AY110" s="29">
        <v>58.483376068094955</v>
      </c>
      <c r="AZ110" s="29">
        <v>369.34725634430475</v>
      </c>
      <c r="BA110" s="29">
        <v>0</v>
      </c>
      <c r="BB110" s="29">
        <v>7.5088863243879445</v>
      </c>
      <c r="BC110" s="29">
        <v>17.026910288157794</v>
      </c>
      <c r="BD110" s="29">
        <v>165.81996083526161</v>
      </c>
      <c r="BE110" s="29">
        <v>4.4219915376760328</v>
      </c>
      <c r="BF110" s="29">
        <v>0</v>
      </c>
      <c r="BG110" s="29">
        <v>119.4645989310971</v>
      </c>
      <c r="BH110" s="29">
        <v>2.038649061817007</v>
      </c>
      <c r="BI110" s="29">
        <v>0.59376981939429907</v>
      </c>
      <c r="BJ110" s="29">
        <v>1.340999035451141</v>
      </c>
      <c r="BK110" s="29">
        <v>0</v>
      </c>
      <c r="BL110" s="29">
        <v>0</v>
      </c>
      <c r="BM110" s="29">
        <v>0.63980763839306187</v>
      </c>
      <c r="BN110" s="29">
        <v>599.74175083826663</v>
      </c>
      <c r="BO110" s="29">
        <v>53.858345944065391</v>
      </c>
      <c r="BP110" s="29">
        <v>1.3138485268108446</v>
      </c>
      <c r="BQ110" s="29">
        <v>0.44031042273175663</v>
      </c>
      <c r="BR110" s="29">
        <v>6.4759865391592939</v>
      </c>
      <c r="BS110" s="29">
        <v>0</v>
      </c>
      <c r="BT110" s="59">
        <f t="shared" si="5"/>
        <v>15063.0136593689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2.1747168968515065</v>
      </c>
      <c r="CJ110" s="38">
        <f t="shared" si="7"/>
        <v>15065.188376265753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142</v>
      </c>
      <c r="B111" s="29" t="s">
        <v>143</v>
      </c>
      <c r="C111" s="29">
        <v>4909.1107627972979</v>
      </c>
      <c r="D111" s="29">
        <v>106.74337536108015</v>
      </c>
      <c r="E111" s="29">
        <v>936.12068654277994</v>
      </c>
      <c r="F111" s="29">
        <v>12921.833835775062</v>
      </c>
      <c r="G111" s="29">
        <v>73283.823594927468</v>
      </c>
      <c r="H111" s="29">
        <v>948.29496554265302</v>
      </c>
      <c r="I111" s="29">
        <v>1759.4874385210469</v>
      </c>
      <c r="J111" s="29">
        <v>362.2077588925705</v>
      </c>
      <c r="K111" s="29">
        <v>10346.971506514938</v>
      </c>
      <c r="L111" s="29">
        <v>4326.5493703194097</v>
      </c>
      <c r="M111" s="29">
        <v>9635.3430156258637</v>
      </c>
      <c r="N111" s="29">
        <v>44937.273817509995</v>
      </c>
      <c r="O111" s="29">
        <v>2236.351026987827</v>
      </c>
      <c r="P111" s="29">
        <v>8144.0264875234334</v>
      </c>
      <c r="Q111" s="29">
        <v>697.5038285757015</v>
      </c>
      <c r="R111" s="29">
        <v>4968.9198454566504</v>
      </c>
      <c r="S111" s="29">
        <v>34350.670990992257</v>
      </c>
      <c r="T111" s="29">
        <v>8968.8866437312572</v>
      </c>
      <c r="U111" s="29">
        <v>24826.839818205259</v>
      </c>
      <c r="V111" s="29">
        <v>840.29416746315246</v>
      </c>
      <c r="W111" s="29">
        <v>288.32195310782538</v>
      </c>
      <c r="X111" s="29">
        <v>27003.466991232031</v>
      </c>
      <c r="Y111" s="29">
        <v>13934.647790025803</v>
      </c>
      <c r="Z111" s="29">
        <v>22785.959339285142</v>
      </c>
      <c r="AA111" s="29">
        <v>2345.4145831918645</v>
      </c>
      <c r="AB111" s="29">
        <v>30072.741031324196</v>
      </c>
      <c r="AC111" s="29">
        <v>26571.451333105935</v>
      </c>
      <c r="AD111" s="29">
        <v>19779.431081535226</v>
      </c>
      <c r="AE111" s="29">
        <v>616734.21086329594</v>
      </c>
      <c r="AF111" s="29">
        <v>82085.700715435829</v>
      </c>
      <c r="AG111" s="29">
        <v>8381.5370710091411</v>
      </c>
      <c r="AH111" s="29">
        <v>40934.69492855345</v>
      </c>
      <c r="AI111" s="29">
        <v>4804.941598403193</v>
      </c>
      <c r="AJ111" s="29">
        <v>45769.919977536658</v>
      </c>
      <c r="AK111" s="29">
        <v>71799.313197598589</v>
      </c>
      <c r="AL111" s="29">
        <v>29126.143526742893</v>
      </c>
      <c r="AM111" s="29">
        <v>211476.23630319769</v>
      </c>
      <c r="AN111" s="29">
        <v>46998.391275501031</v>
      </c>
      <c r="AO111" s="29">
        <v>131187.72422125592</v>
      </c>
      <c r="AP111" s="29">
        <v>1508511.380932074</v>
      </c>
      <c r="AQ111" s="29">
        <v>127150.49436249718</v>
      </c>
      <c r="AR111" s="29">
        <v>24468.791979686503</v>
      </c>
      <c r="AS111" s="29">
        <v>10881.887805437302</v>
      </c>
      <c r="AT111" s="29">
        <v>121147.52869897566</v>
      </c>
      <c r="AU111" s="29">
        <v>10871.515565925662</v>
      </c>
      <c r="AV111" s="29">
        <v>674.12014262588787</v>
      </c>
      <c r="AW111" s="29">
        <v>191.00105711776058</v>
      </c>
      <c r="AX111" s="29">
        <v>198549.54334268335</v>
      </c>
      <c r="AY111" s="29">
        <v>216274.33354883693</v>
      </c>
      <c r="AZ111" s="29">
        <v>36565.051163074997</v>
      </c>
      <c r="BA111" s="29">
        <v>563.12984187315442</v>
      </c>
      <c r="BB111" s="29">
        <v>87152.925568077364</v>
      </c>
      <c r="BC111" s="29">
        <v>35465.049013618955</v>
      </c>
      <c r="BD111" s="29">
        <v>43847.847886038086</v>
      </c>
      <c r="BE111" s="29">
        <v>36342.096407305253</v>
      </c>
      <c r="BF111" s="29">
        <v>2019.4344381161384</v>
      </c>
      <c r="BG111" s="29">
        <v>71630.188371401455</v>
      </c>
      <c r="BH111" s="29">
        <v>266241.19903067284</v>
      </c>
      <c r="BI111" s="29">
        <v>3319.0787695048721</v>
      </c>
      <c r="BJ111" s="29">
        <v>229870.19561819953</v>
      </c>
      <c r="BK111" s="29">
        <v>24446.899248652629</v>
      </c>
      <c r="BL111" s="29">
        <v>103724.24378443425</v>
      </c>
      <c r="BM111" s="29">
        <v>73472.451994440067</v>
      </c>
      <c r="BN111" s="29">
        <v>31328.918908310923</v>
      </c>
      <c r="BO111" s="29">
        <v>11836.443132582335</v>
      </c>
      <c r="BP111" s="29">
        <v>60695.237567128839</v>
      </c>
      <c r="BQ111" s="29">
        <v>8354.9321813107199</v>
      </c>
      <c r="BR111" s="29">
        <v>15283.223969227281</v>
      </c>
      <c r="BS111" s="29">
        <v>0</v>
      </c>
      <c r="BT111" s="59">
        <f t="shared" si="5"/>
        <v>5042466.6450484348</v>
      </c>
      <c r="BU111" s="29">
        <v>1862509.0506434226</v>
      </c>
      <c r="BV111" s="29">
        <v>0</v>
      </c>
      <c r="BW111" s="29">
        <v>576.65818441835177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646.83269191814475</v>
      </c>
      <c r="CE111" s="29">
        <v>0</v>
      </c>
      <c r="CF111" s="29">
        <v>2821546.0188838756</v>
      </c>
      <c r="CG111" s="29">
        <v>0</v>
      </c>
      <c r="CH111" s="29">
        <v>59515.903508062096</v>
      </c>
      <c r="CI111" s="29">
        <v>1346458.5158500012</v>
      </c>
      <c r="CJ111" s="38">
        <f t="shared" si="7"/>
        <v>11133719.624810133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144</v>
      </c>
      <c r="B112" s="29" t="s">
        <v>145</v>
      </c>
      <c r="C112" s="29">
        <v>670.52656941871419</v>
      </c>
      <c r="D112" s="29">
        <v>53.884930837129829</v>
      </c>
      <c r="E112" s="29">
        <v>53.352783253665457</v>
      </c>
      <c r="F112" s="29">
        <v>2005.2412873894136</v>
      </c>
      <c r="G112" s="29">
        <v>14289.295563357464</v>
      </c>
      <c r="H112" s="29">
        <v>891.4336566339465</v>
      </c>
      <c r="I112" s="29">
        <v>420.00907944409221</v>
      </c>
      <c r="J112" s="29">
        <v>303.46170978277644</v>
      </c>
      <c r="K112" s="29">
        <v>2448.4129784805455</v>
      </c>
      <c r="L112" s="29">
        <v>371.69815589904789</v>
      </c>
      <c r="M112" s="29">
        <v>3527.524951599717</v>
      </c>
      <c r="N112" s="29">
        <v>30765.697258604454</v>
      </c>
      <c r="O112" s="29">
        <v>1216.0966045745561</v>
      </c>
      <c r="P112" s="29">
        <v>1458.9757813394046</v>
      </c>
      <c r="Q112" s="29">
        <v>876.27469416602878</v>
      </c>
      <c r="R112" s="29">
        <v>3597.0572360352985</v>
      </c>
      <c r="S112" s="29">
        <v>2085.889346453715</v>
      </c>
      <c r="T112" s="29">
        <v>2738.9236096802815</v>
      </c>
      <c r="U112" s="29">
        <v>8615.3886323667048</v>
      </c>
      <c r="V112" s="29">
        <v>243.08106930556059</v>
      </c>
      <c r="W112" s="29">
        <v>89.954330838156608</v>
      </c>
      <c r="X112" s="29">
        <v>31970.852861994776</v>
      </c>
      <c r="Y112" s="29">
        <v>1840.2792219122043</v>
      </c>
      <c r="Z112" s="29">
        <v>1943.5713338722041</v>
      </c>
      <c r="AA112" s="29">
        <v>88.301959359216099</v>
      </c>
      <c r="AB112" s="29">
        <v>2996.2741790025611</v>
      </c>
      <c r="AC112" s="29">
        <v>1805.091514208026</v>
      </c>
      <c r="AD112" s="29">
        <v>4107.3088026255164</v>
      </c>
      <c r="AE112" s="29">
        <v>103333.64407103928</v>
      </c>
      <c r="AF112" s="29">
        <v>31801.248096119398</v>
      </c>
      <c r="AG112" s="29">
        <v>1396.4224159389319</v>
      </c>
      <c r="AH112" s="29">
        <v>2400.9632619673566</v>
      </c>
      <c r="AI112" s="29">
        <v>103.77044365909674</v>
      </c>
      <c r="AJ112" s="29">
        <v>6574.3669397645117</v>
      </c>
      <c r="AK112" s="29">
        <v>1220.8664046763497</v>
      </c>
      <c r="AL112" s="29">
        <v>6648.9786113350801</v>
      </c>
      <c r="AM112" s="29">
        <v>3470.6776494962687</v>
      </c>
      <c r="AN112" s="29">
        <v>888654.41053074296</v>
      </c>
      <c r="AO112" s="29">
        <v>833379.95981583674</v>
      </c>
      <c r="AP112" s="29">
        <v>11372.184276337906</v>
      </c>
      <c r="AQ112" s="29">
        <v>17452.360759482326</v>
      </c>
      <c r="AR112" s="29">
        <v>38383.937114951834</v>
      </c>
      <c r="AS112" s="29">
        <v>366.0222367951846</v>
      </c>
      <c r="AT112" s="29">
        <v>1141.5436747031993</v>
      </c>
      <c r="AU112" s="29">
        <v>2394.9330947542717</v>
      </c>
      <c r="AV112" s="29">
        <v>54.295514539575493</v>
      </c>
      <c r="AW112" s="29">
        <v>0.50764619848285653</v>
      </c>
      <c r="AX112" s="29">
        <v>70777.745084966416</v>
      </c>
      <c r="AY112" s="29">
        <v>7908.2123836279197</v>
      </c>
      <c r="AZ112" s="29">
        <v>10208.239938352062</v>
      </c>
      <c r="BA112" s="29">
        <v>0.1622803421379623</v>
      </c>
      <c r="BB112" s="29">
        <v>117618.28412018548</v>
      </c>
      <c r="BC112" s="29">
        <v>1641.9857763931723</v>
      </c>
      <c r="BD112" s="29">
        <v>11351.75773979814</v>
      </c>
      <c r="BE112" s="29">
        <v>1073.7060036284806</v>
      </c>
      <c r="BF112" s="29">
        <v>1501.2477462833513</v>
      </c>
      <c r="BG112" s="29">
        <v>15963.233319264118</v>
      </c>
      <c r="BH112" s="29">
        <v>55738.497280714575</v>
      </c>
      <c r="BI112" s="29">
        <v>953.74898267652611</v>
      </c>
      <c r="BJ112" s="29">
        <v>18700.411547695472</v>
      </c>
      <c r="BK112" s="29">
        <v>628.93596652207816</v>
      </c>
      <c r="BL112" s="29">
        <v>12186.867842656047</v>
      </c>
      <c r="BM112" s="29">
        <v>2164.6985799803083</v>
      </c>
      <c r="BN112" s="29">
        <v>72449.235648046713</v>
      </c>
      <c r="BO112" s="29">
        <v>73278.670515683014</v>
      </c>
      <c r="BP112" s="29">
        <v>36401.433571807058</v>
      </c>
      <c r="BQ112" s="29">
        <v>239.78133775640197</v>
      </c>
      <c r="BR112" s="29">
        <v>1418.7700933279334</v>
      </c>
      <c r="BS112" s="29">
        <v>0</v>
      </c>
      <c r="BT112" s="59">
        <f t="shared" si="5"/>
        <v>2583830.5784204807</v>
      </c>
      <c r="BU112" s="29">
        <v>2794990.897154652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2267.5587528033202</v>
      </c>
      <c r="CE112" s="29">
        <v>0</v>
      </c>
      <c r="CF112" s="29">
        <v>3514.943246489855</v>
      </c>
      <c r="CG112" s="29">
        <v>0</v>
      </c>
      <c r="CH112" s="29">
        <v>238.88402755017739</v>
      </c>
      <c r="CI112" s="29">
        <v>84.642322303459906</v>
      </c>
      <c r="CJ112" s="38">
        <f t="shared" si="7"/>
        <v>5384927.5039242785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146</v>
      </c>
      <c r="B113" s="29" t="s">
        <v>22</v>
      </c>
      <c r="C113" s="29">
        <v>1314.413966307455</v>
      </c>
      <c r="D113" s="29">
        <v>13.532649799222954</v>
      </c>
      <c r="E113" s="29">
        <v>1568.4313223374875</v>
      </c>
      <c r="F113" s="29">
        <v>10665.767511345941</v>
      </c>
      <c r="G113" s="29">
        <v>19064.439592313665</v>
      </c>
      <c r="H113" s="29">
        <v>955.91748873223764</v>
      </c>
      <c r="I113" s="29">
        <v>2154.9619995236299</v>
      </c>
      <c r="J113" s="29">
        <v>591.93747778466127</v>
      </c>
      <c r="K113" s="29">
        <v>1331.5248840978054</v>
      </c>
      <c r="L113" s="29">
        <v>2367.6875467772888</v>
      </c>
      <c r="M113" s="29">
        <v>11459.698107709235</v>
      </c>
      <c r="N113" s="29">
        <v>28866.30665070231</v>
      </c>
      <c r="O113" s="29">
        <v>4345.286480616759</v>
      </c>
      <c r="P113" s="29">
        <v>3945.5596950493805</v>
      </c>
      <c r="Q113" s="29">
        <v>807.7958980797946</v>
      </c>
      <c r="R113" s="29">
        <v>6277.3361201507432</v>
      </c>
      <c r="S113" s="29">
        <v>12567.581024951724</v>
      </c>
      <c r="T113" s="29">
        <v>3394.8265778579753</v>
      </c>
      <c r="U113" s="29">
        <v>30913.466241334783</v>
      </c>
      <c r="V113" s="29">
        <v>630.90238884919597</v>
      </c>
      <c r="W113" s="29">
        <v>114.1465254099772</v>
      </c>
      <c r="X113" s="29">
        <v>30669.84599326086</v>
      </c>
      <c r="Y113" s="29">
        <v>13288.443398554322</v>
      </c>
      <c r="Z113" s="29">
        <v>15951.045675541007</v>
      </c>
      <c r="AA113" s="29">
        <v>1883.5923057378827</v>
      </c>
      <c r="AB113" s="29">
        <v>35730.414096591434</v>
      </c>
      <c r="AC113" s="29">
        <v>18635.629682028586</v>
      </c>
      <c r="AD113" s="29">
        <v>28944.285834982547</v>
      </c>
      <c r="AE113" s="29">
        <v>334077.60518854792</v>
      </c>
      <c r="AF113" s="29">
        <v>75800.904124116292</v>
      </c>
      <c r="AG113" s="29">
        <v>29511.319150588191</v>
      </c>
      <c r="AH113" s="29">
        <v>8176.7285746679163</v>
      </c>
      <c r="AI113" s="29">
        <v>5038.6227016934872</v>
      </c>
      <c r="AJ113" s="29">
        <v>54648.344981026552</v>
      </c>
      <c r="AK113" s="29">
        <v>123517.59439433114</v>
      </c>
      <c r="AL113" s="29">
        <v>35923.943280322273</v>
      </c>
      <c r="AM113" s="29">
        <v>66521.214211368992</v>
      </c>
      <c r="AN113" s="29">
        <v>26796.031481196896</v>
      </c>
      <c r="AO113" s="29">
        <v>645103.60873897781</v>
      </c>
      <c r="AP113" s="29">
        <v>494067.19812643289</v>
      </c>
      <c r="AQ113" s="29">
        <v>68350.02975787039</v>
      </c>
      <c r="AR113" s="29">
        <v>4846.268307703428</v>
      </c>
      <c r="AS113" s="29">
        <v>1557.3726900479514</v>
      </c>
      <c r="AT113" s="29">
        <v>23436.311672305044</v>
      </c>
      <c r="AU113" s="29">
        <v>4728.9165791621963</v>
      </c>
      <c r="AV113" s="29">
        <v>162.02986863413471</v>
      </c>
      <c r="AW113" s="29">
        <v>16.701500741059807</v>
      </c>
      <c r="AX113" s="29">
        <v>167245.66537849227</v>
      </c>
      <c r="AY113" s="29">
        <v>158576.78837599757</v>
      </c>
      <c r="AZ113" s="29">
        <v>38012.616808226012</v>
      </c>
      <c r="BA113" s="29">
        <v>150.20542788380075</v>
      </c>
      <c r="BB113" s="29">
        <v>53797.195421535318</v>
      </c>
      <c r="BC113" s="29">
        <v>60687.60837745633</v>
      </c>
      <c r="BD113" s="29">
        <v>92616.016466018817</v>
      </c>
      <c r="BE113" s="29">
        <v>56414.099346405565</v>
      </c>
      <c r="BF113" s="29">
        <v>544.14134040412421</v>
      </c>
      <c r="BG113" s="29">
        <v>134925.53437513878</v>
      </c>
      <c r="BH113" s="29">
        <v>138052.42864922047</v>
      </c>
      <c r="BI113" s="29">
        <v>2473.1345291841567</v>
      </c>
      <c r="BJ113" s="29">
        <v>71167.175422839515</v>
      </c>
      <c r="BK113" s="29">
        <v>6043.4263331183383</v>
      </c>
      <c r="BL113" s="29">
        <v>55383.906958663443</v>
      </c>
      <c r="BM113" s="29">
        <v>35163.05581378474</v>
      </c>
      <c r="BN113" s="29">
        <v>23375.182618606839</v>
      </c>
      <c r="BO113" s="29">
        <v>10363.757981025505</v>
      </c>
      <c r="BP113" s="29">
        <v>20309.87732464894</v>
      </c>
      <c r="BQ113" s="29">
        <v>3365.7720501115423</v>
      </c>
      <c r="BR113" s="29">
        <v>17366.390563216995</v>
      </c>
      <c r="BS113" s="29">
        <v>0</v>
      </c>
      <c r="BT113" s="59">
        <f t="shared" si="5"/>
        <v>3436769.5020281412</v>
      </c>
      <c r="BU113" s="29">
        <v>2025096.3500566552</v>
      </c>
      <c r="BV113" s="29">
        <v>0</v>
      </c>
      <c r="BW113" s="29">
        <v>78.5330305203194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368493.17404546624</v>
      </c>
      <c r="CG113" s="29">
        <v>0</v>
      </c>
      <c r="CH113" s="29">
        <v>-2419.6892624621069</v>
      </c>
      <c r="CI113" s="29">
        <v>99697.730963406342</v>
      </c>
      <c r="CJ113" s="38">
        <f t="shared" si="7"/>
        <v>5927715.6008617273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147</v>
      </c>
      <c r="B114" s="29" t="s">
        <v>148</v>
      </c>
      <c r="C114" s="29">
        <v>58732.866056673105</v>
      </c>
      <c r="D114" s="29">
        <v>2433.1925730629036</v>
      </c>
      <c r="E114" s="29">
        <v>6746.936818703085</v>
      </c>
      <c r="F114" s="29">
        <v>99868.384590058296</v>
      </c>
      <c r="G114" s="29">
        <v>279146.13859392941</v>
      </c>
      <c r="H114" s="29">
        <v>7600.3663629204402</v>
      </c>
      <c r="I114" s="29">
        <v>16926.889303707725</v>
      </c>
      <c r="J114" s="29">
        <v>2053.9848070657754</v>
      </c>
      <c r="K114" s="29">
        <v>16519.879336778755</v>
      </c>
      <c r="L114" s="29">
        <v>41740.670099495459</v>
      </c>
      <c r="M114" s="29">
        <v>92728.409263316775</v>
      </c>
      <c r="N114" s="29">
        <v>172323.70894065432</v>
      </c>
      <c r="O114" s="29">
        <v>15396.647605910131</v>
      </c>
      <c r="P114" s="29">
        <v>20259.511492479585</v>
      </c>
      <c r="Q114" s="29">
        <v>6246.9341823132718</v>
      </c>
      <c r="R114" s="29">
        <v>34929.890734856177</v>
      </c>
      <c r="S114" s="29">
        <v>127923.87551985899</v>
      </c>
      <c r="T114" s="29">
        <v>68340.681790736242</v>
      </c>
      <c r="U114" s="29">
        <v>210893.15045401466</v>
      </c>
      <c r="V114" s="29">
        <v>6816.0545588401528</v>
      </c>
      <c r="W114" s="29">
        <v>2839.5120246824417</v>
      </c>
      <c r="X114" s="29">
        <v>78457.7875450102</v>
      </c>
      <c r="Y114" s="29">
        <v>104047.9160832584</v>
      </c>
      <c r="Z114" s="29">
        <v>225869.37043817266</v>
      </c>
      <c r="AA114" s="29">
        <v>32642.767222245067</v>
      </c>
      <c r="AB114" s="29">
        <v>386000.26273003407</v>
      </c>
      <c r="AC114" s="29">
        <v>345188.56396469206</v>
      </c>
      <c r="AD114" s="29">
        <v>184726.02540622835</v>
      </c>
      <c r="AE114" s="29">
        <v>3628489.2771435021</v>
      </c>
      <c r="AF114" s="29">
        <v>825164.69054380793</v>
      </c>
      <c r="AG114" s="29">
        <v>78563.234110407066</v>
      </c>
      <c r="AH114" s="29">
        <v>357589.62048240803</v>
      </c>
      <c r="AI114" s="29">
        <v>55217.49706782875</v>
      </c>
      <c r="AJ114" s="29">
        <v>595575.62421240727</v>
      </c>
      <c r="AK114" s="29">
        <v>696280.48742465442</v>
      </c>
      <c r="AL114" s="29">
        <v>356646.55304999684</v>
      </c>
      <c r="AM114" s="29">
        <v>1347926.0915824857</v>
      </c>
      <c r="AN114" s="29">
        <v>412235.06925965269</v>
      </c>
      <c r="AO114" s="29">
        <v>1166804.2473875391</v>
      </c>
      <c r="AP114" s="29">
        <v>9785652.0032330975</v>
      </c>
      <c r="AQ114" s="29">
        <v>1425689.8428653006</v>
      </c>
      <c r="AR114" s="29">
        <v>188083.7478389281</v>
      </c>
      <c r="AS114" s="29">
        <v>117331.18399979245</v>
      </c>
      <c r="AT114" s="29">
        <v>1238044.7638830601</v>
      </c>
      <c r="AU114" s="29">
        <v>108761.81249738805</v>
      </c>
      <c r="AV114" s="29">
        <v>7715.2128631771466</v>
      </c>
      <c r="AW114" s="29">
        <v>2272.8668404686114</v>
      </c>
      <c r="AX114" s="29">
        <v>1675482.3404943515</v>
      </c>
      <c r="AY114" s="29">
        <v>1826624.8391373591</v>
      </c>
      <c r="AZ114" s="29">
        <v>198496.82755793899</v>
      </c>
      <c r="BA114" s="29">
        <v>3040.167520711118</v>
      </c>
      <c r="BB114" s="29">
        <v>569633.38224377856</v>
      </c>
      <c r="BC114" s="29">
        <v>410054.79905938602</v>
      </c>
      <c r="BD114" s="29">
        <v>442263.93746326299</v>
      </c>
      <c r="BE114" s="29">
        <v>388321.75315895956</v>
      </c>
      <c r="BF114" s="29">
        <v>21507.188374736721</v>
      </c>
      <c r="BG114" s="29">
        <v>889193.71933812881</v>
      </c>
      <c r="BH114" s="29">
        <v>2322443.9014988472</v>
      </c>
      <c r="BI114" s="29">
        <v>34672.750882896304</v>
      </c>
      <c r="BJ114" s="29">
        <v>1497156.8034742044</v>
      </c>
      <c r="BK114" s="29">
        <v>253642.05433121618</v>
      </c>
      <c r="BL114" s="29">
        <v>1060491.4130768252</v>
      </c>
      <c r="BM114" s="29">
        <v>241792.43873045236</v>
      </c>
      <c r="BN114" s="29">
        <v>282435.54029053054</v>
      </c>
      <c r="BO114" s="29">
        <v>111504.96353266397</v>
      </c>
      <c r="BP114" s="29">
        <v>478942.37439760362</v>
      </c>
      <c r="BQ114" s="29">
        <v>57374.395929606872</v>
      </c>
      <c r="BR114" s="29">
        <v>166983.78359891486</v>
      </c>
      <c r="BS114" s="29">
        <v>0</v>
      </c>
      <c r="BT114" s="59">
        <f t="shared" si="5"/>
        <v>37973503.578877971</v>
      </c>
      <c r="BU114" s="29">
        <v>1563943.1109316077</v>
      </c>
      <c r="BV114" s="29">
        <v>0</v>
      </c>
      <c r="BW114" s="29">
        <v>1244.3655535542512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2118.4728156289539</v>
      </c>
      <c r="CE114" s="29">
        <v>0</v>
      </c>
      <c r="CF114" s="29">
        <v>7159170.3172089271</v>
      </c>
      <c r="CG114" s="29">
        <v>0</v>
      </c>
      <c r="CH114" s="29">
        <v>-55007.554217324243</v>
      </c>
      <c r="CI114" s="29">
        <v>1649040.1439387568</v>
      </c>
      <c r="CJ114" s="38">
        <f t="shared" si="7"/>
        <v>48294012.435109116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149</v>
      </c>
      <c r="B115" s="29" t="s">
        <v>150</v>
      </c>
      <c r="C115" s="29">
        <v>35286.032728072707</v>
      </c>
      <c r="D115" s="29">
        <v>1949.9284692081967</v>
      </c>
      <c r="E115" s="29">
        <v>4730.7824478515558</v>
      </c>
      <c r="F115" s="29">
        <v>6215.5015602762724</v>
      </c>
      <c r="G115" s="29">
        <v>30809.754919684761</v>
      </c>
      <c r="H115" s="29">
        <v>4709.283068060382</v>
      </c>
      <c r="I115" s="29">
        <v>3323.5391830072736</v>
      </c>
      <c r="J115" s="29">
        <v>2242.4819385255669</v>
      </c>
      <c r="K115" s="29">
        <v>2544.2259475372157</v>
      </c>
      <c r="L115" s="29">
        <v>2178.1722256030539</v>
      </c>
      <c r="M115" s="29">
        <v>8130.7671414122779</v>
      </c>
      <c r="N115" s="29">
        <v>56126.659300206891</v>
      </c>
      <c r="O115" s="29">
        <v>7280.8284563825109</v>
      </c>
      <c r="P115" s="29">
        <v>5172.9700387686544</v>
      </c>
      <c r="Q115" s="29">
        <v>3141.1892726258584</v>
      </c>
      <c r="R115" s="29">
        <v>10901.945087480228</v>
      </c>
      <c r="S115" s="29">
        <v>11646.846849012081</v>
      </c>
      <c r="T115" s="29">
        <v>3775.6105795200428</v>
      </c>
      <c r="U115" s="29">
        <v>44619.315738785474</v>
      </c>
      <c r="V115" s="29">
        <v>1757.4266203881277</v>
      </c>
      <c r="W115" s="29">
        <v>3013.1107014798376</v>
      </c>
      <c r="X115" s="29">
        <v>22126.584142195759</v>
      </c>
      <c r="Y115" s="29">
        <v>15666.258065540813</v>
      </c>
      <c r="Z115" s="29">
        <v>164082.46081085285</v>
      </c>
      <c r="AA115" s="29">
        <v>11025.721572743265</v>
      </c>
      <c r="AB115" s="29">
        <v>12739.581253652146</v>
      </c>
      <c r="AC115" s="29">
        <v>95439.989437635057</v>
      </c>
      <c r="AD115" s="29">
        <v>23328.689858719212</v>
      </c>
      <c r="AE115" s="29">
        <v>193385.02284449528</v>
      </c>
      <c r="AF115" s="29">
        <v>189465.3866780728</v>
      </c>
      <c r="AG115" s="29">
        <v>46744.565354594095</v>
      </c>
      <c r="AH115" s="29">
        <v>635845.88648103131</v>
      </c>
      <c r="AI115" s="29">
        <v>6593.3284181094332</v>
      </c>
      <c r="AJ115" s="29">
        <v>56189.985952032621</v>
      </c>
      <c r="AK115" s="29">
        <v>5160.5472032027192</v>
      </c>
      <c r="AL115" s="29">
        <v>40284.212839154403</v>
      </c>
      <c r="AM115" s="29">
        <v>38766.432902380489</v>
      </c>
      <c r="AN115" s="29">
        <v>11977.448709580643</v>
      </c>
      <c r="AO115" s="29">
        <v>34023.436527896542</v>
      </c>
      <c r="AP115" s="29">
        <v>88587.194178247402</v>
      </c>
      <c r="AQ115" s="29">
        <v>1304832.3479553792</v>
      </c>
      <c r="AR115" s="29">
        <v>654373.85434947</v>
      </c>
      <c r="AS115" s="29">
        <v>403358.66075302823</v>
      </c>
      <c r="AT115" s="29">
        <v>36579.957301080489</v>
      </c>
      <c r="AU115" s="29">
        <v>94146.499554112816</v>
      </c>
      <c r="AV115" s="29">
        <v>95370.956424617427</v>
      </c>
      <c r="AW115" s="29">
        <v>13518.205615234032</v>
      </c>
      <c r="AX115" s="29">
        <v>223882.15606581533</v>
      </c>
      <c r="AY115" s="29">
        <v>55076.6728887684</v>
      </c>
      <c r="AZ115" s="29">
        <v>16917.446788189503</v>
      </c>
      <c r="BA115" s="29">
        <v>192.00461613790765</v>
      </c>
      <c r="BB115" s="29">
        <v>9254.959053668048</v>
      </c>
      <c r="BC115" s="29">
        <v>23635.588409126827</v>
      </c>
      <c r="BD115" s="29">
        <v>33584.03123412867</v>
      </c>
      <c r="BE115" s="29">
        <v>8777.4496834313868</v>
      </c>
      <c r="BF115" s="29">
        <v>16258.808379194781</v>
      </c>
      <c r="BG115" s="29">
        <v>166464.17426753219</v>
      </c>
      <c r="BH115" s="29">
        <v>7982.5129581675064</v>
      </c>
      <c r="BI115" s="29">
        <v>2579.1088616700717</v>
      </c>
      <c r="BJ115" s="29">
        <v>3431.0641378668261</v>
      </c>
      <c r="BK115" s="29">
        <v>626.87349252420438</v>
      </c>
      <c r="BL115" s="29">
        <v>7956.0737332780664</v>
      </c>
      <c r="BM115" s="29">
        <v>1500.3110605844022</v>
      </c>
      <c r="BN115" s="29">
        <v>12621.347735411822</v>
      </c>
      <c r="BO115" s="29">
        <v>8094.3085166698584</v>
      </c>
      <c r="BP115" s="29">
        <v>27446.845784865705</v>
      </c>
      <c r="BQ115" s="29">
        <v>3014.3328767689836</v>
      </c>
      <c r="BR115" s="29">
        <v>4111.7329043158315</v>
      </c>
      <c r="BS115" s="29">
        <v>0</v>
      </c>
      <c r="BT115" s="59">
        <f t="shared" si="5"/>
        <v>5176577.3909050617</v>
      </c>
      <c r="BU115" s="29">
        <v>2024932.7311562796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7281.0709848537726</v>
      </c>
      <c r="CH115" s="29">
        <v>-42.203921842727112</v>
      </c>
      <c r="CI115" s="29">
        <v>1517</v>
      </c>
      <c r="CJ115" s="38">
        <f t="shared" si="7"/>
        <v>7210265.9891243521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151</v>
      </c>
      <c r="B116" s="29" t="s">
        <v>23</v>
      </c>
      <c r="C116" s="29">
        <v>24951.541120107631</v>
      </c>
      <c r="D116" s="29">
        <v>486.09733237151852</v>
      </c>
      <c r="E116" s="29">
        <v>1405.1567136855549</v>
      </c>
      <c r="F116" s="29">
        <v>5170.8404074394166</v>
      </c>
      <c r="G116" s="29">
        <v>25575.215178311355</v>
      </c>
      <c r="H116" s="29">
        <v>4953.9334488324539</v>
      </c>
      <c r="I116" s="29">
        <v>2432.935783137887</v>
      </c>
      <c r="J116" s="29">
        <v>3049.0495104328716</v>
      </c>
      <c r="K116" s="29">
        <v>2532.8173379603372</v>
      </c>
      <c r="L116" s="29">
        <v>1643.9992802812428</v>
      </c>
      <c r="M116" s="29">
        <v>4222.498054295771</v>
      </c>
      <c r="N116" s="29">
        <v>2268.3122396885183</v>
      </c>
      <c r="O116" s="29">
        <v>3791.1332583621406</v>
      </c>
      <c r="P116" s="29">
        <v>5523.7268388696939</v>
      </c>
      <c r="Q116" s="29">
        <v>3193.4411824363283</v>
      </c>
      <c r="R116" s="29">
        <v>5467.6100164907684</v>
      </c>
      <c r="S116" s="29">
        <v>3884.0933834794105</v>
      </c>
      <c r="T116" s="29">
        <v>2027.0205518125358</v>
      </c>
      <c r="U116" s="29">
        <v>11421.104398285206</v>
      </c>
      <c r="V116" s="29">
        <v>1131.8134820978905</v>
      </c>
      <c r="W116" s="29">
        <v>8333.4013650372472</v>
      </c>
      <c r="X116" s="29">
        <v>4962.9845492161521</v>
      </c>
      <c r="Y116" s="29">
        <v>1578.831357518621</v>
      </c>
      <c r="Z116" s="29">
        <v>6947.6246545261984</v>
      </c>
      <c r="AA116" s="29">
        <v>322.6451077953343</v>
      </c>
      <c r="AB116" s="29">
        <v>1811.6043626805351</v>
      </c>
      <c r="AC116" s="29">
        <v>18283.542225670721</v>
      </c>
      <c r="AD116" s="29">
        <v>6422.3413816699658</v>
      </c>
      <c r="AE116" s="29">
        <v>39341.086993643832</v>
      </c>
      <c r="AF116" s="29">
        <v>8449.6813840842788</v>
      </c>
      <c r="AG116" s="29">
        <v>5598.691246753493</v>
      </c>
      <c r="AH116" s="29">
        <v>46177.01042108181</v>
      </c>
      <c r="AI116" s="29">
        <v>3963.2106491863192</v>
      </c>
      <c r="AJ116" s="29">
        <v>19709.250261403966</v>
      </c>
      <c r="AK116" s="29">
        <v>1309.6409837540648</v>
      </c>
      <c r="AL116" s="29">
        <v>4380.9455527774398</v>
      </c>
      <c r="AM116" s="29">
        <v>4138.8019966300499</v>
      </c>
      <c r="AN116" s="29">
        <v>961.01389368082255</v>
      </c>
      <c r="AO116" s="29">
        <v>3246.0440481956998</v>
      </c>
      <c r="AP116" s="29">
        <v>4730.3180275881632</v>
      </c>
      <c r="AQ116" s="29">
        <v>15778.091155929327</v>
      </c>
      <c r="AR116" s="29">
        <v>491988.42740243237</v>
      </c>
      <c r="AS116" s="29">
        <v>3108.9997400331272</v>
      </c>
      <c r="AT116" s="29">
        <v>1850.4708525634717</v>
      </c>
      <c r="AU116" s="29">
        <v>13431.087584669605</v>
      </c>
      <c r="AV116" s="29">
        <v>8042.0624162161148</v>
      </c>
      <c r="AW116" s="29">
        <v>3774.8412776714854</v>
      </c>
      <c r="AX116" s="29">
        <v>8160.6850730095148</v>
      </c>
      <c r="AY116" s="29">
        <v>8358.3185119758982</v>
      </c>
      <c r="AZ116" s="29">
        <v>273.13026451981267</v>
      </c>
      <c r="BA116" s="29">
        <v>863.9009107404446</v>
      </c>
      <c r="BB116" s="29">
        <v>5844.6682101222141</v>
      </c>
      <c r="BC116" s="29">
        <v>1271.8393292103869</v>
      </c>
      <c r="BD116" s="29">
        <v>6334.8119167829145</v>
      </c>
      <c r="BE116" s="29">
        <v>1223.6022883419757</v>
      </c>
      <c r="BF116" s="29">
        <v>4666.6408743005031</v>
      </c>
      <c r="BG116" s="29">
        <v>2640.1527401575968</v>
      </c>
      <c r="BH116" s="29">
        <v>20226.227818613981</v>
      </c>
      <c r="BI116" s="29">
        <v>418.79973893037948</v>
      </c>
      <c r="BJ116" s="29">
        <v>11200.044581855132</v>
      </c>
      <c r="BK116" s="29">
        <v>412.41072689482826</v>
      </c>
      <c r="BL116" s="29">
        <v>6865.6323334032913</v>
      </c>
      <c r="BM116" s="29">
        <v>12553.343814518799</v>
      </c>
      <c r="BN116" s="29">
        <v>2073.3408890702822</v>
      </c>
      <c r="BO116" s="29">
        <v>1146.2952427118064</v>
      </c>
      <c r="BP116" s="29">
        <v>5606.6775117979323</v>
      </c>
      <c r="BQ116" s="29">
        <v>468.20809867197522</v>
      </c>
      <c r="BR116" s="29">
        <v>554.99217882154528</v>
      </c>
      <c r="BS116" s="29">
        <v>0</v>
      </c>
      <c r="BT116" s="59">
        <f t="shared" si="5"/>
        <v>944938.71346524032</v>
      </c>
      <c r="BU116" s="29">
        <v>976143.28653476015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1921082.0000000005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152</v>
      </c>
      <c r="B117" s="29" t="s">
        <v>24</v>
      </c>
      <c r="C117" s="29">
        <v>853.67613107977684</v>
      </c>
      <c r="D117" s="29">
        <v>14.845364418714368</v>
      </c>
      <c r="E117" s="29">
        <v>208.99729343581615</v>
      </c>
      <c r="F117" s="29">
        <v>235.70563527997359</v>
      </c>
      <c r="G117" s="29">
        <v>3225.0882591272216</v>
      </c>
      <c r="H117" s="29">
        <v>240.32161705457739</v>
      </c>
      <c r="I117" s="29">
        <v>1178.8035728280722</v>
      </c>
      <c r="J117" s="29">
        <v>47.409258828922155</v>
      </c>
      <c r="K117" s="29">
        <v>213.96598598879959</v>
      </c>
      <c r="L117" s="29">
        <v>410.37986024677929</v>
      </c>
      <c r="M117" s="29">
        <v>2260.8162605034599</v>
      </c>
      <c r="N117" s="29">
        <v>32431.23523083721</v>
      </c>
      <c r="O117" s="29">
        <v>581.86800602708365</v>
      </c>
      <c r="P117" s="29">
        <v>832.49165447810742</v>
      </c>
      <c r="Q117" s="29">
        <v>11.278060187468148</v>
      </c>
      <c r="R117" s="29">
        <v>1139.1302948577797</v>
      </c>
      <c r="S117" s="29">
        <v>1977.92652777643</v>
      </c>
      <c r="T117" s="29">
        <v>716.52359324379847</v>
      </c>
      <c r="U117" s="29">
        <v>5139.8884636515486</v>
      </c>
      <c r="V117" s="29">
        <v>351.72213982708251</v>
      </c>
      <c r="W117" s="29">
        <v>67.524638395632351</v>
      </c>
      <c r="X117" s="29">
        <v>1762.1276346461636</v>
      </c>
      <c r="Y117" s="29">
        <v>3775.9924937576707</v>
      </c>
      <c r="Z117" s="29">
        <v>18086.155128670653</v>
      </c>
      <c r="AA117" s="29">
        <v>274.52119382245382</v>
      </c>
      <c r="AB117" s="29">
        <v>4370.7165997558914</v>
      </c>
      <c r="AC117" s="29">
        <v>8891.8897683251198</v>
      </c>
      <c r="AD117" s="29">
        <v>5492.1713152770699</v>
      </c>
      <c r="AE117" s="29">
        <v>81647.171557419089</v>
      </c>
      <c r="AF117" s="29">
        <v>22700.68476024667</v>
      </c>
      <c r="AG117" s="29">
        <v>7947.3166383663547</v>
      </c>
      <c r="AH117" s="29">
        <v>5289.5947572012119</v>
      </c>
      <c r="AI117" s="29">
        <v>29.520173996620912</v>
      </c>
      <c r="AJ117" s="29">
        <v>10087.327156089688</v>
      </c>
      <c r="AK117" s="29">
        <v>8355.3572714558068</v>
      </c>
      <c r="AL117" s="29">
        <v>7648.0561080846801</v>
      </c>
      <c r="AM117" s="29">
        <v>5062.9267534272685</v>
      </c>
      <c r="AN117" s="29">
        <v>2255.7677505243082</v>
      </c>
      <c r="AO117" s="29">
        <v>8653.6007314823983</v>
      </c>
      <c r="AP117" s="29">
        <v>26132.585959905129</v>
      </c>
      <c r="AQ117" s="29">
        <v>1035405.9194186038</v>
      </c>
      <c r="AR117" s="29">
        <v>147442.45766272728</v>
      </c>
      <c r="AS117" s="29">
        <v>45202.755609423635</v>
      </c>
      <c r="AT117" s="29">
        <v>1086.8506409686506</v>
      </c>
      <c r="AU117" s="29">
        <v>411.8681088728477</v>
      </c>
      <c r="AV117" s="29">
        <v>0.18409756213121514</v>
      </c>
      <c r="AW117" s="29">
        <v>0.18409756213121514</v>
      </c>
      <c r="AX117" s="29">
        <v>32877.27941496225</v>
      </c>
      <c r="AY117" s="29">
        <v>20144.134664865018</v>
      </c>
      <c r="AZ117" s="29">
        <v>8426.8863368788079</v>
      </c>
      <c r="BA117" s="29">
        <v>5.7699974893348287</v>
      </c>
      <c r="BB117" s="29">
        <v>2256.1937262958595</v>
      </c>
      <c r="BC117" s="29">
        <v>7483.962128277748</v>
      </c>
      <c r="BD117" s="29">
        <v>13654.001959504745</v>
      </c>
      <c r="BE117" s="29">
        <v>6709.7064422510493</v>
      </c>
      <c r="BF117" s="29">
        <v>31.347590679745576</v>
      </c>
      <c r="BG117" s="29">
        <v>17181.879104016305</v>
      </c>
      <c r="BH117" s="29">
        <v>24709.761133239714</v>
      </c>
      <c r="BI117" s="29">
        <v>443.17623066446191</v>
      </c>
      <c r="BJ117" s="29">
        <v>10362.956621732112</v>
      </c>
      <c r="BK117" s="29">
        <v>1082.3790586323832</v>
      </c>
      <c r="BL117" s="29">
        <v>14039.483955485985</v>
      </c>
      <c r="BM117" s="29">
        <v>27001.764199912912</v>
      </c>
      <c r="BN117" s="29">
        <v>3544.9114763223897</v>
      </c>
      <c r="BO117" s="29">
        <v>1977.6948665514042</v>
      </c>
      <c r="BP117" s="29">
        <v>6007.8512174706439</v>
      </c>
      <c r="BQ117" s="29">
        <v>594.53427866402967</v>
      </c>
      <c r="BR117" s="29">
        <v>2915.872652160504</v>
      </c>
      <c r="BS117" s="29">
        <v>0</v>
      </c>
      <c r="BT117" s="59">
        <f t="shared" si="5"/>
        <v>1711604.8482923063</v>
      </c>
      <c r="BU117" s="29">
        <v>378963.30877857859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-603.02884871870458</v>
      </c>
      <c r="CI117" s="29">
        <v>0</v>
      </c>
      <c r="CJ117" s="38">
        <f t="shared" si="7"/>
        <v>2089965.1282221663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153</v>
      </c>
      <c r="B118" s="29" t="s">
        <v>25</v>
      </c>
      <c r="C118" s="29">
        <v>28.959736478421636</v>
      </c>
      <c r="D118" s="29">
        <v>9.4079021619179803E-2</v>
      </c>
      <c r="E118" s="29">
        <v>0</v>
      </c>
      <c r="F118" s="29">
        <v>11.546262982720982</v>
      </c>
      <c r="G118" s="29">
        <v>154.31837256795018</v>
      </c>
      <c r="H118" s="29">
        <v>2.5711243202512315</v>
      </c>
      <c r="I118" s="29">
        <v>0.87327468302979849</v>
      </c>
      <c r="J118" s="29">
        <v>22.686325954450922</v>
      </c>
      <c r="K118" s="29">
        <v>237.60154975332429</v>
      </c>
      <c r="L118" s="29">
        <v>0.16823542689547447</v>
      </c>
      <c r="M118" s="29">
        <v>173.51602703835806</v>
      </c>
      <c r="N118" s="29">
        <v>2792.0517469375795</v>
      </c>
      <c r="O118" s="29">
        <v>86.412134763226149</v>
      </c>
      <c r="P118" s="29">
        <v>66.617908614550743</v>
      </c>
      <c r="Q118" s="29">
        <v>86.1586748108639</v>
      </c>
      <c r="R118" s="29">
        <v>203.86370578866737</v>
      </c>
      <c r="S118" s="29">
        <v>119.49142557654883</v>
      </c>
      <c r="T118" s="29">
        <v>243.10351230001774</v>
      </c>
      <c r="U118" s="29">
        <v>525.10371938548064</v>
      </c>
      <c r="V118" s="29">
        <v>2.3187711799080195</v>
      </c>
      <c r="W118" s="29">
        <v>6.7017467753427482</v>
      </c>
      <c r="X118" s="29">
        <v>2755.7162151642142</v>
      </c>
      <c r="Y118" s="29">
        <v>27.085903730171388</v>
      </c>
      <c r="Z118" s="29">
        <v>6.2745173359897688</v>
      </c>
      <c r="AA118" s="29">
        <v>0.17598311102881867</v>
      </c>
      <c r="AB118" s="29">
        <v>2.1029428361934308E-2</v>
      </c>
      <c r="AC118" s="29">
        <v>2.0055433785171037</v>
      </c>
      <c r="AD118" s="29">
        <v>22.090861088202466</v>
      </c>
      <c r="AE118" s="29">
        <v>1269.270994017231</v>
      </c>
      <c r="AF118" s="29">
        <v>195.06233661318834</v>
      </c>
      <c r="AG118" s="29">
        <v>1.2119591608588456</v>
      </c>
      <c r="AH118" s="29">
        <v>3.6524796628622742E-2</v>
      </c>
      <c r="AI118" s="29">
        <v>0</v>
      </c>
      <c r="AJ118" s="29">
        <v>3.6270229864241434</v>
      </c>
      <c r="AK118" s="29">
        <v>1.1378027555825507</v>
      </c>
      <c r="AL118" s="29">
        <v>239.63365662029858</v>
      </c>
      <c r="AM118" s="29">
        <v>89.733677632392741</v>
      </c>
      <c r="AN118" s="29">
        <v>1729.8907383608878</v>
      </c>
      <c r="AO118" s="29">
        <v>882.43797973550659</v>
      </c>
      <c r="AP118" s="29">
        <v>265.21429600456304</v>
      </c>
      <c r="AQ118" s="29">
        <v>102.26389650004845</v>
      </c>
      <c r="AR118" s="29">
        <v>6.5301909123901269E-2</v>
      </c>
      <c r="AS118" s="29">
        <v>2.4349864419081831E-2</v>
      </c>
      <c r="AT118" s="29">
        <v>9.2950073359749652</v>
      </c>
      <c r="AU118" s="29">
        <v>164.93934070274602</v>
      </c>
      <c r="AV118" s="29">
        <v>5.202016489531118E-2</v>
      </c>
      <c r="AW118" s="29">
        <v>0</v>
      </c>
      <c r="AX118" s="29">
        <v>271.21211033579056</v>
      </c>
      <c r="AY118" s="29">
        <v>54.83478785975322</v>
      </c>
      <c r="AZ118" s="29">
        <v>346.30487858020081</v>
      </c>
      <c r="BA118" s="29">
        <v>0</v>
      </c>
      <c r="BB118" s="29">
        <v>7.0404312531717954</v>
      </c>
      <c r="BC118" s="29">
        <v>15.964656562765288</v>
      </c>
      <c r="BD118" s="29">
        <v>155.47499112785653</v>
      </c>
      <c r="BE118" s="29">
        <v>4.1461178233582059</v>
      </c>
      <c r="BF118" s="29">
        <v>0</v>
      </c>
      <c r="BG118" s="29">
        <v>112.01158995181451</v>
      </c>
      <c r="BH118" s="29">
        <v>1.9114643568979237</v>
      </c>
      <c r="BI118" s="29">
        <v>0.55672644558173456</v>
      </c>
      <c r="BJ118" s="29">
        <v>1.2573384536398617</v>
      </c>
      <c r="BK118" s="29">
        <v>0</v>
      </c>
      <c r="BL118" s="29">
        <v>0</v>
      </c>
      <c r="BM118" s="29">
        <v>0.59989211432465239</v>
      </c>
      <c r="BN118" s="29">
        <v>562.32580758610436</v>
      </c>
      <c r="BO118" s="29">
        <v>50.498298369118558</v>
      </c>
      <c r="BP118" s="29">
        <v>1.2318817772017308</v>
      </c>
      <c r="BQ118" s="29">
        <v>0.41284088310534189</v>
      </c>
      <c r="BR118" s="29">
        <v>6.0719707365037694</v>
      </c>
      <c r="BS118" s="29">
        <v>0</v>
      </c>
      <c r="BT118" s="59">
        <f t="shared" si="5"/>
        <v>14123.281076973652</v>
      </c>
      <c r="BU118" s="29">
        <v>65953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2.0390433608864278</v>
      </c>
      <c r="CJ118" s="38">
        <f t="shared" si="7"/>
        <v>80078.320120334538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154</v>
      </c>
      <c r="B119" s="29" t="s">
        <v>28</v>
      </c>
      <c r="C119" s="29">
        <v>37.046022282015656</v>
      </c>
      <c r="D119" s="29">
        <v>0.12034824742867689</v>
      </c>
      <c r="E119" s="29">
        <v>0</v>
      </c>
      <c r="F119" s="29">
        <v>14.770269613834792</v>
      </c>
      <c r="G119" s="29">
        <v>197.40793818812597</v>
      </c>
      <c r="H119" s="29">
        <v>3.2890468091390166</v>
      </c>
      <c r="I119" s="29">
        <v>1.1171149084850125</v>
      </c>
      <c r="J119" s="29">
        <v>29.020917971124593</v>
      </c>
      <c r="K119" s="29">
        <v>303.94587025892855</v>
      </c>
      <c r="L119" s="29">
        <v>0.2152109836371634</v>
      </c>
      <c r="M119" s="29">
        <v>221.96605997224833</v>
      </c>
      <c r="N119" s="29">
        <v>3571.6627223683804</v>
      </c>
      <c r="O119" s="29">
        <v>110.54057319410695</v>
      </c>
      <c r="P119" s="29">
        <v>85.219301935113322</v>
      </c>
      <c r="Q119" s="29">
        <v>110.21634085691673</v>
      </c>
      <c r="R119" s="29">
        <v>260.78757286927055</v>
      </c>
      <c r="S119" s="29">
        <v>152.85643285176423</v>
      </c>
      <c r="T119" s="29">
        <v>310.98411894090441</v>
      </c>
      <c r="U119" s="29">
        <v>671.72586681576183</v>
      </c>
      <c r="V119" s="29">
        <v>2.9662303336832716</v>
      </c>
      <c r="W119" s="29">
        <v>8.5730428021251601</v>
      </c>
      <c r="X119" s="29">
        <v>3525.181397487956</v>
      </c>
      <c r="Y119" s="29">
        <v>34.648968365583308</v>
      </c>
      <c r="Z119" s="29">
        <v>8.0265201726255224</v>
      </c>
      <c r="AA119" s="29">
        <v>0.22512201577834853</v>
      </c>
      <c r="AB119" s="29">
        <v>2.6901372954645425E-2</v>
      </c>
      <c r="AC119" s="29">
        <v>2.5655414628325004</v>
      </c>
      <c r="AD119" s="29">
        <v>28.259184357987795</v>
      </c>
      <c r="AE119" s="29">
        <v>1623.6833357000651</v>
      </c>
      <c r="AF119" s="29">
        <v>249.52864035688418</v>
      </c>
      <c r="AG119" s="29">
        <v>1.5503685992282494</v>
      </c>
      <c r="AH119" s="29">
        <v>4.6723437237015733E-2</v>
      </c>
      <c r="AI119" s="29">
        <v>0</v>
      </c>
      <c r="AJ119" s="29">
        <v>4.6397789038091082</v>
      </c>
      <c r="AK119" s="29">
        <v>1.455505863019763</v>
      </c>
      <c r="AL119" s="29">
        <v>306.54539240338795</v>
      </c>
      <c r="AM119" s="29">
        <v>114.78957425920649</v>
      </c>
      <c r="AN119" s="29">
        <v>2212.9196820047423</v>
      </c>
      <c r="AO119" s="29">
        <v>1128.8368277845657</v>
      </c>
      <c r="AP119" s="29">
        <v>339.26878881011237</v>
      </c>
      <c r="AQ119" s="29">
        <v>130.8185449549718</v>
      </c>
      <c r="AR119" s="29">
        <v>8.3535842332846305E-2</v>
      </c>
      <c r="AS119" s="29">
        <v>3.1148958158010491E-2</v>
      </c>
      <c r="AT119" s="29">
        <v>11.890406845953278</v>
      </c>
      <c r="AU119" s="29">
        <v>210.99454739195633</v>
      </c>
      <c r="AV119" s="29">
        <v>6.6545501519386041E-2</v>
      </c>
      <c r="AW119" s="29">
        <v>0</v>
      </c>
      <c r="AX119" s="29">
        <v>346.94134354912421</v>
      </c>
      <c r="AY119" s="29">
        <v>70.146037910105164</v>
      </c>
      <c r="AZ119" s="29">
        <v>443.00189878495962</v>
      </c>
      <c r="BA119" s="29">
        <v>0</v>
      </c>
      <c r="BB119" s="29">
        <v>9.0062964928683975</v>
      </c>
      <c r="BC119" s="29">
        <v>20.422389657779238</v>
      </c>
      <c r="BD119" s="29">
        <v>198.88751370063147</v>
      </c>
      <c r="BE119" s="29">
        <v>5.3038180572685132</v>
      </c>
      <c r="BF119" s="29">
        <v>0</v>
      </c>
      <c r="BG119" s="29">
        <v>143.28803925031718</v>
      </c>
      <c r="BH119" s="29">
        <v>2.4451932154038234</v>
      </c>
      <c r="BI119" s="29">
        <v>0.71217845243087619</v>
      </c>
      <c r="BJ119" s="29">
        <v>1.6084189303409049</v>
      </c>
      <c r="BK119" s="29">
        <v>0</v>
      </c>
      <c r="BL119" s="29">
        <v>0</v>
      </c>
      <c r="BM119" s="29">
        <v>0.76739706007462194</v>
      </c>
      <c r="BN119" s="29">
        <v>719.34129694548403</v>
      </c>
      <c r="BO119" s="29">
        <v>64.598691634510388</v>
      </c>
      <c r="BP119" s="29">
        <v>1.5758541104484398</v>
      </c>
      <c r="BQ119" s="29">
        <v>0.52811642695172334</v>
      </c>
      <c r="BR119" s="29">
        <v>7.7674174752202516</v>
      </c>
      <c r="BS119" s="29">
        <v>0</v>
      </c>
      <c r="BT119" s="59">
        <f t="shared" si="5"/>
        <v>18066.855886709778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2.6083954816950627</v>
      </c>
      <c r="CJ119" s="38">
        <f t="shared" si="7"/>
        <v>18069.464282191475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157</v>
      </c>
      <c r="B122" s="29" t="s">
        <v>158</v>
      </c>
      <c r="C122" s="29">
        <v>23110.37004086758</v>
      </c>
      <c r="D122" s="29">
        <v>10111.035160646859</v>
      </c>
      <c r="E122" s="29">
        <v>1558.0113794886656</v>
      </c>
      <c r="F122" s="29">
        <v>40491.460220012807</v>
      </c>
      <c r="G122" s="29">
        <v>104483.22955919789</v>
      </c>
      <c r="H122" s="29">
        <v>7635.5087298978424</v>
      </c>
      <c r="I122" s="29">
        <v>12356.081193235703</v>
      </c>
      <c r="J122" s="29">
        <v>2945.0274166633458</v>
      </c>
      <c r="K122" s="29">
        <v>22652.810344711055</v>
      </c>
      <c r="L122" s="29">
        <v>39282.017221118032</v>
      </c>
      <c r="M122" s="29">
        <v>79831.262175400843</v>
      </c>
      <c r="N122" s="29">
        <v>512825.79221448576</v>
      </c>
      <c r="O122" s="29">
        <v>19902.000845905033</v>
      </c>
      <c r="P122" s="29">
        <v>19650.958567439891</v>
      </c>
      <c r="Q122" s="29">
        <v>7458.7110059769275</v>
      </c>
      <c r="R122" s="29">
        <v>33942.037224445041</v>
      </c>
      <c r="S122" s="29">
        <v>36669.889265517908</v>
      </c>
      <c r="T122" s="29">
        <v>30826.829570941351</v>
      </c>
      <c r="U122" s="29">
        <v>145792.74719006062</v>
      </c>
      <c r="V122" s="29">
        <v>6827.1511042632001</v>
      </c>
      <c r="W122" s="29">
        <v>1357.5772787363628</v>
      </c>
      <c r="X122" s="29">
        <v>335849.07279292989</v>
      </c>
      <c r="Y122" s="29">
        <v>96109.112754263188</v>
      </c>
      <c r="Z122" s="29">
        <v>577893.81815595389</v>
      </c>
      <c r="AA122" s="29">
        <v>44735.592888629675</v>
      </c>
      <c r="AB122" s="29">
        <v>261255.34463955811</v>
      </c>
      <c r="AC122" s="29">
        <v>620391.62829071237</v>
      </c>
      <c r="AD122" s="29">
        <v>177837.1331171591</v>
      </c>
      <c r="AE122" s="29">
        <v>1699393.2213909444</v>
      </c>
      <c r="AF122" s="29">
        <v>813707.29173267353</v>
      </c>
      <c r="AG122" s="29">
        <v>145479.30367845384</v>
      </c>
      <c r="AH122" s="29">
        <v>84128.935226450092</v>
      </c>
      <c r="AI122" s="29">
        <v>6029.2622997886647</v>
      </c>
      <c r="AJ122" s="29">
        <v>435464.91015262378</v>
      </c>
      <c r="AK122" s="29">
        <v>56843.146218512178</v>
      </c>
      <c r="AL122" s="29">
        <v>243389.29939216917</v>
      </c>
      <c r="AM122" s="29">
        <v>198890.2176374486</v>
      </c>
      <c r="AN122" s="29">
        <v>284604.69105411641</v>
      </c>
      <c r="AO122" s="29">
        <v>191891.47629854453</v>
      </c>
      <c r="AP122" s="29">
        <v>1710874.4825707679</v>
      </c>
      <c r="AQ122" s="29">
        <v>397947.90026358108</v>
      </c>
      <c r="AR122" s="29">
        <v>76288.017414142159</v>
      </c>
      <c r="AS122" s="29">
        <v>10920.114878092965</v>
      </c>
      <c r="AT122" s="29">
        <v>174383.64485916487</v>
      </c>
      <c r="AU122" s="29">
        <v>100185.75906103318</v>
      </c>
      <c r="AV122" s="29">
        <v>1483.8636610241838</v>
      </c>
      <c r="AW122" s="29">
        <v>261.43191464738118</v>
      </c>
      <c r="AX122" s="29">
        <v>1665335.0429378843</v>
      </c>
      <c r="AY122" s="29">
        <v>997454.55190581689</v>
      </c>
      <c r="AZ122" s="29">
        <v>189316.84921767307</v>
      </c>
      <c r="BA122" s="29">
        <v>17.734289092635393</v>
      </c>
      <c r="BB122" s="29">
        <v>343563.32729675481</v>
      </c>
      <c r="BC122" s="29">
        <v>417581.0358023856</v>
      </c>
      <c r="BD122" s="29">
        <v>1254840.1335063339</v>
      </c>
      <c r="BE122" s="29">
        <v>288885.2300918746</v>
      </c>
      <c r="BF122" s="29">
        <v>2573.6637832676797</v>
      </c>
      <c r="BG122" s="29">
        <v>952978.66435991635</v>
      </c>
      <c r="BH122" s="29">
        <v>279217.15945082647</v>
      </c>
      <c r="BI122" s="29">
        <v>7609.5500146830727</v>
      </c>
      <c r="BJ122" s="29">
        <v>205226.00731277178</v>
      </c>
      <c r="BK122" s="29">
        <v>36364.300889602782</v>
      </c>
      <c r="BL122" s="29">
        <v>123552.41610791264</v>
      </c>
      <c r="BM122" s="29">
        <v>96629.856204536918</v>
      </c>
      <c r="BN122" s="29">
        <v>206666.67663514381</v>
      </c>
      <c r="BO122" s="29">
        <v>101562.16132939636</v>
      </c>
      <c r="BP122" s="29">
        <v>133790.75963408104</v>
      </c>
      <c r="BQ122" s="29">
        <v>33565.780375216236</v>
      </c>
      <c r="BR122" s="29">
        <v>134535.00381687121</v>
      </c>
      <c r="BS122" s="29">
        <v>0</v>
      </c>
      <c r="BT122" s="59">
        <f t="shared" si="5"/>
        <v>17377215.08501444</v>
      </c>
      <c r="BU122" s="29">
        <v>29202.543371832886</v>
      </c>
      <c r="BV122" s="29">
        <v>0</v>
      </c>
      <c r="BW122" s="29">
        <v>0</v>
      </c>
      <c r="BX122" s="29">
        <v>0</v>
      </c>
      <c r="BY122" s="29">
        <v>0</v>
      </c>
      <c r="BZ122" s="29">
        <v>362093.21684204036</v>
      </c>
      <c r="CA122" s="29">
        <v>123931.87949122653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168.76620371415743</v>
      </c>
      <c r="CJ122" s="38">
        <f t="shared" si="7"/>
        <v>17892611.490923252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159</v>
      </c>
      <c r="B123" s="29" t="s">
        <v>29</v>
      </c>
      <c r="C123" s="29">
        <v>7791.1853368033726</v>
      </c>
      <c r="D123" s="29">
        <v>1233.8502393205856</v>
      </c>
      <c r="E123" s="29">
        <v>3064.4043985945277</v>
      </c>
      <c r="F123" s="29">
        <v>244613.87404078097</v>
      </c>
      <c r="G123" s="29">
        <v>64415.180844881797</v>
      </c>
      <c r="H123" s="29">
        <v>2218.7239349062284</v>
      </c>
      <c r="I123" s="29">
        <v>9036.6143811565835</v>
      </c>
      <c r="J123" s="29">
        <v>4173.6789702208243</v>
      </c>
      <c r="K123" s="29">
        <v>35980.687999307178</v>
      </c>
      <c r="L123" s="29">
        <v>5956.0665455978142</v>
      </c>
      <c r="M123" s="29">
        <v>47137.245263165605</v>
      </c>
      <c r="N123" s="29">
        <v>166321.01171852258</v>
      </c>
      <c r="O123" s="29">
        <v>8944.5037664461197</v>
      </c>
      <c r="P123" s="29">
        <v>23359.306673880958</v>
      </c>
      <c r="Q123" s="29">
        <v>1410.9390617251886</v>
      </c>
      <c r="R123" s="29">
        <v>89694.151555891935</v>
      </c>
      <c r="S123" s="29">
        <v>15546.125467001712</v>
      </c>
      <c r="T123" s="29">
        <v>15605.575816287233</v>
      </c>
      <c r="U123" s="29">
        <v>694751.17857506801</v>
      </c>
      <c r="V123" s="29">
        <v>2855.9591675117777</v>
      </c>
      <c r="W123" s="29">
        <v>850.61371704006558</v>
      </c>
      <c r="X123" s="29">
        <v>55141.650960456755</v>
      </c>
      <c r="Y123" s="29">
        <v>89996.55074310764</v>
      </c>
      <c r="Z123" s="29">
        <v>155584.43012029698</v>
      </c>
      <c r="AA123" s="29">
        <v>55634.622416400482</v>
      </c>
      <c r="AB123" s="29">
        <v>797574.37464980315</v>
      </c>
      <c r="AC123" s="29">
        <v>6706322.1612436185</v>
      </c>
      <c r="AD123" s="29">
        <v>15705.238082075064</v>
      </c>
      <c r="AE123" s="29">
        <v>536583.32660484186</v>
      </c>
      <c r="AF123" s="29">
        <v>78864.010368229487</v>
      </c>
      <c r="AG123" s="29">
        <v>5896.1996890732435</v>
      </c>
      <c r="AH123" s="29">
        <v>16581.775489844149</v>
      </c>
      <c r="AI123" s="29">
        <v>11.009376791234041</v>
      </c>
      <c r="AJ123" s="29">
        <v>440039.85924423509</v>
      </c>
      <c r="AK123" s="29">
        <v>169299.97386220534</v>
      </c>
      <c r="AL123" s="29">
        <v>29079.710605992739</v>
      </c>
      <c r="AM123" s="29">
        <v>42470.837733412605</v>
      </c>
      <c r="AN123" s="29">
        <v>126603.94800756837</v>
      </c>
      <c r="AO123" s="29">
        <v>279629.55130542291</v>
      </c>
      <c r="AP123" s="29">
        <v>514379.56403874926</v>
      </c>
      <c r="AQ123" s="29">
        <v>10769.396339466506</v>
      </c>
      <c r="AR123" s="29">
        <v>4073.5059921624293</v>
      </c>
      <c r="AS123" s="29">
        <v>900.68882542146196</v>
      </c>
      <c r="AT123" s="29">
        <v>37935.728572923304</v>
      </c>
      <c r="AU123" s="29">
        <v>6154.1999231154377</v>
      </c>
      <c r="AV123" s="29">
        <v>11.945983103823451</v>
      </c>
      <c r="AW123" s="29">
        <v>3.4602521798618646</v>
      </c>
      <c r="AX123" s="29">
        <v>449895.187527915</v>
      </c>
      <c r="AY123" s="29">
        <v>846104.49398552405</v>
      </c>
      <c r="AZ123" s="29">
        <v>17052.821783455664</v>
      </c>
      <c r="BA123" s="29">
        <v>1.4207551590192871E-2</v>
      </c>
      <c r="BB123" s="29">
        <v>2054.4811569606072</v>
      </c>
      <c r="BC123" s="29">
        <v>301167.89260126994</v>
      </c>
      <c r="BD123" s="29">
        <v>292495.88037102309</v>
      </c>
      <c r="BE123" s="29">
        <v>12160.844791150124</v>
      </c>
      <c r="BF123" s="29">
        <v>7.116890458102767</v>
      </c>
      <c r="BG123" s="29">
        <v>193366.0959092415</v>
      </c>
      <c r="BH123" s="29">
        <v>265036.1900296582</v>
      </c>
      <c r="BI123" s="29">
        <v>506.630337806809</v>
      </c>
      <c r="BJ123" s="29">
        <v>155678.87154058134</v>
      </c>
      <c r="BK123" s="29">
        <v>2116.1416841337873</v>
      </c>
      <c r="BL123" s="29">
        <v>75055.849713882999</v>
      </c>
      <c r="BM123" s="29">
        <v>15387.256830592756</v>
      </c>
      <c r="BN123" s="29">
        <v>30868.744595908815</v>
      </c>
      <c r="BO123" s="29">
        <v>28300.978472523693</v>
      </c>
      <c r="BP123" s="29">
        <v>32058.018680709487</v>
      </c>
      <c r="BQ123" s="29">
        <v>1097.7502073175731</v>
      </c>
      <c r="BR123" s="29">
        <v>5446.5491292855995</v>
      </c>
      <c r="BS123" s="29">
        <v>0</v>
      </c>
      <c r="BT123" s="59">
        <f t="shared" si="5"/>
        <v>14346066.408351561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20635.563941865956</v>
      </c>
      <c r="CE123" s="29">
        <v>0</v>
      </c>
      <c r="CF123" s="29">
        <v>0</v>
      </c>
      <c r="CG123" s="29">
        <v>0</v>
      </c>
      <c r="CH123" s="29">
        <v>0</v>
      </c>
      <c r="CI123" s="29">
        <v>85521.267987728861</v>
      </c>
      <c r="CJ123" s="38">
        <f t="shared" si="7"/>
        <v>14452223.240281155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160</v>
      </c>
      <c r="B124" s="29" t="s">
        <v>30</v>
      </c>
      <c r="C124" s="29">
        <v>7599.2280273915876</v>
      </c>
      <c r="D124" s="29">
        <v>24.68696282546474</v>
      </c>
      <c r="E124" s="29">
        <v>0</v>
      </c>
      <c r="F124" s="29">
        <v>3029.8164258264483</v>
      </c>
      <c r="G124" s="29">
        <v>40494.170340038196</v>
      </c>
      <c r="H124" s="29">
        <v>674.68017227711289</v>
      </c>
      <c r="I124" s="29">
        <v>229.15310199166677</v>
      </c>
      <c r="J124" s="29">
        <v>5953.0432592182442</v>
      </c>
      <c r="K124" s="29">
        <v>62348.231572566663</v>
      </c>
      <c r="L124" s="29">
        <v>44.146098229066361</v>
      </c>
      <c r="M124" s="29">
        <v>45531.762930716854</v>
      </c>
      <c r="N124" s="29">
        <v>732653.00273243675</v>
      </c>
      <c r="O124" s="29">
        <v>22675.120572617747</v>
      </c>
      <c r="P124" s="29">
        <v>17480.983594139969</v>
      </c>
      <c r="Q124" s="29">
        <v>22608.610990417375</v>
      </c>
      <c r="R124" s="29">
        <v>53495.196268498243</v>
      </c>
      <c r="S124" s="29">
        <v>31355.34713690792</v>
      </c>
      <c r="T124" s="29">
        <v>63791.983245571195</v>
      </c>
      <c r="U124" s="29">
        <v>137790.71866261662</v>
      </c>
      <c r="V124" s="29">
        <v>608.46102493351327</v>
      </c>
      <c r="W124" s="29">
        <v>1758.5830577433999</v>
      </c>
      <c r="X124" s="29">
        <v>723118.31681952882</v>
      </c>
      <c r="Y124" s="29">
        <v>7107.5218148796839</v>
      </c>
      <c r="Z124" s="29">
        <v>1646.4752030301131</v>
      </c>
      <c r="AA124" s="29">
        <v>46.179142226457571</v>
      </c>
      <c r="AB124" s="29">
        <v>5.518262278633296</v>
      </c>
      <c r="AC124" s="29">
        <v>526.2679604675543</v>
      </c>
      <c r="AD124" s="29">
        <v>5796.7893062758912</v>
      </c>
      <c r="AE124" s="29">
        <v>333065.17548175628</v>
      </c>
      <c r="AF124" s="29">
        <v>51185.658287461818</v>
      </c>
      <c r="AG124" s="29">
        <v>318.02616816333989</v>
      </c>
      <c r="AH124" s="29">
        <v>9.5843502734157227</v>
      </c>
      <c r="AI124" s="29">
        <v>0</v>
      </c>
      <c r="AJ124" s="29">
        <v>951.75502563585826</v>
      </c>
      <c r="AK124" s="29">
        <v>298.56703275973831</v>
      </c>
      <c r="AL124" s="29">
        <v>62881.469969596707</v>
      </c>
      <c r="AM124" s="29">
        <v>23546.715577785042</v>
      </c>
      <c r="AN124" s="29">
        <v>453934.8689540858</v>
      </c>
      <c r="AO124" s="29">
        <v>231557.61217086713</v>
      </c>
      <c r="AP124" s="29">
        <v>69594.000379268953</v>
      </c>
      <c r="AQ124" s="29">
        <v>26834.728591280174</v>
      </c>
      <c r="AR124" s="29">
        <v>17.135656549440231</v>
      </c>
      <c r="AS124" s="29">
        <v>6.389566848943816</v>
      </c>
      <c r="AT124" s="29">
        <v>2439.0719271559165</v>
      </c>
      <c r="AU124" s="29">
        <v>43281.183225604786</v>
      </c>
      <c r="AV124" s="29">
        <v>13.650438268198151</v>
      </c>
      <c r="AW124" s="29">
        <v>0</v>
      </c>
      <c r="AX124" s="29">
        <v>71167.866868106517</v>
      </c>
      <c r="AY124" s="29">
        <v>14389.014108964699</v>
      </c>
      <c r="AZ124" s="29">
        <v>6088664.2443976803</v>
      </c>
      <c r="BA124" s="29">
        <v>0</v>
      </c>
      <c r="BB124" s="29">
        <v>1847.4561239150735</v>
      </c>
      <c r="BC124" s="29">
        <v>4189.232374052981</v>
      </c>
      <c r="BD124" s="29">
        <v>40797.67476536303</v>
      </c>
      <c r="BE124" s="29">
        <v>1087.9689734610695</v>
      </c>
      <c r="BF124" s="29">
        <v>0</v>
      </c>
      <c r="BG124" s="29">
        <v>29392.588374855084</v>
      </c>
      <c r="BH124" s="29">
        <v>887865.81196441257</v>
      </c>
      <c r="BI124" s="29">
        <v>146.08873295539721</v>
      </c>
      <c r="BJ124" s="29">
        <v>566146.21823503345</v>
      </c>
      <c r="BK124" s="29">
        <v>0</v>
      </c>
      <c r="BL124" s="29">
        <v>741129.80459501769</v>
      </c>
      <c r="BM124" s="29">
        <v>25535.848127601359</v>
      </c>
      <c r="BN124" s="29">
        <v>147558.04289579755</v>
      </c>
      <c r="BO124" s="29">
        <v>13251.090340139162</v>
      </c>
      <c r="BP124" s="29">
        <v>132399.05661300037</v>
      </c>
      <c r="BQ124" s="29">
        <v>108.33220157527468</v>
      </c>
      <c r="BR124" s="29">
        <v>1593.3256242411715</v>
      </c>
      <c r="BS124" s="29">
        <v>0</v>
      </c>
      <c r="BT124" s="59">
        <f t="shared" si="5"/>
        <v>12055599.252805186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16425419.294030938</v>
      </c>
      <c r="CG124" s="29">
        <v>0</v>
      </c>
      <c r="CH124" s="29">
        <v>0</v>
      </c>
      <c r="CI124" s="29">
        <v>535.0585793023555</v>
      </c>
      <c r="CJ124" s="38">
        <f t="shared" si="7"/>
        <v>28481553.605415426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162</v>
      </c>
      <c r="B126" s="29" t="s">
        <v>32</v>
      </c>
      <c r="C126" s="29">
        <v>10595.235479607562</v>
      </c>
      <c r="D126" s="29">
        <v>592.72169725650815</v>
      </c>
      <c r="E126" s="29">
        <v>162.5858051577394</v>
      </c>
      <c r="F126" s="29">
        <v>6701.4085715484907</v>
      </c>
      <c r="G126" s="29">
        <v>965703.49897006329</v>
      </c>
      <c r="H126" s="29">
        <v>40257.039613053093</v>
      </c>
      <c r="I126" s="29">
        <v>48056.28306105535</v>
      </c>
      <c r="J126" s="29">
        <v>954.45851563219071</v>
      </c>
      <c r="K126" s="29">
        <v>16523.922532082128</v>
      </c>
      <c r="L126" s="29">
        <v>30665.194753082433</v>
      </c>
      <c r="M126" s="29">
        <v>90541.247035840497</v>
      </c>
      <c r="N126" s="29">
        <v>32009265.566147555</v>
      </c>
      <c r="O126" s="29">
        <v>67802.924748455727</v>
      </c>
      <c r="P126" s="29">
        <v>22874.988993815092</v>
      </c>
      <c r="Q126" s="29">
        <v>2242.4928175296732</v>
      </c>
      <c r="R126" s="29">
        <v>21123.102375786973</v>
      </c>
      <c r="S126" s="29">
        <v>71832.127635484503</v>
      </c>
      <c r="T126" s="29">
        <v>20819.31171071182</v>
      </c>
      <c r="U126" s="29">
        <v>221942.90163172822</v>
      </c>
      <c r="V126" s="29">
        <v>7848.0869689510664</v>
      </c>
      <c r="W126" s="29">
        <v>681.84878904050095</v>
      </c>
      <c r="X126" s="29">
        <v>513319.84245778911</v>
      </c>
      <c r="Y126" s="29">
        <v>55128.01715074855</v>
      </c>
      <c r="Z126" s="29">
        <v>90626.402170833739</v>
      </c>
      <c r="AA126" s="29">
        <v>11593.845926206965</v>
      </c>
      <c r="AB126" s="29">
        <v>153931.07215937995</v>
      </c>
      <c r="AC126" s="29">
        <v>20925.146311425295</v>
      </c>
      <c r="AD126" s="29">
        <v>279954.74280758342</v>
      </c>
      <c r="AE126" s="29">
        <v>2868111.8192611425</v>
      </c>
      <c r="AF126" s="29">
        <v>1314052.2447084084</v>
      </c>
      <c r="AG126" s="29">
        <v>98732.661495891676</v>
      </c>
      <c r="AH126" s="29">
        <v>43596.485465166719</v>
      </c>
      <c r="AI126" s="29">
        <v>9510.8866545776091</v>
      </c>
      <c r="AJ126" s="29">
        <v>265145.88698587206</v>
      </c>
      <c r="AK126" s="29">
        <v>61585.642630352217</v>
      </c>
      <c r="AL126" s="29">
        <v>275166.94519601972</v>
      </c>
      <c r="AM126" s="29">
        <v>149687.19720138091</v>
      </c>
      <c r="AN126" s="29">
        <v>149187.57919688569</v>
      </c>
      <c r="AO126" s="29">
        <v>109781.85671352512</v>
      </c>
      <c r="AP126" s="29">
        <v>305238.2297897166</v>
      </c>
      <c r="AQ126" s="29">
        <v>618518.63454707968</v>
      </c>
      <c r="AR126" s="29">
        <v>204149.11047444004</v>
      </c>
      <c r="AS126" s="29">
        <v>8591.7955775206465</v>
      </c>
      <c r="AT126" s="29">
        <v>114871.03115704661</v>
      </c>
      <c r="AU126" s="29">
        <v>7719.5320457759781</v>
      </c>
      <c r="AV126" s="29">
        <v>14.050767905846142</v>
      </c>
      <c r="AW126" s="29">
        <v>6.1910737436317671</v>
      </c>
      <c r="AX126" s="29">
        <v>410241.22273597779</v>
      </c>
      <c r="AY126" s="29">
        <v>335424.44262085902</v>
      </c>
      <c r="AZ126" s="29">
        <v>12885.789172104734</v>
      </c>
      <c r="BA126" s="29">
        <v>14.429291164733868</v>
      </c>
      <c r="BB126" s="29">
        <v>311440.62290106062</v>
      </c>
      <c r="BC126" s="29">
        <v>93824.797593238705</v>
      </c>
      <c r="BD126" s="29">
        <v>234799.68345624473</v>
      </c>
      <c r="BE126" s="29">
        <v>84399.733810686696</v>
      </c>
      <c r="BF126" s="29">
        <v>6971.8515798047847</v>
      </c>
      <c r="BG126" s="29">
        <v>200668.4529666919</v>
      </c>
      <c r="BH126" s="29">
        <v>49523.68331262211</v>
      </c>
      <c r="BI126" s="29">
        <v>4312.2645562183961</v>
      </c>
      <c r="BJ126" s="29">
        <v>28676.643331058673</v>
      </c>
      <c r="BK126" s="29">
        <v>51728.632477478466</v>
      </c>
      <c r="BL126" s="29">
        <v>19321.003220132043</v>
      </c>
      <c r="BM126" s="29">
        <v>33655.054564560785</v>
      </c>
      <c r="BN126" s="29">
        <v>155124.71720412804</v>
      </c>
      <c r="BO126" s="29">
        <v>88539.683698847686</v>
      </c>
      <c r="BP126" s="29">
        <v>61898.984768088878</v>
      </c>
      <c r="BQ126" s="29">
        <v>30124.743019847847</v>
      </c>
      <c r="BR126" s="29">
        <v>105473.52471847553</v>
      </c>
      <c r="BS126" s="29">
        <v>0</v>
      </c>
      <c r="BT126" s="59">
        <f t="shared" si="5"/>
        <v>43705383.758779161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0.77882155281495646</v>
      </c>
      <c r="CJ126" s="38">
        <f t="shared" si="7"/>
        <v>43705384.537600711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163</v>
      </c>
      <c r="B127" s="29" t="s">
        <v>164</v>
      </c>
      <c r="C127" s="29">
        <v>3327.0745702448876</v>
      </c>
      <c r="D127" s="29">
        <v>107.87652577504677</v>
      </c>
      <c r="E127" s="29">
        <v>35.531731470443326</v>
      </c>
      <c r="F127" s="29">
        <v>22.465732355118227</v>
      </c>
      <c r="G127" s="29">
        <v>7637.0429885481435</v>
      </c>
      <c r="H127" s="29">
        <v>326.08685539378132</v>
      </c>
      <c r="I127" s="29">
        <v>1022.9234017376451</v>
      </c>
      <c r="J127" s="29">
        <v>57.661281817488494</v>
      </c>
      <c r="K127" s="29">
        <v>837.15833817006182</v>
      </c>
      <c r="L127" s="29">
        <v>3685.4575976627711</v>
      </c>
      <c r="M127" s="29">
        <v>4911.0732872082644</v>
      </c>
      <c r="N127" s="29">
        <v>25270.407348289576</v>
      </c>
      <c r="O127" s="29">
        <v>338.27039503645199</v>
      </c>
      <c r="P127" s="29">
        <v>505.44617114785359</v>
      </c>
      <c r="Q127" s="29">
        <v>105.52562439680615</v>
      </c>
      <c r="R127" s="29">
        <v>905.812315975606</v>
      </c>
      <c r="S127" s="29">
        <v>2224.2344656313576</v>
      </c>
      <c r="T127" s="29">
        <v>781.85381300527445</v>
      </c>
      <c r="U127" s="29">
        <v>6045.4283407873263</v>
      </c>
      <c r="V127" s="29">
        <v>269.19084689293754</v>
      </c>
      <c r="W127" s="29">
        <v>78.839590840957555</v>
      </c>
      <c r="X127" s="29">
        <v>4914.0496261797725</v>
      </c>
      <c r="Y127" s="29">
        <v>2064.5569849240878</v>
      </c>
      <c r="Z127" s="29">
        <v>9192.3308089196235</v>
      </c>
      <c r="AA127" s="29">
        <v>1338.653986277709</v>
      </c>
      <c r="AB127" s="29">
        <v>8050.3374608787763</v>
      </c>
      <c r="AC127" s="29">
        <v>6754.7806846625244</v>
      </c>
      <c r="AD127" s="29">
        <v>2664.4713642406659</v>
      </c>
      <c r="AE127" s="29">
        <v>128820.47111516264</v>
      </c>
      <c r="AF127" s="29">
        <v>27711.924460456776</v>
      </c>
      <c r="AG127" s="29">
        <v>7423.3588761568108</v>
      </c>
      <c r="AH127" s="29">
        <v>1775.9407601834546</v>
      </c>
      <c r="AI127" s="29">
        <v>15.767403927263874</v>
      </c>
      <c r="AJ127" s="29">
        <v>12638.916011337382</v>
      </c>
      <c r="AK127" s="29">
        <v>6468.9159452988179</v>
      </c>
      <c r="AL127" s="29">
        <v>17935.639485775544</v>
      </c>
      <c r="AM127" s="29">
        <v>21518.540375817174</v>
      </c>
      <c r="AN127" s="29">
        <v>50201.182574063321</v>
      </c>
      <c r="AO127" s="29">
        <v>12265.042629009111</v>
      </c>
      <c r="AP127" s="29">
        <v>126050.32631002505</v>
      </c>
      <c r="AQ127" s="29">
        <v>32807.759274073382</v>
      </c>
      <c r="AR127" s="29">
        <v>750.46980647412158</v>
      </c>
      <c r="AS127" s="29">
        <v>467.81739584960383</v>
      </c>
      <c r="AT127" s="29">
        <v>8667.3479765935135</v>
      </c>
      <c r="AU127" s="29">
        <v>550.1658573196969</v>
      </c>
      <c r="AV127" s="29">
        <v>1.5486396370826649</v>
      </c>
      <c r="AW127" s="29">
        <v>2.2457310984454524</v>
      </c>
      <c r="AX127" s="29">
        <v>113580.61185352626</v>
      </c>
      <c r="AY127" s="29">
        <v>89400.486747696807</v>
      </c>
      <c r="AZ127" s="29">
        <v>60194.467126268282</v>
      </c>
      <c r="BA127" s="29">
        <v>19.425679445811173</v>
      </c>
      <c r="BB127" s="29">
        <v>6515.2520130367757</v>
      </c>
      <c r="BC127" s="29">
        <v>33519.409040637496</v>
      </c>
      <c r="BD127" s="29">
        <v>45499.121323312676</v>
      </c>
      <c r="BE127" s="29">
        <v>21514.969407992332</v>
      </c>
      <c r="BF127" s="29">
        <v>454.77277723963192</v>
      </c>
      <c r="BG127" s="29">
        <v>72906.176150296233</v>
      </c>
      <c r="BH127" s="29">
        <v>35318.592182700027</v>
      </c>
      <c r="BI127" s="29">
        <v>474.94843068790914</v>
      </c>
      <c r="BJ127" s="29">
        <v>45191.053436971502</v>
      </c>
      <c r="BK127" s="29">
        <v>2498.6720563093018</v>
      </c>
      <c r="BL127" s="29">
        <v>15173.727174819342</v>
      </c>
      <c r="BM127" s="29">
        <v>63203.887627864773</v>
      </c>
      <c r="BN127" s="29">
        <v>25685.892047503399</v>
      </c>
      <c r="BO127" s="29">
        <v>22711.945961483605</v>
      </c>
      <c r="BP127" s="29">
        <v>6250.0086041894401</v>
      </c>
      <c r="BQ127" s="29">
        <v>1137.9008959143787</v>
      </c>
      <c r="BR127" s="29">
        <v>480.03371942259531</v>
      </c>
      <c r="BS127" s="29">
        <v>0</v>
      </c>
      <c r="BT127" s="59">
        <f t="shared" si="5"/>
        <v>1211279.2770240486</v>
      </c>
      <c r="BU127" s="29">
        <v>68249.557713036833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-1565.5789519454361</v>
      </c>
      <c r="CI127" s="29">
        <v>2.4525825251887352</v>
      </c>
      <c r="CJ127" s="38">
        <f t="shared" si="7"/>
        <v>1277965.7083676651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165</v>
      </c>
      <c r="B128" s="29" t="s">
        <v>33</v>
      </c>
      <c r="C128" s="29">
        <v>4351.3119048909712</v>
      </c>
      <c r="D128" s="29">
        <v>628.39947315295774</v>
      </c>
      <c r="E128" s="29">
        <v>276.0062830640573</v>
      </c>
      <c r="F128" s="29">
        <v>3210.1352242459889</v>
      </c>
      <c r="G128" s="29">
        <v>12525.298899530053</v>
      </c>
      <c r="H128" s="29">
        <v>1707.2984460281421</v>
      </c>
      <c r="I128" s="29">
        <v>1647.0128587987112</v>
      </c>
      <c r="J128" s="29">
        <v>875.57697584996879</v>
      </c>
      <c r="K128" s="29">
        <v>8198.9156397442475</v>
      </c>
      <c r="L128" s="29">
        <v>1151.0376532137495</v>
      </c>
      <c r="M128" s="29">
        <v>9265.6227458323356</v>
      </c>
      <c r="N128" s="29">
        <v>95743.592975010746</v>
      </c>
      <c r="O128" s="29">
        <v>4635.8870488030771</v>
      </c>
      <c r="P128" s="29">
        <v>5651.5899072080565</v>
      </c>
      <c r="Q128" s="29">
        <v>2959.1618400251455</v>
      </c>
      <c r="R128" s="29">
        <v>8878.7976766311731</v>
      </c>
      <c r="S128" s="29">
        <v>8663.062138567082</v>
      </c>
      <c r="T128" s="29">
        <v>9145.3860589699198</v>
      </c>
      <c r="U128" s="29">
        <v>37795.442694709163</v>
      </c>
      <c r="V128" s="29">
        <v>571.64425554245133</v>
      </c>
      <c r="W128" s="29">
        <v>317.19883674396567</v>
      </c>
      <c r="X128" s="29">
        <v>89585.442440309183</v>
      </c>
      <c r="Y128" s="29">
        <v>15835.018742132805</v>
      </c>
      <c r="Z128" s="29">
        <v>3143.1024395197442</v>
      </c>
      <c r="AA128" s="29">
        <v>3394.7439057814145</v>
      </c>
      <c r="AB128" s="29">
        <v>30937.439180847799</v>
      </c>
      <c r="AC128" s="29">
        <v>95686.019180735049</v>
      </c>
      <c r="AD128" s="29">
        <v>7974.8035137861652</v>
      </c>
      <c r="AE128" s="29">
        <v>171798.95009589285</v>
      </c>
      <c r="AF128" s="29">
        <v>67699.579751218887</v>
      </c>
      <c r="AG128" s="29">
        <v>4265.722155935573</v>
      </c>
      <c r="AH128" s="29">
        <v>2083.1642142470973</v>
      </c>
      <c r="AI128" s="29">
        <v>772.85287325891613</v>
      </c>
      <c r="AJ128" s="29">
        <v>92379.461692902827</v>
      </c>
      <c r="AK128" s="29">
        <v>6931.22356580837</v>
      </c>
      <c r="AL128" s="29">
        <v>26392.802044702621</v>
      </c>
      <c r="AM128" s="29">
        <v>21305.275097094338</v>
      </c>
      <c r="AN128" s="29">
        <v>76956.982985496506</v>
      </c>
      <c r="AO128" s="29">
        <v>42270.895932799271</v>
      </c>
      <c r="AP128" s="29">
        <v>116929.30372034</v>
      </c>
      <c r="AQ128" s="29">
        <v>26513.106145890844</v>
      </c>
      <c r="AR128" s="29">
        <v>3234.6643088906194</v>
      </c>
      <c r="AS128" s="29">
        <v>515.19640965418841</v>
      </c>
      <c r="AT128" s="29">
        <v>13358.068151277315</v>
      </c>
      <c r="AU128" s="29">
        <v>8378.8812757323394</v>
      </c>
      <c r="AV128" s="29">
        <v>17.96490930782306</v>
      </c>
      <c r="AW128" s="29">
        <v>126.18025162498351</v>
      </c>
      <c r="AX128" s="29">
        <v>61185.668239030842</v>
      </c>
      <c r="AY128" s="29">
        <v>49134.738904156628</v>
      </c>
      <c r="AZ128" s="29">
        <v>15005.608638987062</v>
      </c>
      <c r="BA128" s="29">
        <v>2.7095438727788475</v>
      </c>
      <c r="BB128" s="29">
        <v>7900.1823847912647</v>
      </c>
      <c r="BC128" s="29">
        <v>22457.536840147764</v>
      </c>
      <c r="BD128" s="29">
        <v>60583.582399019862</v>
      </c>
      <c r="BE128" s="29">
        <v>18633.733623337914</v>
      </c>
      <c r="BF128" s="29">
        <v>528.30459896645596</v>
      </c>
      <c r="BG128" s="29">
        <v>51779.832285595417</v>
      </c>
      <c r="BH128" s="29">
        <v>17630.609016544237</v>
      </c>
      <c r="BI128" s="29">
        <v>1737.0761497239373</v>
      </c>
      <c r="BJ128" s="29">
        <v>23640.97776693253</v>
      </c>
      <c r="BK128" s="29">
        <v>1940.2378932313059</v>
      </c>
      <c r="BL128" s="29">
        <v>20746.245166169694</v>
      </c>
      <c r="BM128" s="29">
        <v>15906.927394319178</v>
      </c>
      <c r="BN128" s="29">
        <v>28099.481978482465</v>
      </c>
      <c r="BO128" s="29">
        <v>11190.908237301535</v>
      </c>
      <c r="BP128" s="29">
        <v>8313.163324559273</v>
      </c>
      <c r="BQ128" s="29">
        <v>3593.2483476048674</v>
      </c>
      <c r="BR128" s="29">
        <v>11041.559037062245</v>
      </c>
      <c r="BS128" s="29">
        <v>0</v>
      </c>
      <c r="BT128" s="59">
        <f t="shared" si="5"/>
        <v>1577737.5562915867</v>
      </c>
      <c r="BU128" s="29">
        <v>47961.412332780448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43.822734641246868</v>
      </c>
      <c r="CE128" s="29">
        <v>0</v>
      </c>
      <c r="CF128" s="29">
        <v>358.3949519708836</v>
      </c>
      <c r="CG128" s="29">
        <v>0</v>
      </c>
      <c r="CH128" s="29">
        <v>-828.56724887645623</v>
      </c>
      <c r="CI128" s="29">
        <v>64.728681370893412</v>
      </c>
      <c r="CJ128" s="38">
        <f t="shared" si="7"/>
        <v>1625337.3477434735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166</v>
      </c>
      <c r="B129" s="29" t="s">
        <v>34</v>
      </c>
      <c r="C129" s="29">
        <v>1365.5333940138134</v>
      </c>
      <c r="D129" s="29">
        <v>10.198961810705383</v>
      </c>
      <c r="E129" s="29">
        <v>10.211014966295208</v>
      </c>
      <c r="F129" s="29">
        <v>370.04538987546897</v>
      </c>
      <c r="G129" s="29">
        <v>11619.97542045798</v>
      </c>
      <c r="H129" s="29">
        <v>240.5398178817899</v>
      </c>
      <c r="I129" s="29">
        <v>880.03832822976074</v>
      </c>
      <c r="J129" s="29">
        <v>64.829881875621652</v>
      </c>
      <c r="K129" s="29">
        <v>498.41297428335781</v>
      </c>
      <c r="L129" s="29">
        <v>7902.1210526837895</v>
      </c>
      <c r="M129" s="29">
        <v>4568.7245442531957</v>
      </c>
      <c r="N129" s="29">
        <v>18789.76464607886</v>
      </c>
      <c r="O129" s="29">
        <v>561.33325898080545</v>
      </c>
      <c r="P129" s="29">
        <v>1077.2313479644954</v>
      </c>
      <c r="Q129" s="29">
        <v>64.43866205161801</v>
      </c>
      <c r="R129" s="29">
        <v>1529.7473918791479</v>
      </c>
      <c r="S129" s="29">
        <v>4084.4151107538014</v>
      </c>
      <c r="T129" s="29">
        <v>887.16657621730155</v>
      </c>
      <c r="U129" s="29">
        <v>7353.0173479311334</v>
      </c>
      <c r="V129" s="29">
        <v>382.85767709817196</v>
      </c>
      <c r="W129" s="29">
        <v>84.013191226649013</v>
      </c>
      <c r="X129" s="29">
        <v>4916.8184165178973</v>
      </c>
      <c r="Y129" s="29">
        <v>4295.3979394835924</v>
      </c>
      <c r="Z129" s="29">
        <v>17541.039664848369</v>
      </c>
      <c r="AA129" s="29">
        <v>1672.4290175762101</v>
      </c>
      <c r="AB129" s="29">
        <v>25993.803763811262</v>
      </c>
      <c r="AC129" s="29">
        <v>5104.5994258290893</v>
      </c>
      <c r="AD129" s="29">
        <v>5088.5321926855941</v>
      </c>
      <c r="AE129" s="29">
        <v>247027.86864864756</v>
      </c>
      <c r="AF129" s="29">
        <v>52528.632037761934</v>
      </c>
      <c r="AG129" s="29">
        <v>4583.507670249026</v>
      </c>
      <c r="AH129" s="29">
        <v>2388.8901599031597</v>
      </c>
      <c r="AI129" s="29">
        <v>21.087107294380694</v>
      </c>
      <c r="AJ129" s="29">
        <v>22913.681005481307</v>
      </c>
      <c r="AK129" s="29">
        <v>4866.969525309406</v>
      </c>
      <c r="AL129" s="29">
        <v>7483.5418575308968</v>
      </c>
      <c r="AM129" s="29">
        <v>29823.946911402316</v>
      </c>
      <c r="AN129" s="29">
        <v>11050.6703121184</v>
      </c>
      <c r="AO129" s="29">
        <v>9243.1616880594138</v>
      </c>
      <c r="AP129" s="29">
        <v>148364.10338835753</v>
      </c>
      <c r="AQ129" s="29">
        <v>14428.049863533251</v>
      </c>
      <c r="AR129" s="29">
        <v>2879.2247768315065</v>
      </c>
      <c r="AS129" s="29">
        <v>2199.3667502513085</v>
      </c>
      <c r="AT129" s="29">
        <v>24864.244317991597</v>
      </c>
      <c r="AU129" s="29">
        <v>1833.9842690789224</v>
      </c>
      <c r="AV129" s="29">
        <v>13.52670363413274</v>
      </c>
      <c r="AW129" s="29">
        <v>1.3220153605249814</v>
      </c>
      <c r="AX129" s="29">
        <v>102371.73895324625</v>
      </c>
      <c r="AY129" s="29">
        <v>76433.376699792003</v>
      </c>
      <c r="AZ129" s="29">
        <v>1534.4589586876773</v>
      </c>
      <c r="BA129" s="29">
        <v>13.723786403572724</v>
      </c>
      <c r="BB129" s="29">
        <v>12765.132687430592</v>
      </c>
      <c r="BC129" s="29">
        <v>32227.463932980525</v>
      </c>
      <c r="BD129" s="29">
        <v>85026.465750382355</v>
      </c>
      <c r="BE129" s="29">
        <v>30345.555951830636</v>
      </c>
      <c r="BF129" s="29">
        <v>119.62495027046484</v>
      </c>
      <c r="BG129" s="29">
        <v>57723.678120486882</v>
      </c>
      <c r="BH129" s="29">
        <v>30065.48187897008</v>
      </c>
      <c r="BI129" s="29">
        <v>987.10243088347329</v>
      </c>
      <c r="BJ129" s="29">
        <v>10296.005576667701</v>
      </c>
      <c r="BK129" s="29">
        <v>2652.7715286307448</v>
      </c>
      <c r="BL129" s="29">
        <v>174640.09322679229</v>
      </c>
      <c r="BM129" s="29">
        <v>41912.429079074405</v>
      </c>
      <c r="BN129" s="29">
        <v>8747.4349367001632</v>
      </c>
      <c r="BO129" s="29">
        <v>6661.2027837266432</v>
      </c>
      <c r="BP129" s="29">
        <v>10439.755385209874</v>
      </c>
      <c r="BQ129" s="29">
        <v>2045.4973574196506</v>
      </c>
      <c r="BR129" s="29">
        <v>7598.0045751743737</v>
      </c>
      <c r="BS129" s="29">
        <v>0</v>
      </c>
      <c r="BT129" s="59">
        <f t="shared" si="5"/>
        <v>1408080.0139708226</v>
      </c>
      <c r="BU129" s="29">
        <v>7569.871974398925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1.4820473096852256</v>
      </c>
      <c r="CJ129" s="38">
        <f t="shared" si="7"/>
        <v>1415651.367992531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168</v>
      </c>
      <c r="B131" s="29" t="s">
        <v>169</v>
      </c>
      <c r="C131" s="29">
        <v>16045.335341692144</v>
      </c>
      <c r="D131" s="29">
        <v>184.8368469548864</v>
      </c>
      <c r="E131" s="29">
        <v>545.934459751232</v>
      </c>
      <c r="F131" s="29">
        <v>698.52857375781002</v>
      </c>
      <c r="G131" s="29">
        <v>186255.60483582833</v>
      </c>
      <c r="H131" s="29">
        <v>10537.332604554082</v>
      </c>
      <c r="I131" s="29">
        <v>13977.420872076376</v>
      </c>
      <c r="J131" s="29">
        <v>757.66367041087403</v>
      </c>
      <c r="K131" s="29">
        <v>6372.1379366132496</v>
      </c>
      <c r="L131" s="29">
        <v>24456.836739411832</v>
      </c>
      <c r="M131" s="29">
        <v>58118.198270519242</v>
      </c>
      <c r="N131" s="29">
        <v>185341.51670457277</v>
      </c>
      <c r="O131" s="29">
        <v>6430.9690639538185</v>
      </c>
      <c r="P131" s="29">
        <v>7171.5519035157486</v>
      </c>
      <c r="Q131" s="29">
        <v>451.90186082937799</v>
      </c>
      <c r="R131" s="29">
        <v>11004.161268010492</v>
      </c>
      <c r="S131" s="29">
        <v>34466.143177666141</v>
      </c>
      <c r="T131" s="29">
        <v>8981.4209570170315</v>
      </c>
      <c r="U131" s="29">
        <v>95437.104384439837</v>
      </c>
      <c r="V131" s="29">
        <v>3823.335019502244</v>
      </c>
      <c r="W131" s="29">
        <v>1111.2771092268119</v>
      </c>
      <c r="X131" s="29">
        <v>41169.661251143734</v>
      </c>
      <c r="Y131" s="29">
        <v>51499.683350816624</v>
      </c>
      <c r="Z131" s="29">
        <v>60655.337194169697</v>
      </c>
      <c r="AA131" s="29">
        <v>22340.136411264983</v>
      </c>
      <c r="AB131" s="29">
        <v>164399.7032448634</v>
      </c>
      <c r="AC131" s="29">
        <v>85267.192907754157</v>
      </c>
      <c r="AD131" s="29">
        <v>81433.822547330885</v>
      </c>
      <c r="AE131" s="29">
        <v>2070611.1082018544</v>
      </c>
      <c r="AF131" s="29">
        <v>500583.18216037157</v>
      </c>
      <c r="AG131" s="29">
        <v>66742.106094441697</v>
      </c>
      <c r="AH131" s="29">
        <v>21170.794006303047</v>
      </c>
      <c r="AI131" s="29">
        <v>320.50902166437305</v>
      </c>
      <c r="AJ131" s="29">
        <v>284724.61669953342</v>
      </c>
      <c r="AK131" s="29">
        <v>73929.673788994114</v>
      </c>
      <c r="AL131" s="29">
        <v>247196.36493965442</v>
      </c>
      <c r="AM131" s="29">
        <v>137127.7633707335</v>
      </c>
      <c r="AN131" s="29">
        <v>416053.47538448859</v>
      </c>
      <c r="AO131" s="29">
        <v>152546.10691922714</v>
      </c>
      <c r="AP131" s="29">
        <v>842379.83171722735</v>
      </c>
      <c r="AQ131" s="29">
        <v>459820.45857555408</v>
      </c>
      <c r="AR131" s="29">
        <v>31578.485424387782</v>
      </c>
      <c r="AS131" s="29">
        <v>8307.458496768686</v>
      </c>
      <c r="AT131" s="29">
        <v>206046.67230621196</v>
      </c>
      <c r="AU131" s="29">
        <v>29373.591910881823</v>
      </c>
      <c r="AV131" s="29">
        <v>14.26609455351743</v>
      </c>
      <c r="AW131" s="29">
        <v>10.494084363147202</v>
      </c>
      <c r="AX131" s="29">
        <v>917044.62819893286</v>
      </c>
      <c r="AY131" s="29">
        <v>678143.48374527448</v>
      </c>
      <c r="AZ131" s="29">
        <v>118561.14879271363</v>
      </c>
      <c r="BA131" s="29">
        <v>51.273731413077201</v>
      </c>
      <c r="BB131" s="29">
        <v>94969.708266470159</v>
      </c>
      <c r="BC131" s="29">
        <v>308464.9981615782</v>
      </c>
      <c r="BD131" s="29">
        <v>856375.19153221918</v>
      </c>
      <c r="BE131" s="29">
        <v>247856.07507180265</v>
      </c>
      <c r="BF131" s="29">
        <v>5802.2734555146399</v>
      </c>
      <c r="BG131" s="29">
        <v>693739.37621529121</v>
      </c>
      <c r="BH131" s="29">
        <v>321362.40827842831</v>
      </c>
      <c r="BI131" s="29">
        <v>6406.1754003475671</v>
      </c>
      <c r="BJ131" s="29">
        <v>263923.84835144354</v>
      </c>
      <c r="BK131" s="29">
        <v>34649.971278080353</v>
      </c>
      <c r="BL131" s="29">
        <v>131333.70065832985</v>
      </c>
      <c r="BM131" s="29">
        <v>128272.91363742968</v>
      </c>
      <c r="BN131" s="29">
        <v>343569.24851681758</v>
      </c>
      <c r="BO131" s="29">
        <v>328074.68066651758</v>
      </c>
      <c r="BP131" s="29">
        <v>255737.30799557958</v>
      </c>
      <c r="BQ131" s="29">
        <v>11526.597295501402</v>
      </c>
      <c r="BR131" s="29">
        <v>27105.159733089451</v>
      </c>
      <c r="BS131" s="29">
        <v>0</v>
      </c>
      <c r="BT131" s="59">
        <f t="shared" si="5"/>
        <v>12500441.876687638</v>
      </c>
      <c r="BU131" s="29">
        <v>145828.22796834345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-10383.959575974957</v>
      </c>
      <c r="CI131" s="29">
        <v>7.812246624157722</v>
      </c>
      <c r="CJ131" s="38">
        <f t="shared" si="7"/>
        <v>12635893.95732663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171</v>
      </c>
      <c r="B133" s="29" t="s">
        <v>172</v>
      </c>
      <c r="C133" s="29">
        <v>91.763352407255027</v>
      </c>
      <c r="D133" s="29">
        <v>3.3167059433989898E-2</v>
      </c>
      <c r="E133" s="29">
        <v>1.1372188819918394</v>
      </c>
      <c r="F133" s="29">
        <v>202.47267581724006</v>
      </c>
      <c r="G133" s="29">
        <v>1145.7655635486126</v>
      </c>
      <c r="H133" s="29">
        <v>39.864693021692965</v>
      </c>
      <c r="I133" s="29">
        <v>142.92714035906653</v>
      </c>
      <c r="J133" s="29">
        <v>36.194028450031887</v>
      </c>
      <c r="K133" s="29">
        <v>431.0184642363223</v>
      </c>
      <c r="L133" s="29">
        <v>135.9414709210302</v>
      </c>
      <c r="M133" s="29">
        <v>835.93880148546225</v>
      </c>
      <c r="N133" s="29">
        <v>363.78357059747299</v>
      </c>
      <c r="O133" s="29">
        <v>101.66250895358283</v>
      </c>
      <c r="P133" s="29">
        <v>133.85055375149918</v>
      </c>
      <c r="Q133" s="29">
        <v>83.944651450006546</v>
      </c>
      <c r="R133" s="29">
        <v>318.99474194958799</v>
      </c>
      <c r="S133" s="29">
        <v>460.53285790665808</v>
      </c>
      <c r="T133" s="29">
        <v>122.65625212635072</v>
      </c>
      <c r="U133" s="29">
        <v>1105.8806441357497</v>
      </c>
      <c r="V133" s="29">
        <v>39.809767618975968</v>
      </c>
      <c r="W133" s="29">
        <v>40.963752318295143</v>
      </c>
      <c r="X133" s="29">
        <v>300.53941160514961</v>
      </c>
      <c r="Y133" s="29">
        <v>80.692659606767435</v>
      </c>
      <c r="Z133" s="29">
        <v>17.940386112124784</v>
      </c>
      <c r="AA133" s="29">
        <v>10.61743152516094</v>
      </c>
      <c r="AB133" s="29">
        <v>325.7638048985998</v>
      </c>
      <c r="AC133" s="29">
        <v>356.25873881550206</v>
      </c>
      <c r="AD133" s="29">
        <v>1298.2633578381024</v>
      </c>
      <c r="AE133" s="29">
        <v>3940.6212983055148</v>
      </c>
      <c r="AF133" s="29">
        <v>805.09904190103055</v>
      </c>
      <c r="AG133" s="29">
        <v>1993.903381118907</v>
      </c>
      <c r="AH133" s="29">
        <v>176.65929564572755</v>
      </c>
      <c r="AI133" s="29">
        <v>4.3185527164247069E-2</v>
      </c>
      <c r="AJ133" s="29">
        <v>1398.3577576111145</v>
      </c>
      <c r="AK133" s="29">
        <v>288.92092362300053</v>
      </c>
      <c r="AL133" s="29">
        <v>283.17378023994229</v>
      </c>
      <c r="AM133" s="29">
        <v>110.58369450535403</v>
      </c>
      <c r="AN133" s="29">
        <v>127.0169134376101</v>
      </c>
      <c r="AO133" s="29">
        <v>360.92763935831778</v>
      </c>
      <c r="AP133" s="29">
        <v>1495.0844821134674</v>
      </c>
      <c r="AQ133" s="29">
        <v>341.24471407448107</v>
      </c>
      <c r="AR133" s="29">
        <v>389.29177498449718</v>
      </c>
      <c r="AS133" s="29">
        <v>1.4694407185938767</v>
      </c>
      <c r="AT133" s="29">
        <v>179.04775910085232</v>
      </c>
      <c r="AU133" s="29">
        <v>260.5245059967657</v>
      </c>
      <c r="AV133" s="29">
        <v>7.6030728429731829</v>
      </c>
      <c r="AW133" s="29">
        <v>7.758999713843056</v>
      </c>
      <c r="AX133" s="29">
        <v>973.63915644930546</v>
      </c>
      <c r="AY133" s="29">
        <v>483.85370311619198</v>
      </c>
      <c r="AZ133" s="29">
        <v>126.86714411602684</v>
      </c>
      <c r="BA133" s="29">
        <v>0</v>
      </c>
      <c r="BB133" s="29">
        <v>36.977649616509751</v>
      </c>
      <c r="BC133" s="29">
        <v>325.25314788863233</v>
      </c>
      <c r="BD133" s="29">
        <v>768.43544459892871</v>
      </c>
      <c r="BE133" s="29">
        <v>237.33900893030653</v>
      </c>
      <c r="BF133" s="29">
        <v>2.6199219812976553</v>
      </c>
      <c r="BG133" s="29">
        <v>467.1809392766279</v>
      </c>
      <c r="BH133" s="29">
        <v>2778.4442096958001</v>
      </c>
      <c r="BI133" s="29">
        <v>2.5899813171208659E-2</v>
      </c>
      <c r="BJ133" s="29">
        <v>2172.3049049523834</v>
      </c>
      <c r="BK133" s="29">
        <v>175.57795827410715</v>
      </c>
      <c r="BL133" s="29">
        <v>32695.949753335834</v>
      </c>
      <c r="BM133" s="29">
        <v>7079.2154483489794</v>
      </c>
      <c r="BN133" s="29">
        <v>104.25413282138608</v>
      </c>
      <c r="BO133" s="29">
        <v>57.597946796400564</v>
      </c>
      <c r="BP133" s="29">
        <v>55.277203196693634</v>
      </c>
      <c r="BQ133" s="29">
        <v>29.917985997859233</v>
      </c>
      <c r="BR133" s="29">
        <v>285.36453786973391</v>
      </c>
      <c r="BS133" s="29">
        <v>0</v>
      </c>
      <c r="BT133" s="59">
        <f t="shared" si="5"/>
        <v>69248.639425293062</v>
      </c>
      <c r="BU133" s="29">
        <v>5374.0070003189057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-117.52221458963768</v>
      </c>
      <c r="CI133" s="29">
        <v>9.4859589505881636E-2</v>
      </c>
      <c r="CJ133" s="38">
        <f t="shared" si="7"/>
        <v>74505.219070611827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174</v>
      </c>
      <c r="B135" s="29" t="s">
        <v>175</v>
      </c>
      <c r="C135" s="29">
        <v>161.205622151439</v>
      </c>
      <c r="D135" s="29">
        <v>2.3123757275821171</v>
      </c>
      <c r="E135" s="29">
        <v>4.294412065509646</v>
      </c>
      <c r="F135" s="29">
        <v>0</v>
      </c>
      <c r="G135" s="29">
        <v>2121.2743906669375</v>
      </c>
      <c r="H135" s="29">
        <v>184.16420973243288</v>
      </c>
      <c r="I135" s="29">
        <v>261.13328752195196</v>
      </c>
      <c r="J135" s="29">
        <v>61.608296170580687</v>
      </c>
      <c r="K135" s="29">
        <v>219.51052442547379</v>
      </c>
      <c r="L135" s="29">
        <v>601.21768917135046</v>
      </c>
      <c r="M135" s="29">
        <v>1531.2882407438433</v>
      </c>
      <c r="N135" s="29">
        <v>21401.202528467322</v>
      </c>
      <c r="O135" s="29">
        <v>493.85738753360931</v>
      </c>
      <c r="P135" s="29">
        <v>464.45718185435095</v>
      </c>
      <c r="Q135" s="29">
        <v>2.6427151172367052</v>
      </c>
      <c r="R135" s="29">
        <v>1409.723345350955</v>
      </c>
      <c r="S135" s="29">
        <v>3886.7732586758843</v>
      </c>
      <c r="T135" s="29">
        <v>577.10291372656548</v>
      </c>
      <c r="U135" s="29">
        <v>6910.5348618791568</v>
      </c>
      <c r="V135" s="29">
        <v>189.44963996690629</v>
      </c>
      <c r="W135" s="29">
        <v>23.12375727582117</v>
      </c>
      <c r="X135" s="29">
        <v>858.88241310192916</v>
      </c>
      <c r="Y135" s="29">
        <v>3337.7491930699575</v>
      </c>
      <c r="Z135" s="29">
        <v>0</v>
      </c>
      <c r="AA135" s="29">
        <v>70.692629386081862</v>
      </c>
      <c r="AB135" s="29">
        <v>0</v>
      </c>
      <c r="AC135" s="29">
        <v>819.07651664855132</v>
      </c>
      <c r="AD135" s="29">
        <v>202.9935549427444</v>
      </c>
      <c r="AE135" s="29">
        <v>36242.855796563483</v>
      </c>
      <c r="AF135" s="29">
        <v>9016.1181315375015</v>
      </c>
      <c r="AG135" s="29">
        <v>450.58292748885822</v>
      </c>
      <c r="AH135" s="29">
        <v>0</v>
      </c>
      <c r="AI135" s="29">
        <v>0.66067877930917629</v>
      </c>
      <c r="AJ135" s="29">
        <v>1339.1958856597003</v>
      </c>
      <c r="AK135" s="29">
        <v>777.94926263655509</v>
      </c>
      <c r="AL135" s="29">
        <v>1001.919368822366</v>
      </c>
      <c r="AM135" s="29">
        <v>680.66431238327891</v>
      </c>
      <c r="AN135" s="29">
        <v>2693.0918741590294</v>
      </c>
      <c r="AO135" s="29">
        <v>599.23565283342293</v>
      </c>
      <c r="AP135" s="29">
        <v>4869.0374338138017</v>
      </c>
      <c r="AQ135" s="29">
        <v>13305.409936507502</v>
      </c>
      <c r="AR135" s="29">
        <v>56498.441321708684</v>
      </c>
      <c r="AS135" s="29">
        <v>60.286938611962334</v>
      </c>
      <c r="AT135" s="29">
        <v>220.50154259443758</v>
      </c>
      <c r="AU135" s="29">
        <v>0</v>
      </c>
      <c r="AV135" s="29">
        <v>0</v>
      </c>
      <c r="AW135" s="29">
        <v>0</v>
      </c>
      <c r="AX135" s="29">
        <v>3781.229823681243</v>
      </c>
      <c r="AY135" s="29">
        <v>48459.962613853946</v>
      </c>
      <c r="AZ135" s="29">
        <v>1717.2693171193764</v>
      </c>
      <c r="BA135" s="29">
        <v>0</v>
      </c>
      <c r="BB135" s="29">
        <v>3821.5312292191029</v>
      </c>
      <c r="BC135" s="29">
        <v>2701.1851892055674</v>
      </c>
      <c r="BD135" s="29">
        <v>1082.3570102032581</v>
      </c>
      <c r="BE135" s="29">
        <v>754.49516597107936</v>
      </c>
      <c r="BF135" s="29">
        <v>39.310387368895988</v>
      </c>
      <c r="BG135" s="29">
        <v>1516.2577985145597</v>
      </c>
      <c r="BH135" s="29">
        <v>31869.492616926396</v>
      </c>
      <c r="BI135" s="29">
        <v>1402.6210484733813</v>
      </c>
      <c r="BJ135" s="29">
        <v>35957.607733596742</v>
      </c>
      <c r="BK135" s="29">
        <v>212.57339724272748</v>
      </c>
      <c r="BL135" s="29">
        <v>10076.837911718383</v>
      </c>
      <c r="BM135" s="29">
        <v>17572.899341760301</v>
      </c>
      <c r="BN135" s="29">
        <v>6224.9154586510595</v>
      </c>
      <c r="BO135" s="29">
        <v>3197.1897827719313</v>
      </c>
      <c r="BP135" s="29">
        <v>7883.2191947170923</v>
      </c>
      <c r="BQ135" s="29">
        <v>200.6811792151623</v>
      </c>
      <c r="BR135" s="29">
        <v>528.70819314216828</v>
      </c>
      <c r="BS135" s="29">
        <v>0</v>
      </c>
      <c r="BT135" s="59">
        <f t="shared" si="5"/>
        <v>352552.56640282652</v>
      </c>
      <c r="BU135" s="29">
        <v>349537.72396314383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-2156.4555356651513</v>
      </c>
      <c r="CI135" s="29">
        <v>0</v>
      </c>
      <c r="CJ135" s="38">
        <f t="shared" si="7"/>
        <v>699933.83483030519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176</v>
      </c>
      <c r="B136" s="29" t="s">
        <v>177</v>
      </c>
      <c r="C136" s="29">
        <v>26.677005079320939</v>
      </c>
      <c r="D136" s="29">
        <v>8.6663307156211719E-2</v>
      </c>
      <c r="E136" s="29">
        <v>0</v>
      </c>
      <c r="F136" s="29">
        <v>10.636136708865889</v>
      </c>
      <c r="G136" s="29">
        <v>142.15433251249382</v>
      </c>
      <c r="H136" s="29">
        <v>2.368457206163292</v>
      </c>
      <c r="I136" s="29">
        <v>0.80443940407354175</v>
      </c>
      <c r="J136" s="29">
        <v>20.898091844480842</v>
      </c>
      <c r="K136" s="29">
        <v>218.8727702804504</v>
      </c>
      <c r="L136" s="29">
        <v>0.15497438456169627</v>
      </c>
      <c r="M136" s="29">
        <v>159.83874501395843</v>
      </c>
      <c r="N136" s="29">
        <v>2571.9701797107032</v>
      </c>
      <c r="O136" s="29">
        <v>79.600757407140208</v>
      </c>
      <c r="P136" s="29">
        <v>61.366797581473271</v>
      </c>
      <c r="Q136" s="29">
        <v>79.367276261978176</v>
      </c>
      <c r="R136" s="29">
        <v>187.79428876591336</v>
      </c>
      <c r="S136" s="29">
        <v>110.07259577158374</v>
      </c>
      <c r="T136" s="29">
        <v>223.94104439660953</v>
      </c>
      <c r="U136" s="29">
        <v>483.71277824487498</v>
      </c>
      <c r="V136" s="29">
        <v>2.1359956293207478</v>
      </c>
      <c r="W136" s="29">
        <v>6.173486174480729</v>
      </c>
      <c r="X136" s="29">
        <v>2541.5622860118956</v>
      </c>
      <c r="Y136" s="29">
        <v>24.950875914433098</v>
      </c>
      <c r="Z136" s="29">
        <v>5.7799328031595794</v>
      </c>
      <c r="AA136" s="29">
        <v>0.16211136279809016</v>
      </c>
      <c r="AB136" s="29">
        <v>1.9371798070212033E-2</v>
      </c>
      <c r="AC136" s="29">
        <v>1.8474577949065372</v>
      </c>
      <c r="AD136" s="29">
        <v>20.349564088597997</v>
      </c>
      <c r="AE136" s="29">
        <v>1169.2215769871486</v>
      </c>
      <c r="AF136" s="29">
        <v>179.6866814893699</v>
      </c>
      <c r="AG136" s="29">
        <v>1.1164273098359039</v>
      </c>
      <c r="AH136" s="29">
        <v>3.3645754542999846E-2</v>
      </c>
      <c r="AI136" s="29">
        <v>0</v>
      </c>
      <c r="AJ136" s="29">
        <v>3.3411253829518333</v>
      </c>
      <c r="AK136" s="29">
        <v>1.0481162324304194</v>
      </c>
      <c r="AL136" s="29">
        <v>220.74469771502456</v>
      </c>
      <c r="AM136" s="29">
        <v>82.660481933914227</v>
      </c>
      <c r="AN136" s="29">
        <v>1593.5332853705172</v>
      </c>
      <c r="AO136" s="29">
        <v>812.88041019055663</v>
      </c>
      <c r="AP136" s="29">
        <v>244.30896071495826</v>
      </c>
      <c r="AQ136" s="29">
        <v>94.203014878802136</v>
      </c>
      <c r="AR136" s="29">
        <v>6.0154530849605779E-2</v>
      </c>
      <c r="AS136" s="29">
        <v>2.2430503028666563E-2</v>
      </c>
      <c r="AT136" s="29">
        <v>8.5623347470337183</v>
      </c>
      <c r="AU136" s="29">
        <v>151.93811010627039</v>
      </c>
      <c r="AV136" s="29">
        <v>4.791971101578766E-2</v>
      </c>
      <c r="AW136" s="29">
        <v>0</v>
      </c>
      <c r="AX136" s="29">
        <v>249.83400143824664</v>
      </c>
      <c r="AY136" s="29">
        <v>50.512473252237612</v>
      </c>
      <c r="AZ136" s="29">
        <v>319.00763364201532</v>
      </c>
      <c r="BA136" s="29">
        <v>0</v>
      </c>
      <c r="BB136" s="29">
        <v>6.4854740802430904</v>
      </c>
      <c r="BC136" s="29">
        <v>58.125682393520705</v>
      </c>
      <c r="BD136" s="29">
        <v>143.21978140635548</v>
      </c>
      <c r="BE136" s="29">
        <v>3.8193029247902248</v>
      </c>
      <c r="BF136" s="29">
        <v>0</v>
      </c>
      <c r="BG136" s="29">
        <v>103.18235306850517</v>
      </c>
      <c r="BH136" s="29">
        <v>23291.774226055153</v>
      </c>
      <c r="BI136" s="29">
        <v>0.51284286470087637</v>
      </c>
      <c r="BJ136" s="29">
        <v>402.19586430660434</v>
      </c>
      <c r="BK136" s="29">
        <v>0</v>
      </c>
      <c r="BL136" s="29">
        <v>201897.19157580304</v>
      </c>
      <c r="BM136" s="29">
        <v>12135.60549041834</v>
      </c>
      <c r="BN136" s="29">
        <v>518.00086082915027</v>
      </c>
      <c r="BO136" s="29">
        <v>46.51780457649599</v>
      </c>
      <c r="BP136" s="29">
        <v>1.1347795395866311</v>
      </c>
      <c r="BQ136" s="29">
        <v>0.38029898316784672</v>
      </c>
      <c r="BR136" s="29">
        <v>5.5933518006938527</v>
      </c>
      <c r="BS136" s="29">
        <v>0</v>
      </c>
      <c r="BT136" s="59">
        <f t="shared" si="5"/>
        <v>250779.80158640051</v>
      </c>
      <c r="BU136" s="29">
        <v>146780.2692476619</v>
      </c>
      <c r="BV136" s="29">
        <v>0</v>
      </c>
      <c r="BW136" s="29">
        <v>85986.594019070835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-32.756041381301017</v>
      </c>
      <c r="CI136" s="29">
        <v>1.8783171641031291</v>
      </c>
      <c r="CJ136" s="38">
        <f t="shared" si="7"/>
        <v>483515.78712891607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180</v>
      </c>
      <c r="B138" s="29" t="s">
        <v>181</v>
      </c>
      <c r="C138" s="29">
        <v>159.91620616019929</v>
      </c>
      <c r="D138" s="29">
        <v>2.1516199890386396</v>
      </c>
      <c r="E138" s="29">
        <v>1.6840739113886287</v>
      </c>
      <c r="F138" s="29">
        <v>118.61533779777594</v>
      </c>
      <c r="G138" s="29">
        <v>918.38461118099201</v>
      </c>
      <c r="H138" s="29">
        <v>20.565224722795371</v>
      </c>
      <c r="I138" s="29">
        <v>17.441544343765528</v>
      </c>
      <c r="J138" s="29">
        <v>118.27285227381762</v>
      </c>
      <c r="K138" s="29">
        <v>1215.6740736533814</v>
      </c>
      <c r="L138" s="29">
        <v>12.538650771396794</v>
      </c>
      <c r="M138" s="29">
        <v>941.59475044261922</v>
      </c>
      <c r="N138" s="29">
        <v>14348.319437731756</v>
      </c>
      <c r="O138" s="29">
        <v>452.40145834523258</v>
      </c>
      <c r="P138" s="29">
        <v>365.2303392889865</v>
      </c>
      <c r="Q138" s="29">
        <v>440.46065178503733</v>
      </c>
      <c r="R138" s="29">
        <v>1090.2756243042943</v>
      </c>
      <c r="S138" s="29">
        <v>638.34497539649647</v>
      </c>
      <c r="T138" s="29">
        <v>1251.2048618927488</v>
      </c>
      <c r="U138" s="29">
        <v>2787.8066343693645</v>
      </c>
      <c r="V138" s="29">
        <v>18.782458262065429</v>
      </c>
      <c r="W138" s="29">
        <v>36.328468407398368</v>
      </c>
      <c r="X138" s="29">
        <v>14113.863390064711</v>
      </c>
      <c r="Y138" s="29">
        <v>186.91898874879442</v>
      </c>
      <c r="Z138" s="29">
        <v>91.410885933523943</v>
      </c>
      <c r="AA138" s="29">
        <v>3.6304058719973304</v>
      </c>
      <c r="AB138" s="29">
        <v>94.677774276816564</v>
      </c>
      <c r="AC138" s="29">
        <v>66.586393322896214</v>
      </c>
      <c r="AD138" s="29">
        <v>191.76091893056102</v>
      </c>
      <c r="AE138" s="29">
        <v>6979.8299000557072</v>
      </c>
      <c r="AF138" s="29">
        <v>1382.5738816215326</v>
      </c>
      <c r="AG138" s="29">
        <v>38.01302683282313</v>
      </c>
      <c r="AH138" s="29">
        <v>22.794394954128517</v>
      </c>
      <c r="AI138" s="29">
        <v>0.10467999589586156</v>
      </c>
      <c r="AJ138" s="29">
        <v>74.277422868545528</v>
      </c>
      <c r="AK138" s="29">
        <v>22.290862508068617</v>
      </c>
      <c r="AL138" s="29">
        <v>1325.8811101851566</v>
      </c>
      <c r="AM138" s="29">
        <v>830.55222546538505</v>
      </c>
      <c r="AN138" s="29">
        <v>76992.931845586456</v>
      </c>
      <c r="AO138" s="29">
        <v>4544.8117224524667</v>
      </c>
      <c r="AP138" s="29">
        <v>1629.6492507191413</v>
      </c>
      <c r="AQ138" s="29">
        <v>569.1227023616691</v>
      </c>
      <c r="AR138" s="29">
        <v>52.222838911876295</v>
      </c>
      <c r="AS138" s="29">
        <v>11.670110417161139</v>
      </c>
      <c r="AT138" s="29">
        <v>58.54812988455523</v>
      </c>
      <c r="AU138" s="29">
        <v>865.84874460829258</v>
      </c>
      <c r="AV138" s="29">
        <v>1.9630687365170396</v>
      </c>
      <c r="AW138" s="29">
        <v>1.602378858129876E-2</v>
      </c>
      <c r="AX138" s="29">
        <v>1514.588905485389</v>
      </c>
      <c r="AY138" s="29">
        <v>506.89485445934827</v>
      </c>
      <c r="AZ138" s="29">
        <v>1981.4285359493797</v>
      </c>
      <c r="BA138" s="29">
        <v>3.1724691617352829</v>
      </c>
      <c r="BB138" s="29">
        <v>5134.5205752764205</v>
      </c>
      <c r="BC138" s="29">
        <v>128.3185129496978</v>
      </c>
      <c r="BD138" s="29">
        <v>953.63295918317488</v>
      </c>
      <c r="BE138" s="29">
        <v>53.756164760646421</v>
      </c>
      <c r="BF138" s="29">
        <v>2.5659076534774798</v>
      </c>
      <c r="BG138" s="29">
        <v>649.48034457241954</v>
      </c>
      <c r="BH138" s="29">
        <v>2493.5649233458244</v>
      </c>
      <c r="BI138" s="29">
        <v>4.5758429500364155</v>
      </c>
      <c r="BJ138" s="29">
        <v>55074.479243490074</v>
      </c>
      <c r="BK138" s="29">
        <v>12.799854855753189</v>
      </c>
      <c r="BL138" s="29">
        <v>1360.5596134492305</v>
      </c>
      <c r="BM138" s="29">
        <v>40626.353283063749</v>
      </c>
      <c r="BN138" s="29">
        <v>9782.1497154970566</v>
      </c>
      <c r="BO138" s="29">
        <v>3518.9035829124459</v>
      </c>
      <c r="BP138" s="29">
        <v>2441.8279346370232</v>
      </c>
      <c r="BQ138" s="29">
        <v>9.5466601083906077</v>
      </c>
      <c r="BR138" s="29">
        <v>73.875164721490179</v>
      </c>
      <c r="BS138" s="29">
        <v>0</v>
      </c>
      <c r="BT138" s="59">
        <f t="shared" si="5"/>
        <v>261434.93960261656</v>
      </c>
      <c r="BU138" s="29">
        <v>4784129.1393395085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327205.29950627306</v>
      </c>
      <c r="CH138" s="29">
        <v>1066.4364239803242</v>
      </c>
      <c r="CI138" s="29">
        <v>108590.42098262749</v>
      </c>
      <c r="CJ138" s="38">
        <f t="shared" si="7"/>
        <v>5482426.2358550057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182</v>
      </c>
      <c r="B139" s="29" t="s">
        <v>183</v>
      </c>
      <c r="C139" s="29">
        <v>21.422715645252886</v>
      </c>
      <c r="D139" s="29">
        <v>6.9594145990693496E-2</v>
      </c>
      <c r="E139" s="29">
        <v>0</v>
      </c>
      <c r="F139" s="29">
        <v>8.5412485997048755</v>
      </c>
      <c r="G139" s="29">
        <v>114.15568704586387</v>
      </c>
      <c r="H139" s="29">
        <v>1.9019670721927173</v>
      </c>
      <c r="I139" s="29">
        <v>0.64599742572537844</v>
      </c>
      <c r="J139" s="29">
        <v>16.782014239661699</v>
      </c>
      <c r="K139" s="29">
        <v>175.76370009546062</v>
      </c>
      <c r="L139" s="29">
        <v>0.12445070812453422</v>
      </c>
      <c r="M139" s="29">
        <v>128.35698660125894</v>
      </c>
      <c r="N139" s="29">
        <v>2065.396233354651</v>
      </c>
      <c r="O139" s="29">
        <v>63.922632469781313</v>
      </c>
      <c r="P139" s="29">
        <v>49.280024153339426</v>
      </c>
      <c r="Q139" s="29">
        <v>63.735137652935805</v>
      </c>
      <c r="R139" s="29">
        <v>150.8064205885392</v>
      </c>
      <c r="S139" s="29">
        <v>88.392752954767872</v>
      </c>
      <c r="T139" s="29">
        <v>179.83372950392808</v>
      </c>
      <c r="U139" s="29">
        <v>388.4409539790438</v>
      </c>
      <c r="V139" s="29">
        <v>1.7152910100059156</v>
      </c>
      <c r="W139" s="29">
        <v>4.9575594585135185</v>
      </c>
      <c r="X139" s="29">
        <v>2038.5173366637273</v>
      </c>
      <c r="Y139" s="29">
        <v>20.036564008050011</v>
      </c>
      <c r="Z139" s="29">
        <v>4.6415201602498986</v>
      </c>
      <c r="AA139" s="29">
        <v>0.13018199073553252</v>
      </c>
      <c r="AB139" s="29">
        <v>1.555633851556678E-2</v>
      </c>
      <c r="AC139" s="29">
        <v>1.4835834415898423</v>
      </c>
      <c r="AD139" s="29">
        <v>16.341524233273546</v>
      </c>
      <c r="AE139" s="29">
        <v>10812.886645861438</v>
      </c>
      <c r="AF139" s="29">
        <v>1402.9707840123242</v>
      </c>
      <c r="AG139" s="29">
        <v>0.89653635129187492</v>
      </c>
      <c r="AH139" s="29">
        <v>2.7018903737563355E-2</v>
      </c>
      <c r="AI139" s="29">
        <v>0</v>
      </c>
      <c r="AJ139" s="29">
        <v>2.6830590166059123</v>
      </c>
      <c r="AK139" s="29">
        <v>0.84167978915803421</v>
      </c>
      <c r="AL139" s="29">
        <v>177.26693364885961</v>
      </c>
      <c r="AM139" s="29">
        <v>2120.5021013868231</v>
      </c>
      <c r="AN139" s="29">
        <v>12078.344462450201</v>
      </c>
      <c r="AO139" s="29">
        <v>652.77589554487201</v>
      </c>
      <c r="AP139" s="29">
        <v>22485.376294296508</v>
      </c>
      <c r="AQ139" s="29">
        <v>276.46512256269779</v>
      </c>
      <c r="AR139" s="29">
        <v>4.8306524864128418E-2</v>
      </c>
      <c r="AS139" s="29">
        <v>1.8012602491708902E-2</v>
      </c>
      <c r="AT139" s="29">
        <v>6.8759016238805177</v>
      </c>
      <c r="AU139" s="29">
        <v>122.01245675088384</v>
      </c>
      <c r="AV139" s="29">
        <v>3.8481468959559929E-2</v>
      </c>
      <c r="AW139" s="29">
        <v>0</v>
      </c>
      <c r="AX139" s="29">
        <v>20865.751885045262</v>
      </c>
      <c r="AY139" s="29">
        <v>7078.056980945852</v>
      </c>
      <c r="AZ139" s="29">
        <v>256.1760513917427</v>
      </c>
      <c r="BA139" s="29">
        <v>0</v>
      </c>
      <c r="BB139" s="29">
        <v>14332.103686429016</v>
      </c>
      <c r="BC139" s="29">
        <v>11.809717197291327</v>
      </c>
      <c r="BD139" s="29">
        <v>7781.9607071787486</v>
      </c>
      <c r="BE139" s="29">
        <v>3.0670549515427976</v>
      </c>
      <c r="BF139" s="29">
        <v>0</v>
      </c>
      <c r="BG139" s="29">
        <v>10434.650911461642</v>
      </c>
      <c r="BH139" s="29">
        <v>1.4139892955991489</v>
      </c>
      <c r="BI139" s="29">
        <v>375.66900640422875</v>
      </c>
      <c r="BJ139" s="29">
        <v>7.2475661140314003</v>
      </c>
      <c r="BK139" s="29">
        <v>0</v>
      </c>
      <c r="BL139" s="29">
        <v>0</v>
      </c>
      <c r="BM139" s="29">
        <v>11707.804223338684</v>
      </c>
      <c r="BN139" s="29">
        <v>9093.0870800611137</v>
      </c>
      <c r="BO139" s="29">
        <v>1971.6832166579711</v>
      </c>
      <c r="BP139" s="29">
        <v>1859.6661842093195</v>
      </c>
      <c r="BQ139" s="29">
        <v>0.30539548770033731</v>
      </c>
      <c r="BR139" s="29">
        <v>4.4916880577052289</v>
      </c>
      <c r="BS139" s="29">
        <v>0</v>
      </c>
      <c r="BT139" s="59">
        <f t="shared" ref="BT139:BT143" si="8">SUM(C139:BS139)</f>
        <v>141530.38640056393</v>
      </c>
      <c r="BU139" s="29">
        <v>102572.11017163105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1.5083647650301908</v>
      </c>
      <c r="CJ139" s="38">
        <f t="shared" ref="CJ139:CJ143" si="9">SUM(BT139:CI139)</f>
        <v>244104.00493696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184</v>
      </c>
      <c r="B140" s="29" t="s">
        <v>38</v>
      </c>
      <c r="C140" s="29">
        <v>79.593629211242543</v>
      </c>
      <c r="D140" s="29">
        <v>34.088717408825261</v>
      </c>
      <c r="E140" s="29">
        <v>7.2915873418305024</v>
      </c>
      <c r="F140" s="29">
        <v>127.22395748377606</v>
      </c>
      <c r="G140" s="29">
        <v>1039.3917424834021</v>
      </c>
      <c r="H140" s="29">
        <v>45.902588330035869</v>
      </c>
      <c r="I140" s="29">
        <v>90.421793426596338</v>
      </c>
      <c r="J140" s="29">
        <v>30.593756654061778</v>
      </c>
      <c r="K140" s="29">
        <v>189.62765293582106</v>
      </c>
      <c r="L140" s="29">
        <v>130.37996417927806</v>
      </c>
      <c r="M140" s="29">
        <v>325.84835812693007</v>
      </c>
      <c r="N140" s="29">
        <v>2425.6287541881702</v>
      </c>
      <c r="O140" s="29">
        <v>205.98989529380262</v>
      </c>
      <c r="P140" s="29">
        <v>313.94118488759796</v>
      </c>
      <c r="Q140" s="29">
        <v>89.795379634429253</v>
      </c>
      <c r="R140" s="29">
        <v>371.98452192761829</v>
      </c>
      <c r="S140" s="29">
        <v>312.04131506322619</v>
      </c>
      <c r="T140" s="29">
        <v>254.34655482950927</v>
      </c>
      <c r="U140" s="29">
        <v>942.19536049358453</v>
      </c>
      <c r="V140" s="29">
        <v>28.403966420950077</v>
      </c>
      <c r="W140" s="29">
        <v>12.490197069636674</v>
      </c>
      <c r="X140" s="29">
        <v>2121.7270523793895</v>
      </c>
      <c r="Y140" s="29">
        <v>272.92556390762746</v>
      </c>
      <c r="Z140" s="29">
        <v>326.22583291728233</v>
      </c>
      <c r="AA140" s="29">
        <v>67.941258922083065</v>
      </c>
      <c r="AB140" s="29">
        <v>1002.7425104462349</v>
      </c>
      <c r="AC140" s="29">
        <v>189.72388651972551</v>
      </c>
      <c r="AD140" s="29">
        <v>572.18918447058434</v>
      </c>
      <c r="AE140" s="29">
        <v>4337.075751357127</v>
      </c>
      <c r="AF140" s="29">
        <v>2621.471455181626</v>
      </c>
      <c r="AG140" s="29">
        <v>317.96067594855276</v>
      </c>
      <c r="AH140" s="29">
        <v>327.32611129469552</v>
      </c>
      <c r="AI140" s="29">
        <v>6.7397169659114482</v>
      </c>
      <c r="AJ140" s="29">
        <v>1483.5058244402651</v>
      </c>
      <c r="AK140" s="29">
        <v>641.5669030758113</v>
      </c>
      <c r="AL140" s="29">
        <v>1168.3378351535534</v>
      </c>
      <c r="AM140" s="29">
        <v>889.4076857223049</v>
      </c>
      <c r="AN140" s="29">
        <v>1443.0083710386093</v>
      </c>
      <c r="AO140" s="29">
        <v>1540.8797176030159</v>
      </c>
      <c r="AP140" s="29">
        <v>5113.9064761241898</v>
      </c>
      <c r="AQ140" s="29">
        <v>1546.3301166145284</v>
      </c>
      <c r="AR140" s="29">
        <v>327.67049545900448</v>
      </c>
      <c r="AS140" s="29">
        <v>94.166144862792308</v>
      </c>
      <c r="AT140" s="29">
        <v>1209.2718768988432</v>
      </c>
      <c r="AU140" s="29">
        <v>219.70292811950844</v>
      </c>
      <c r="AV140" s="29">
        <v>3.6925848930582275</v>
      </c>
      <c r="AW140" s="29">
        <v>0.88989098116947474</v>
      </c>
      <c r="AX140" s="29">
        <v>5077.9321883617413</v>
      </c>
      <c r="AY140" s="29">
        <v>1779.2629941367757</v>
      </c>
      <c r="AZ140" s="29">
        <v>1305.8021236701848</v>
      </c>
      <c r="BA140" s="29">
        <v>0</v>
      </c>
      <c r="BB140" s="29">
        <v>248.0243016627204</v>
      </c>
      <c r="BC140" s="29">
        <v>1131.9502772974022</v>
      </c>
      <c r="BD140" s="29">
        <v>1990.3434616664192</v>
      </c>
      <c r="BE140" s="29">
        <v>874.15619587427614</v>
      </c>
      <c r="BF140" s="29">
        <v>10.044040841726785</v>
      </c>
      <c r="BG140" s="29">
        <v>1979.4444102922203</v>
      </c>
      <c r="BH140" s="29">
        <v>167.05198751272567</v>
      </c>
      <c r="BI140" s="29">
        <v>14.75245115574084</v>
      </c>
      <c r="BJ140" s="29">
        <v>0.88085083717755841</v>
      </c>
      <c r="BK140" s="29">
        <v>133.33188282204347</v>
      </c>
      <c r="BL140" s="29">
        <v>599.97277756009862</v>
      </c>
      <c r="BM140" s="29">
        <v>0.42026510013225066</v>
      </c>
      <c r="BN140" s="29">
        <v>699.20065686120677</v>
      </c>
      <c r="BO140" s="29">
        <v>214.32834967834145</v>
      </c>
      <c r="BP140" s="29">
        <v>275.90141530797075</v>
      </c>
      <c r="BQ140" s="29">
        <v>109.1111627817033</v>
      </c>
      <c r="BR140" s="29">
        <v>280.80986932676348</v>
      </c>
      <c r="BS140" s="29">
        <v>0</v>
      </c>
      <c r="BT140" s="59">
        <f t="shared" si="8"/>
        <v>51796.288391435177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1.4284881260719047</v>
      </c>
      <c r="CJ140" s="38">
        <f t="shared" si="9"/>
        <v>51797.716879561252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185</v>
      </c>
      <c r="B141" s="29" t="s">
        <v>39</v>
      </c>
      <c r="C141" s="29">
        <v>14124.325464221189</v>
      </c>
      <c r="D141" s="29">
        <v>8.9926385824065846</v>
      </c>
      <c r="E141" s="29">
        <v>270.79992276941914</v>
      </c>
      <c r="F141" s="29">
        <v>2318.5496810415925</v>
      </c>
      <c r="G141" s="29">
        <v>17718.819477164121</v>
      </c>
      <c r="H141" s="29">
        <v>908.21261560951223</v>
      </c>
      <c r="I141" s="29">
        <v>2338.098487220459</v>
      </c>
      <c r="J141" s="29">
        <v>582.52723515065566</v>
      </c>
      <c r="K141" s="29">
        <v>355.26471485111847</v>
      </c>
      <c r="L141" s="29">
        <v>686.22096189603928</v>
      </c>
      <c r="M141" s="29">
        <v>5126.5108224098512</v>
      </c>
      <c r="N141" s="29">
        <v>15302.933114894795</v>
      </c>
      <c r="O141" s="29">
        <v>3291.3867241619409</v>
      </c>
      <c r="P141" s="29">
        <v>5696.5435528866419</v>
      </c>
      <c r="Q141" s="29">
        <v>4819.2568198964518</v>
      </c>
      <c r="R141" s="29">
        <v>5637.2582268153146</v>
      </c>
      <c r="S141" s="29">
        <v>2280.1026317255842</v>
      </c>
      <c r="T141" s="29">
        <v>1697.7329713738643</v>
      </c>
      <c r="U141" s="29">
        <v>15018.292053686986</v>
      </c>
      <c r="V141" s="29">
        <v>451.60615967669196</v>
      </c>
      <c r="W141" s="29">
        <v>264.38926357701348</v>
      </c>
      <c r="X141" s="29">
        <v>4969.8073315730398</v>
      </c>
      <c r="Y141" s="29">
        <v>1604.5053555954571</v>
      </c>
      <c r="Z141" s="29">
        <v>7990.4089119632927</v>
      </c>
      <c r="AA141" s="29">
        <v>463.25391818631624</v>
      </c>
      <c r="AB141" s="29">
        <v>5895.5239369226647</v>
      </c>
      <c r="AC141" s="29">
        <v>7468.8136525227474</v>
      </c>
      <c r="AD141" s="29">
        <v>1098.5640519807569</v>
      </c>
      <c r="AE141" s="29">
        <v>8794.3189663195772</v>
      </c>
      <c r="AF141" s="29">
        <v>4533.88682940536</v>
      </c>
      <c r="AG141" s="29">
        <v>5505.5980590876115</v>
      </c>
      <c r="AH141" s="29">
        <v>1260.4162637403629</v>
      </c>
      <c r="AI141" s="29">
        <v>923.46893835676156</v>
      </c>
      <c r="AJ141" s="29">
        <v>709.02772693569921</v>
      </c>
      <c r="AK141" s="29">
        <v>922.51994150264682</v>
      </c>
      <c r="AL141" s="29">
        <v>3829.7816046373478</v>
      </c>
      <c r="AM141" s="29">
        <v>3047.5349130148606</v>
      </c>
      <c r="AN141" s="29">
        <v>416.39100044821396</v>
      </c>
      <c r="AO141" s="29">
        <v>3053.1268067075125</v>
      </c>
      <c r="AP141" s="29">
        <v>13159.490270987959</v>
      </c>
      <c r="AQ141" s="29">
        <v>709.7439939443575</v>
      </c>
      <c r="AR141" s="29">
        <v>632.03934769660827</v>
      </c>
      <c r="AS141" s="29">
        <v>920.00877323889245</v>
      </c>
      <c r="AT141" s="29">
        <v>454.63377905180022</v>
      </c>
      <c r="AU141" s="29">
        <v>10.690445065840635</v>
      </c>
      <c r="AV141" s="29">
        <v>1.79804964070827</v>
      </c>
      <c r="AW141" s="29">
        <v>0.76232244395421722</v>
      </c>
      <c r="AX141" s="29">
        <v>3830.4172210742586</v>
      </c>
      <c r="AY141" s="29">
        <v>2572.5284365344128</v>
      </c>
      <c r="AZ141" s="29">
        <v>2855.9065828392172</v>
      </c>
      <c r="BA141" s="29">
        <v>37.184394766211263</v>
      </c>
      <c r="BB141" s="29">
        <v>258.34655144088583</v>
      </c>
      <c r="BC141" s="29">
        <v>634.80385554506199</v>
      </c>
      <c r="BD141" s="29">
        <v>185.84017493125637</v>
      </c>
      <c r="BE141" s="29">
        <v>9.1397386887655849E-2</v>
      </c>
      <c r="BF141" s="29">
        <v>344.90250446427029</v>
      </c>
      <c r="BG141" s="29">
        <v>565.00870540074402</v>
      </c>
      <c r="BH141" s="29">
        <v>1153.6174995353585</v>
      </c>
      <c r="BI141" s="29">
        <v>17.249230009599088</v>
      </c>
      <c r="BJ141" s="29">
        <v>2108.9806577228283</v>
      </c>
      <c r="BK141" s="29">
        <v>234.66220881911323</v>
      </c>
      <c r="BL141" s="29">
        <v>2766.8009089068182</v>
      </c>
      <c r="BM141" s="29">
        <v>2548.1727958416614</v>
      </c>
      <c r="BN141" s="29">
        <v>1106.7098279825457</v>
      </c>
      <c r="BO141" s="29">
        <v>1574.8734228823464</v>
      </c>
      <c r="BP141" s="29">
        <v>1987.3594158522776</v>
      </c>
      <c r="BQ141" s="29">
        <v>311.78082974372495</v>
      </c>
      <c r="BR141" s="29">
        <v>1122.9319579747291</v>
      </c>
      <c r="BS141" s="29">
        <v>0</v>
      </c>
      <c r="BT141" s="59">
        <f t="shared" si="8"/>
        <v>203492.10731023617</v>
      </c>
      <c r="BU141" s="29">
        <v>12006.004373221967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2097.5479676050436</v>
      </c>
      <c r="CE141" s="29">
        <v>0</v>
      </c>
      <c r="CF141" s="29">
        <v>0</v>
      </c>
      <c r="CG141" s="29">
        <v>0</v>
      </c>
      <c r="CH141" s="29">
        <v>0</v>
      </c>
      <c r="CI141" s="29">
        <v>4.4948851642786988E-2</v>
      </c>
      <c r="CJ141" s="38">
        <f t="shared" si="9"/>
        <v>217595.70459991481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186</v>
      </c>
      <c r="B142" s="29" t="s">
        <v>40</v>
      </c>
      <c r="C142" s="29">
        <v>29.163551781912776</v>
      </c>
      <c r="D142" s="29">
        <v>9.4741138981944806E-2</v>
      </c>
      <c r="E142" s="29">
        <v>0</v>
      </c>
      <c r="F142" s="29">
        <v>11.627524257172333</v>
      </c>
      <c r="G142" s="29">
        <v>155.4044475729016</v>
      </c>
      <c r="H142" s="29">
        <v>2.5892195982947976</v>
      </c>
      <c r="I142" s="29">
        <v>0.879420690079464</v>
      </c>
      <c r="J142" s="29">
        <v>22.845989714269681</v>
      </c>
      <c r="K142" s="29">
        <v>239.27376220625948</v>
      </c>
      <c r="L142" s="29">
        <v>0.16941944853241897</v>
      </c>
      <c r="M142" s="29">
        <v>174.73721293339375</v>
      </c>
      <c r="N142" s="29">
        <v>2811.7018868685509</v>
      </c>
      <c r="O142" s="29">
        <v>87.020293455733849</v>
      </c>
      <c r="P142" s="29">
        <v>67.086757813932664</v>
      </c>
      <c r="Q142" s="29">
        <v>86.765049681300127</v>
      </c>
      <c r="R142" s="29">
        <v>205.29847516569899</v>
      </c>
      <c r="S142" s="29">
        <v>120.33239252342072</v>
      </c>
      <c r="T142" s="29">
        <v>244.81444693425064</v>
      </c>
      <c r="U142" s="29">
        <v>528.7993391301776</v>
      </c>
      <c r="V142" s="29">
        <v>2.3350904254961691</v>
      </c>
      <c r="W142" s="29">
        <v>6.7489129004197146</v>
      </c>
      <c r="X142" s="29">
        <v>2775.1106297904535</v>
      </c>
      <c r="Y142" s="29">
        <v>27.276531213719451</v>
      </c>
      <c r="Z142" s="29">
        <v>6.3186766692781777</v>
      </c>
      <c r="AA142" s="29">
        <v>0.17722165997799086</v>
      </c>
      <c r="AB142" s="29">
        <v>2.1177431066552368E-2</v>
      </c>
      <c r="AC142" s="29">
        <v>2.0196581627680472</v>
      </c>
      <c r="AD142" s="29">
        <v>22.246334034595723</v>
      </c>
      <c r="AE142" s="29">
        <v>1278.2039776806312</v>
      </c>
      <c r="AF142" s="29">
        <v>196.43516296352928</v>
      </c>
      <c r="AG142" s="29">
        <v>1.2204887904144657</v>
      </c>
      <c r="AH142" s="29">
        <v>3.6781853957696217E-2</v>
      </c>
      <c r="AI142" s="29">
        <v>0</v>
      </c>
      <c r="AJ142" s="29">
        <v>3.6525495581627427</v>
      </c>
      <c r="AK142" s="29">
        <v>1.1458104808639915</v>
      </c>
      <c r="AL142" s="29">
        <v>241.32017080826949</v>
      </c>
      <c r="AM142" s="29">
        <v>90.365212962614052</v>
      </c>
      <c r="AN142" s="29">
        <v>1742.0655109493136</v>
      </c>
      <c r="AO142" s="29">
        <v>888.64847701630561</v>
      </c>
      <c r="AP142" s="29">
        <v>267.08084379827778</v>
      </c>
      <c r="AQ142" s="29">
        <v>102.983618073374</v>
      </c>
      <c r="AR142" s="29">
        <v>6.5761496469820518E-2</v>
      </c>
      <c r="AS142" s="29">
        <v>2.4521235971797475E-2</v>
      </c>
      <c r="AT142" s="29">
        <v>9.3604245314161485</v>
      </c>
      <c r="AU142" s="29">
        <v>166.10016486314564</v>
      </c>
      <c r="AV142" s="29">
        <v>5.238627684884007E-2</v>
      </c>
      <c r="AW142" s="29">
        <v>0</v>
      </c>
      <c r="AX142" s="29">
        <v>273.12087005878561</v>
      </c>
      <c r="AY142" s="29">
        <v>55.220708806852841</v>
      </c>
      <c r="AZ142" s="29">
        <v>348.74213259253884</v>
      </c>
      <c r="BA142" s="29">
        <v>0</v>
      </c>
      <c r="BB142" s="29">
        <v>7.089981000754717</v>
      </c>
      <c r="BC142" s="29">
        <v>16.077013984418492</v>
      </c>
      <c r="BD142" s="29">
        <v>156.569206281562</v>
      </c>
      <c r="BE142" s="29">
        <v>4.1752977250160619</v>
      </c>
      <c r="BF142" s="29">
        <v>0</v>
      </c>
      <c r="BG142" s="29">
        <v>112.79991467353857</v>
      </c>
      <c r="BH142" s="29">
        <v>1.9249170237861022</v>
      </c>
      <c r="BI142" s="29">
        <v>0.56064462244609692</v>
      </c>
      <c r="BJ142" s="29">
        <v>1.2661874574528154</v>
      </c>
      <c r="BK142" s="29">
        <v>0</v>
      </c>
      <c r="BL142" s="29">
        <v>0</v>
      </c>
      <c r="BM142" s="29">
        <v>0.60411408621428331</v>
      </c>
      <c r="BN142" s="29">
        <v>566.28339211797527</v>
      </c>
      <c r="BO142" s="29">
        <v>50.853699600602731</v>
      </c>
      <c r="BP142" s="29">
        <v>1.2405516198459361</v>
      </c>
      <c r="BQ142" s="29">
        <v>0.41574640988547545</v>
      </c>
      <c r="BR142" s="29">
        <v>6.1147045700582261</v>
      </c>
      <c r="BS142" s="29">
        <v>0</v>
      </c>
      <c r="BT142" s="59">
        <f t="shared" si="8"/>
        <v>14222.67910917394</v>
      </c>
      <c r="BU142" s="29">
        <v>332135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2.053393914170651</v>
      </c>
      <c r="CJ142" s="38">
        <f t="shared" si="9"/>
        <v>346359.73250308813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249473.99999999997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781673.99999999988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1031147.9999999999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45360.999999999993</v>
      </c>
      <c r="CG145" s="29">
        <v>0</v>
      </c>
      <c r="CH145" s="29">
        <v>0</v>
      </c>
      <c r="CI145" s="29">
        <v>0</v>
      </c>
      <c r="CJ145" s="38">
        <f>SUM(BT145:CI145)</f>
        <v>1076508.9999999998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21" t="s">
        <v>43</v>
      </c>
      <c r="C146" s="29">
        <v>3615</v>
      </c>
      <c r="D146" s="29">
        <v>5105</v>
      </c>
      <c r="E146" s="29">
        <v>54</v>
      </c>
      <c r="F146" s="29">
        <v>247405</v>
      </c>
      <c r="G146" s="29">
        <v>45311</v>
      </c>
      <c r="H146" s="29">
        <v>5506</v>
      </c>
      <c r="I146" s="29">
        <v>5361</v>
      </c>
      <c r="J146" s="29">
        <v>370</v>
      </c>
      <c r="K146" s="29">
        <v>1395</v>
      </c>
      <c r="L146" s="29">
        <v>45473</v>
      </c>
      <c r="M146" s="29">
        <v>19744</v>
      </c>
      <c r="N146" s="29">
        <v>54717.000000000007</v>
      </c>
      <c r="O146" s="29">
        <v>7637</v>
      </c>
      <c r="P146" s="29">
        <v>9456</v>
      </c>
      <c r="Q146" s="29">
        <v>88</v>
      </c>
      <c r="R146" s="29">
        <v>41971</v>
      </c>
      <c r="S146" s="29">
        <v>40574</v>
      </c>
      <c r="T146" s="29">
        <v>14372</v>
      </c>
      <c r="U146" s="29">
        <v>219859</v>
      </c>
      <c r="V146" s="29">
        <v>3391.0000000000005</v>
      </c>
      <c r="W146" s="29">
        <v>892.99999999999989</v>
      </c>
      <c r="X146" s="29">
        <v>44565</v>
      </c>
      <c r="Y146" s="29">
        <v>65036.000000000015</v>
      </c>
      <c r="Z146" s="29">
        <v>6498</v>
      </c>
      <c r="AA146" s="29">
        <v>4467</v>
      </c>
      <c r="AB146" s="29">
        <v>36577</v>
      </c>
      <c r="AC146" s="29">
        <v>1655</v>
      </c>
      <c r="AD146" s="29">
        <v>87063</v>
      </c>
      <c r="AE146" s="29">
        <v>4708317</v>
      </c>
      <c r="AF146" s="29">
        <v>344462</v>
      </c>
      <c r="AG146" s="29">
        <v>2268508</v>
      </c>
      <c r="AH146" s="29">
        <v>3792</v>
      </c>
      <c r="AI146" s="29">
        <v>21861</v>
      </c>
      <c r="AJ146" s="29">
        <v>3900153</v>
      </c>
      <c r="AK146" s="29">
        <v>43800</v>
      </c>
      <c r="AL146" s="29">
        <v>23828</v>
      </c>
      <c r="AM146" s="29">
        <v>80438</v>
      </c>
      <c r="AN146" s="29">
        <v>49357</v>
      </c>
      <c r="AO146" s="29">
        <v>32181</v>
      </c>
      <c r="AP146" s="29">
        <v>379202</v>
      </c>
      <c r="AQ146" s="29">
        <v>108335</v>
      </c>
      <c r="AR146" s="29">
        <v>247074.99999999997</v>
      </c>
      <c r="AS146" s="29">
        <v>7062</v>
      </c>
      <c r="AT146" s="29">
        <v>49687.000000000007</v>
      </c>
      <c r="AU146" s="29">
        <v>2792</v>
      </c>
      <c r="AV146" s="29">
        <v>4</v>
      </c>
      <c r="AW146" s="29">
        <v>0</v>
      </c>
      <c r="AX146" s="29">
        <v>291615</v>
      </c>
      <c r="AY146" s="29">
        <v>356329</v>
      </c>
      <c r="AZ146" s="29">
        <v>12331</v>
      </c>
      <c r="BA146" s="29">
        <v>19</v>
      </c>
      <c r="BB146" s="29">
        <v>27298.999999999996</v>
      </c>
      <c r="BC146" s="29">
        <v>70121</v>
      </c>
      <c r="BD146" s="29">
        <v>309555</v>
      </c>
      <c r="BE146" s="29">
        <v>72278</v>
      </c>
      <c r="BF146" s="29">
        <v>3312534</v>
      </c>
      <c r="BG146" s="29">
        <v>122677.99999999999</v>
      </c>
      <c r="BH146" s="29">
        <v>474201</v>
      </c>
      <c r="BI146" s="29">
        <v>3237</v>
      </c>
      <c r="BJ146" s="29">
        <v>60685.999999999993</v>
      </c>
      <c r="BK146" s="29">
        <v>12994.999999999998</v>
      </c>
      <c r="BL146" s="29">
        <v>72170</v>
      </c>
      <c r="BM146" s="29">
        <v>71639</v>
      </c>
      <c r="BN146" s="29">
        <v>93414</v>
      </c>
      <c r="BO146" s="29">
        <v>37252</v>
      </c>
      <c r="BP146" s="29">
        <v>37428</v>
      </c>
      <c r="BQ146" s="29">
        <v>11823</v>
      </c>
      <c r="BR146" s="29">
        <v>12971</v>
      </c>
      <c r="BS146" s="29">
        <v>0</v>
      </c>
      <c r="BT146" s="59">
        <f t="shared" si="10"/>
        <v>18751587</v>
      </c>
      <c r="BU146" s="29">
        <v>-18735976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57026186</v>
      </c>
      <c r="CJ146" s="38">
        <f>SUM(BT146:CI146)</f>
        <v>57041797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207136106</v>
      </c>
      <c r="AI147" s="29">
        <v>4164147</v>
      </c>
      <c r="AJ147" s="29">
        <v>5363232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216663485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216663485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s="21" t="s">
        <v>47</v>
      </c>
      <c r="C151" s="45">
        <v>1304756.5010872544</v>
      </c>
      <c r="D151" s="29">
        <v>61311.788752016124</v>
      </c>
      <c r="E151" s="29">
        <v>218652.6689486515</v>
      </c>
      <c r="F151" s="29">
        <v>106074.71139780237</v>
      </c>
      <c r="G151" s="29">
        <v>649385.56606193399</v>
      </c>
      <c r="H151" s="29">
        <v>18851.139487829962</v>
      </c>
      <c r="I151" s="29">
        <v>27204.410002533885</v>
      </c>
      <c r="J151" s="29">
        <v>35346.456426759527</v>
      </c>
      <c r="K151" s="29">
        <v>8659.8225747972847</v>
      </c>
      <c r="L151" s="29">
        <v>63201.845423293977</v>
      </c>
      <c r="M151" s="29">
        <v>183820.16479934676</v>
      </c>
      <c r="N151" s="29">
        <v>127443.51444305849</v>
      </c>
      <c r="O151" s="29">
        <v>40157.807717611693</v>
      </c>
      <c r="P151" s="29">
        <v>391606.59626596689</v>
      </c>
      <c r="Q151" s="29">
        <v>64507.773754801994</v>
      </c>
      <c r="R151" s="29">
        <v>178710.35946624534</v>
      </c>
      <c r="S151" s="29">
        <v>16677.433045797792</v>
      </c>
      <c r="T151" s="29">
        <v>25565.758564564767</v>
      </c>
      <c r="U151" s="29">
        <v>169911.46558731759</v>
      </c>
      <c r="V151" s="29">
        <v>13117.134130084447</v>
      </c>
      <c r="W151" s="29">
        <v>6310.8823411786352</v>
      </c>
      <c r="X151" s="29">
        <v>45266.216882893226</v>
      </c>
      <c r="Y151" s="29">
        <v>89648.859197242753</v>
      </c>
      <c r="Z151" s="29">
        <v>-10998.526378241899</v>
      </c>
      <c r="AA151" s="29">
        <v>1769.4517611390884</v>
      </c>
      <c r="AB151" s="29">
        <v>343121.42353375047</v>
      </c>
      <c r="AC151" s="29">
        <v>2398969.4182193689</v>
      </c>
      <c r="AD151" s="29">
        <v>511012.97002042795</v>
      </c>
      <c r="AE151" s="29">
        <v>855097.05291227961</v>
      </c>
      <c r="AF151" s="29">
        <v>285408.1583384659</v>
      </c>
      <c r="AG151" s="29">
        <v>1804192.2043724982</v>
      </c>
      <c r="AH151" s="29">
        <v>56749.3406505046</v>
      </c>
      <c r="AI151" s="29">
        <v>-57468.699334340919</v>
      </c>
      <c r="AJ151" s="29">
        <v>353603.63887117861</v>
      </c>
      <c r="AK151" s="29">
        <v>-9370.9288411288799</v>
      </c>
      <c r="AL151" s="29">
        <v>1478953.1096185271</v>
      </c>
      <c r="AM151" s="29">
        <v>-81125.765645687134</v>
      </c>
      <c r="AN151" s="29">
        <v>25023.514272720779</v>
      </c>
      <c r="AO151" s="29">
        <v>-373657.32742062287</v>
      </c>
      <c r="AP151" s="29">
        <v>93938.029738705533</v>
      </c>
      <c r="AQ151" s="29">
        <v>153596.17932146747</v>
      </c>
      <c r="AR151" s="29">
        <v>-255378.84986423008</v>
      </c>
      <c r="AS151" s="29">
        <v>10062.968272940539</v>
      </c>
      <c r="AT151" s="29">
        <v>54534.662393123996</v>
      </c>
      <c r="AU151" s="29">
        <v>959727.51765271951</v>
      </c>
      <c r="AV151" s="29">
        <v>1715180.6200889428</v>
      </c>
      <c r="AW151" s="29">
        <v>2554551.2693005968</v>
      </c>
      <c r="AX151" s="29">
        <v>148815.31086017087</v>
      </c>
      <c r="AY151" s="29">
        <v>135126.21379813147</v>
      </c>
      <c r="AZ151" s="29">
        <v>-12580.894012748377</v>
      </c>
      <c r="BA151" s="29">
        <v>8741.9959896105338</v>
      </c>
      <c r="BB151" s="29">
        <v>23024.012685210935</v>
      </c>
      <c r="BC151" s="29">
        <v>68621.651918016782</v>
      </c>
      <c r="BD151" s="29">
        <v>83479.017951004309</v>
      </c>
      <c r="BE151" s="29">
        <v>70823.002369618058</v>
      </c>
      <c r="BF151" s="29">
        <v>-11257.632239433749</v>
      </c>
      <c r="BG151" s="29">
        <v>494384.96485240763</v>
      </c>
      <c r="BH151" s="29">
        <v>645436.09181414254</v>
      </c>
      <c r="BI151" s="29">
        <v>11078.901161210732</v>
      </c>
      <c r="BJ151" s="29">
        <v>-32273.343774656754</v>
      </c>
      <c r="BK151" s="29">
        <v>7811.8682853062501</v>
      </c>
      <c r="BL151" s="29">
        <v>65667.401730809623</v>
      </c>
      <c r="BM151" s="29">
        <v>-1015614.7056773582</v>
      </c>
      <c r="BN151" s="29">
        <v>76621.258815371402</v>
      </c>
      <c r="BO151" s="29">
        <v>80802.531791160611</v>
      </c>
      <c r="BP151" s="29">
        <v>-20721.286137130068</v>
      </c>
      <c r="BQ151" s="29">
        <v>28920.187084924091</v>
      </c>
      <c r="BR151" s="29">
        <v>61089.142520141526</v>
      </c>
      <c r="BS151" s="29">
        <v>0</v>
      </c>
      <c r="BT151" s="59">
        <f t="shared" ref="BT151:BT152" si="11">SUM(C151:BS151)</f>
        <v>17631676.000000004</v>
      </c>
      <c r="BU151" s="29">
        <v>38184619</v>
      </c>
      <c r="BV151" s="29">
        <v>0</v>
      </c>
      <c r="BW151" s="29">
        <v>-4852.9999999999854</v>
      </c>
      <c r="BX151" s="29">
        <v>0</v>
      </c>
      <c r="BY151" s="29">
        <v>0</v>
      </c>
      <c r="BZ151" s="29">
        <v>646622.99999999988</v>
      </c>
      <c r="CA151" s="29">
        <v>351595</v>
      </c>
      <c r="CB151" s="29">
        <v>0</v>
      </c>
      <c r="CC151" s="29">
        <v>6271520</v>
      </c>
      <c r="CD151" s="29">
        <v>38328</v>
      </c>
      <c r="CE151" s="29">
        <v>0</v>
      </c>
      <c r="CF151" s="29">
        <v>-517042.00000000006</v>
      </c>
      <c r="CG151" s="29">
        <v>0</v>
      </c>
      <c r="CH151" s="29">
        <v>-692199</v>
      </c>
      <c r="CI151" s="29">
        <v>-891294.99999999988</v>
      </c>
      <c r="CJ151" s="38">
        <f>SUM(BT151:CI151)</f>
        <v>61018972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21" t="s">
        <v>48</v>
      </c>
      <c r="C152" s="45">
        <v>12941.000000000002</v>
      </c>
      <c r="D152" s="29">
        <v>1687</v>
      </c>
      <c r="E152" s="29">
        <v>1814</v>
      </c>
      <c r="F152" s="29">
        <v>6054</v>
      </c>
      <c r="G152" s="29">
        <v>41492</v>
      </c>
      <c r="H152" s="29">
        <v>3637.9999999999995</v>
      </c>
      <c r="I152" s="29">
        <v>7107.0000000000009</v>
      </c>
      <c r="J152" s="29">
        <v>1277</v>
      </c>
      <c r="K152" s="29">
        <v>1352</v>
      </c>
      <c r="L152" s="29">
        <v>2965</v>
      </c>
      <c r="M152" s="29">
        <v>18939</v>
      </c>
      <c r="N152" s="29">
        <v>28491</v>
      </c>
      <c r="O152" s="29">
        <v>9869</v>
      </c>
      <c r="P152" s="29">
        <v>16577</v>
      </c>
      <c r="Q152" s="29">
        <v>1155</v>
      </c>
      <c r="R152" s="29">
        <v>33931</v>
      </c>
      <c r="S152" s="29">
        <v>15146</v>
      </c>
      <c r="T152" s="29">
        <v>5594</v>
      </c>
      <c r="U152" s="29">
        <v>43864</v>
      </c>
      <c r="V152" s="29">
        <v>7849</v>
      </c>
      <c r="W152" s="29">
        <v>807.00000000000011</v>
      </c>
      <c r="X152" s="29">
        <v>10776</v>
      </c>
      <c r="Y152" s="29">
        <v>18779</v>
      </c>
      <c r="Z152" s="29">
        <v>14259</v>
      </c>
      <c r="AA152" s="29">
        <v>3623</v>
      </c>
      <c r="AB152" s="29">
        <v>464211</v>
      </c>
      <c r="AC152" s="29">
        <v>254241</v>
      </c>
      <c r="AD152" s="29">
        <v>258797</v>
      </c>
      <c r="AE152" s="29">
        <v>711072</v>
      </c>
      <c r="AF152" s="29">
        <v>169875</v>
      </c>
      <c r="AG152" s="29">
        <v>1990873</v>
      </c>
      <c r="AH152" s="29">
        <v>331245.99999999994</v>
      </c>
      <c r="AI152" s="29">
        <v>128880</v>
      </c>
      <c r="AJ152" s="29">
        <v>1271475.0000000002</v>
      </c>
      <c r="AK152" s="29">
        <v>951956</v>
      </c>
      <c r="AL152" s="29">
        <v>96471</v>
      </c>
      <c r="AM152" s="29">
        <v>20701</v>
      </c>
      <c r="AN152" s="29">
        <v>49084</v>
      </c>
      <c r="AO152" s="29">
        <v>25057</v>
      </c>
      <c r="AP152" s="29">
        <v>155098</v>
      </c>
      <c r="AQ152" s="29">
        <v>4790075</v>
      </c>
      <c r="AR152" s="29">
        <v>1251090</v>
      </c>
      <c r="AS152" s="29">
        <v>743949</v>
      </c>
      <c r="AT152" s="29">
        <v>114293</v>
      </c>
      <c r="AU152" s="29">
        <v>2659337.0000000005</v>
      </c>
      <c r="AV152" s="29">
        <v>3493653.9999999995</v>
      </c>
      <c r="AW152" s="29">
        <v>1628255</v>
      </c>
      <c r="AX152" s="29">
        <v>193105</v>
      </c>
      <c r="AY152" s="29">
        <v>161073</v>
      </c>
      <c r="AZ152" s="29">
        <v>739949</v>
      </c>
      <c r="BA152" s="29">
        <v>36590</v>
      </c>
      <c r="BB152" s="29">
        <v>13862.000000000002</v>
      </c>
      <c r="BC152" s="29">
        <v>390384</v>
      </c>
      <c r="BD152" s="29">
        <v>167669</v>
      </c>
      <c r="BE152" s="29">
        <v>203652</v>
      </c>
      <c r="BF152" s="29">
        <v>66711</v>
      </c>
      <c r="BG152" s="29">
        <v>228412</v>
      </c>
      <c r="BH152" s="29">
        <v>9322309</v>
      </c>
      <c r="BI152" s="29">
        <v>129619</v>
      </c>
      <c r="BJ152" s="29">
        <v>5309641</v>
      </c>
      <c r="BK152" s="29">
        <v>189903.00000000003</v>
      </c>
      <c r="BL152" s="29">
        <v>9569644</v>
      </c>
      <c r="BM152" s="29">
        <v>5864618</v>
      </c>
      <c r="BN152" s="29">
        <v>1693209.9999999998</v>
      </c>
      <c r="BO152" s="29">
        <v>954396.00000000012</v>
      </c>
      <c r="BP152" s="29">
        <v>1239390</v>
      </c>
      <c r="BQ152" s="29">
        <v>9973</v>
      </c>
      <c r="BR152" s="29">
        <v>19892</v>
      </c>
      <c r="BS152" s="29">
        <v>0</v>
      </c>
      <c r="BT152" s="59">
        <f t="shared" si="11"/>
        <v>58373678</v>
      </c>
      <c r="BU152" s="29">
        <v>135873527</v>
      </c>
      <c r="BV152" s="29">
        <v>0</v>
      </c>
      <c r="BW152" s="29">
        <v>2254998</v>
      </c>
      <c r="BX152" s="29">
        <v>0</v>
      </c>
      <c r="BY152" s="29">
        <v>0</v>
      </c>
      <c r="BZ152" s="29">
        <v>27931294</v>
      </c>
      <c r="CA152" s="29">
        <v>6905180</v>
      </c>
      <c r="CB152" s="29">
        <v>2733780</v>
      </c>
      <c r="CC152" s="29">
        <v>4020266</v>
      </c>
      <c r="CD152" s="29">
        <v>4399128</v>
      </c>
      <c r="CE152" s="29">
        <v>0</v>
      </c>
      <c r="CF152" s="29">
        <v>2144757</v>
      </c>
      <c r="CG152" s="29">
        <v>352523</v>
      </c>
      <c r="CH152" s="29">
        <v>-135073</v>
      </c>
      <c r="CI152" s="29">
        <v>0</v>
      </c>
      <c r="CJ152" s="38">
        <f>SUM(BT152:CI152)</f>
        <v>244854058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87</v>
      </c>
      <c r="B153" s="63"/>
      <c r="C153" s="62">
        <f t="shared" ref="C153:AH153" si="12">SUM(C5:C152)</f>
        <v>58533010.92427589</v>
      </c>
      <c r="D153" s="62">
        <f t="shared" si="12"/>
        <v>2474791.9978168434</v>
      </c>
      <c r="E153" s="62">
        <f t="shared" si="12"/>
        <v>2753242.9974278514</v>
      </c>
      <c r="F153" s="62">
        <f t="shared" si="12"/>
        <v>10986287.955351602</v>
      </c>
      <c r="G153" s="62">
        <f t="shared" si="12"/>
        <v>132353981.84307216</v>
      </c>
      <c r="H153" s="62">
        <f t="shared" si="12"/>
        <v>7978114.9912314825</v>
      </c>
      <c r="I153" s="62">
        <f t="shared" si="12"/>
        <v>9417175.9809825346</v>
      </c>
      <c r="J153" s="62">
        <f t="shared" si="12"/>
        <v>5526196.9959050789</v>
      </c>
      <c r="K153" s="62">
        <f t="shared" si="12"/>
        <v>4115906.9973029597</v>
      </c>
      <c r="L153" s="62">
        <f t="shared" si="12"/>
        <v>28559402.988832969</v>
      </c>
      <c r="M153" s="62">
        <f t="shared" si="12"/>
        <v>30009667.946414065</v>
      </c>
      <c r="N153" s="62">
        <f t="shared" si="12"/>
        <v>73814252.831091851</v>
      </c>
      <c r="O153" s="62">
        <f t="shared" si="12"/>
        <v>14193713.977523312</v>
      </c>
      <c r="P153" s="62">
        <f t="shared" si="12"/>
        <v>17163611.958094105</v>
      </c>
      <c r="Q153" s="62">
        <f t="shared" si="12"/>
        <v>10356727.976215204</v>
      </c>
      <c r="R153" s="62">
        <f t="shared" si="12"/>
        <v>34906323.946918383</v>
      </c>
      <c r="S153" s="62">
        <f t="shared" si="12"/>
        <v>18672937.972434521</v>
      </c>
      <c r="T153" s="62">
        <f t="shared" si="12"/>
        <v>14180554.986394368</v>
      </c>
      <c r="U153" s="62">
        <f t="shared" si="12"/>
        <v>100675079.86399426</v>
      </c>
      <c r="V153" s="62">
        <f t="shared" si="12"/>
        <v>4153742.9938879004</v>
      </c>
      <c r="W153" s="62">
        <f t="shared" si="12"/>
        <v>4335832.9982674159</v>
      </c>
      <c r="X153" s="62">
        <f t="shared" si="12"/>
        <v>30918819.958611365</v>
      </c>
      <c r="Y153" s="62">
        <f t="shared" si="12"/>
        <v>14167749.962772314</v>
      </c>
      <c r="Z153" s="62">
        <f t="shared" si="12"/>
        <v>48255295.928124547</v>
      </c>
      <c r="AA153" s="62">
        <f t="shared" si="12"/>
        <v>2910500.9961632653</v>
      </c>
      <c r="AB153" s="62">
        <f t="shared" si="12"/>
        <v>30435353.916622911</v>
      </c>
      <c r="AC153" s="62">
        <f t="shared" si="12"/>
        <v>230733805.9261198</v>
      </c>
      <c r="AD153" s="62">
        <f t="shared" si="12"/>
        <v>24795334.936479878</v>
      </c>
      <c r="AE153" s="62">
        <f t="shared" si="12"/>
        <v>193640045.55963621</v>
      </c>
      <c r="AF153" s="62">
        <f t="shared" si="12"/>
        <v>50441878.756386496</v>
      </c>
      <c r="AG153" s="62">
        <f t="shared" si="12"/>
        <v>57187132.947435096</v>
      </c>
      <c r="AH153" s="62">
        <f t="shared" si="12"/>
        <v>223042019.98258141</v>
      </c>
      <c r="AI153" s="62">
        <f t="shared" ref="AI153:BN153" si="13">SUM(AI5:AI152)</f>
        <v>13986149.994930707</v>
      </c>
      <c r="AJ153" s="62">
        <f t="shared" si="13"/>
        <v>39960873.967821524</v>
      </c>
      <c r="AK153" s="62">
        <f t="shared" si="13"/>
        <v>11813986.985127941</v>
      </c>
      <c r="AL153" s="62">
        <f t="shared" si="13"/>
        <v>43970116.93098373</v>
      </c>
      <c r="AM153" s="62">
        <f t="shared" si="13"/>
        <v>17110803.946825821</v>
      </c>
      <c r="AN153" s="62">
        <f t="shared" si="13"/>
        <v>17488336.921499316</v>
      </c>
      <c r="AO153" s="62">
        <f t="shared" si="13"/>
        <v>27361522.964880619</v>
      </c>
      <c r="AP153" s="62">
        <f t="shared" si="13"/>
        <v>68808795.757889226</v>
      </c>
      <c r="AQ153" s="62">
        <f t="shared" si="13"/>
        <v>55600277.919333152</v>
      </c>
      <c r="AR153" s="62">
        <f t="shared" si="13"/>
        <v>23764494.79269097</v>
      </c>
      <c r="AS153" s="62">
        <f t="shared" si="13"/>
        <v>11459311.986287644</v>
      </c>
      <c r="AT153" s="62">
        <f t="shared" si="13"/>
        <v>11428008.973374449</v>
      </c>
      <c r="AU153" s="62">
        <f t="shared" si="13"/>
        <v>28802086.987545934</v>
      </c>
      <c r="AV153" s="62">
        <f t="shared" si="13"/>
        <v>25891224.999143865</v>
      </c>
      <c r="AW153" s="62">
        <f t="shared" si="13"/>
        <v>24292093.999988288</v>
      </c>
      <c r="AX153" s="62">
        <f t="shared" si="13"/>
        <v>44220141.84087342</v>
      </c>
      <c r="AY153" s="62">
        <f t="shared" si="13"/>
        <v>37362503.863615558</v>
      </c>
      <c r="AZ153" s="62">
        <f t="shared" si="13"/>
        <v>23924785.877687741</v>
      </c>
      <c r="BA153" s="62">
        <f t="shared" si="13"/>
        <v>652840.99194555602</v>
      </c>
      <c r="BB153" s="62">
        <f t="shared" si="13"/>
        <v>12125619.96835494</v>
      </c>
      <c r="BC153" s="62">
        <f t="shared" si="13"/>
        <v>14086028.952520167</v>
      </c>
      <c r="BD153" s="62">
        <f t="shared" si="13"/>
        <v>28849804.914206594</v>
      </c>
      <c r="BE153" s="62">
        <f t="shared" si="13"/>
        <v>9025813.955973208</v>
      </c>
      <c r="BF153" s="62">
        <f t="shared" si="13"/>
        <v>9968069.9963083174</v>
      </c>
      <c r="BG153" s="62">
        <f t="shared" si="13"/>
        <v>32072617.925880831</v>
      </c>
      <c r="BH153" s="62">
        <f t="shared" ref="BH153" si="14">SUM(BH5:BH152)</f>
        <v>68286849.208534122</v>
      </c>
      <c r="BI153" s="62">
        <f t="shared" si="13"/>
        <v>1030808.997572437</v>
      </c>
      <c r="BJ153" s="62">
        <f t="shared" si="13"/>
        <v>37620163.520009309</v>
      </c>
      <c r="BK153" s="62">
        <f t="shared" si="13"/>
        <v>2344740.9857195984</v>
      </c>
      <c r="BL153" s="62">
        <f t="shared" si="13"/>
        <v>59491724.089001119</v>
      </c>
      <c r="BM153" s="62">
        <f t="shared" si="13"/>
        <v>42094443.069786601</v>
      </c>
      <c r="BN153" s="62">
        <f t="shared" si="13"/>
        <v>14917884.940739287</v>
      </c>
      <c r="BO153" s="62">
        <f t="shared" ref="BO153:BS153" si="15">SUM(BO5:BO152)</f>
        <v>9446973.9104200024</v>
      </c>
      <c r="BP153" s="62">
        <f t="shared" si="15"/>
        <v>11407964.909615248</v>
      </c>
      <c r="BQ153" s="62">
        <f t="shared" si="15"/>
        <v>2622197.993569945</v>
      </c>
      <c r="BR153" s="62">
        <f t="shared" si="15"/>
        <v>5824338.9649743959</v>
      </c>
      <c r="BS153" s="62">
        <f t="shared" si="15"/>
        <v>0</v>
      </c>
      <c r="BT153" s="66">
        <f>SUM(C153:BS153)</f>
        <v>2380802905.9999995</v>
      </c>
      <c r="BU153" s="62">
        <f t="shared" ref="BU153:CA153" si="16">+SUM(BU5:BU152)</f>
        <v>1110632219.9999995</v>
      </c>
      <c r="BV153" s="62">
        <f t="shared" si="16"/>
        <v>36152773</v>
      </c>
      <c r="BW153" s="62">
        <f t="shared" si="16"/>
        <v>35685286</v>
      </c>
      <c r="BX153" s="62">
        <f t="shared" si="16"/>
        <v>386833210</v>
      </c>
      <c r="BY153" s="62">
        <f t="shared" si="16"/>
        <v>176499710</v>
      </c>
      <c r="BZ153" s="62">
        <f t="shared" si="16"/>
        <v>147808567</v>
      </c>
      <c r="CA153" s="62">
        <f t="shared" si="16"/>
        <v>83995015</v>
      </c>
      <c r="CB153" s="62">
        <f t="shared" ref="CB153:CJ153" si="17">+SUM(CB5:CB152)</f>
        <v>59038104</v>
      </c>
      <c r="CC153" s="62">
        <f t="shared" si="17"/>
        <v>38940599</v>
      </c>
      <c r="CD153" s="62">
        <f t="shared" si="17"/>
        <v>88057036.000000015</v>
      </c>
      <c r="CE153" s="62">
        <f t="shared" si="17"/>
        <v>-67570.999999999985</v>
      </c>
      <c r="CF153" s="62">
        <f t="shared" si="17"/>
        <v>185141669</v>
      </c>
      <c r="CG153" s="62">
        <f t="shared" si="17"/>
        <v>4119667.0000000009</v>
      </c>
      <c r="CH153" s="62">
        <f t="shared" si="17"/>
        <v>37699355.000000007</v>
      </c>
      <c r="CI153" s="62">
        <f t="shared" si="17"/>
        <v>1611268840.9999993</v>
      </c>
      <c r="CJ153" s="62">
        <f t="shared" si="17"/>
        <v>6382607387.0000019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s="25" t="s">
        <v>88</v>
      </c>
      <c r="B154" s="64"/>
      <c r="C154" s="81">
        <v>21185398.584035698</v>
      </c>
      <c r="D154" s="81">
        <v>2299468.9591273298</v>
      </c>
      <c r="E154" s="81">
        <v>1326919.7175174626</v>
      </c>
      <c r="F154" s="81">
        <v>8969873.6963489857</v>
      </c>
      <c r="G154" s="81">
        <v>35009964.882139012</v>
      </c>
      <c r="H154" s="81">
        <v>3369326.95469828</v>
      </c>
      <c r="I154" s="81">
        <v>5026769.1435901858</v>
      </c>
      <c r="J154" s="81">
        <v>3286549.2910459768</v>
      </c>
      <c r="K154" s="81">
        <v>2352337.1380215082</v>
      </c>
      <c r="L154" s="81">
        <v>46341.745945621282</v>
      </c>
      <c r="M154" s="81">
        <v>25679795.093692131</v>
      </c>
      <c r="N154" s="81">
        <v>128989065.26043679</v>
      </c>
      <c r="O154" s="81">
        <v>8130607.5703425258</v>
      </c>
      <c r="P154" s="81">
        <v>10801268.122314189</v>
      </c>
      <c r="Q154" s="81">
        <v>3089345.9943426922</v>
      </c>
      <c r="R154" s="81">
        <v>20998578.530998789</v>
      </c>
      <c r="S154" s="81">
        <v>22830838.059352092</v>
      </c>
      <c r="T154" s="81">
        <v>8713045.0546079837</v>
      </c>
      <c r="U154" s="81">
        <v>46718608.834353887</v>
      </c>
      <c r="V154" s="81">
        <v>2328809.7240618179</v>
      </c>
      <c r="W154" s="81">
        <v>2047339.1996082696</v>
      </c>
      <c r="X154" s="81">
        <v>27437563.065070622</v>
      </c>
      <c r="Y154" s="81">
        <v>8436306.7794306185</v>
      </c>
      <c r="Z154" s="81">
        <v>29420000.05946653</v>
      </c>
      <c r="AA154" s="81">
        <v>3468693.0037998762</v>
      </c>
      <c r="AB154" s="81">
        <v>15731053.657289797</v>
      </c>
      <c r="AC154" s="81">
        <v>116400992.56981969</v>
      </c>
      <c r="AD154" s="81">
        <v>27957149.1676719</v>
      </c>
      <c r="AE154" s="81">
        <v>171870600.70563731</v>
      </c>
      <c r="AF154" s="81">
        <v>67309243.059318572</v>
      </c>
      <c r="AG154" s="81">
        <v>41395379.97761438</v>
      </c>
      <c r="AH154" s="81">
        <v>114015056.79305817</v>
      </c>
      <c r="AI154" s="81">
        <v>2744407.8087872136</v>
      </c>
      <c r="AJ154" s="81">
        <v>40717483.00090038</v>
      </c>
      <c r="AK154" s="81">
        <v>6499858.6570164729</v>
      </c>
      <c r="AL154" s="81">
        <v>34044171.024548061</v>
      </c>
      <c r="AM154" s="81">
        <v>16894710.005974874</v>
      </c>
      <c r="AN154" s="81">
        <v>12518011.709275296</v>
      </c>
      <c r="AO154" s="81">
        <v>19551745.919213891</v>
      </c>
      <c r="AP154" s="81">
        <v>57683961.176140331</v>
      </c>
      <c r="AQ154" s="81">
        <v>68962336.192536861</v>
      </c>
      <c r="AR154" s="81">
        <v>16837316.257191762</v>
      </c>
      <c r="AS154" s="81">
        <v>13562973.928955084</v>
      </c>
      <c r="AT154" s="81">
        <v>7270855.9782398492</v>
      </c>
      <c r="AU154" s="81">
        <v>49796757.122532599</v>
      </c>
      <c r="AV154" s="81">
        <v>76263388.955575466</v>
      </c>
      <c r="AW154" s="81">
        <v>109727265.00001171</v>
      </c>
      <c r="AX154" s="81">
        <v>59994781.800368823</v>
      </c>
      <c r="AY154" s="81">
        <v>43303300.332588419</v>
      </c>
      <c r="AZ154" s="81">
        <v>21577304.011597931</v>
      </c>
      <c r="BA154" s="81">
        <v>2196842.3547139284</v>
      </c>
      <c r="BB154" s="81">
        <v>8799876.7010414097</v>
      </c>
      <c r="BC154" s="81">
        <v>13155622.387996713</v>
      </c>
      <c r="BD154" s="81">
        <v>12420894.299740314</v>
      </c>
      <c r="BE154" s="81">
        <v>23606516.435922399</v>
      </c>
      <c r="BF154" s="81">
        <v>1861679.9986569078</v>
      </c>
      <c r="BG154" s="81">
        <v>29667531.744789276</v>
      </c>
      <c r="BH154" s="81">
        <v>101720461.78235456</v>
      </c>
      <c r="BI154" s="81">
        <v>4030330.9153647404</v>
      </c>
      <c r="BJ154" s="81">
        <v>120502990.38829263</v>
      </c>
      <c r="BK154" s="81">
        <v>3543721.1731149508</v>
      </c>
      <c r="BL154" s="81">
        <v>111018320.51611993</v>
      </c>
      <c r="BM154" s="81">
        <v>108673887.93202612</v>
      </c>
      <c r="BN154" s="81">
        <v>22965032.426611401</v>
      </c>
      <c r="BO154" s="81">
        <v>10114697.155144887</v>
      </c>
      <c r="BP154" s="81">
        <v>19427638.120816294</v>
      </c>
      <c r="BQ154" s="81">
        <v>2223469.3234337987</v>
      </c>
      <c r="BR154" s="81">
        <v>9673426.0165982749</v>
      </c>
      <c r="BS154" s="81">
        <v>4535575</v>
      </c>
      <c r="BT154" s="67">
        <f>SUM(C154:BS154)</f>
        <v>2254731433.9489517</v>
      </c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  <c r="FV154" s="54"/>
      <c r="FW154" s="54"/>
      <c r="FX154" s="54"/>
    </row>
    <row r="155" spans="1:180" x14ac:dyDescent="0.2">
      <c r="A155" s="23"/>
      <c r="B155" s="24"/>
      <c r="C155" s="46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67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38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B156" s="24"/>
      <c r="C156" s="46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67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38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ht="13.5" thickBot="1" x14ac:dyDescent="0.25">
      <c r="A157" s="6" t="s">
        <v>89</v>
      </c>
      <c r="B157" s="6"/>
      <c r="C157" s="7">
        <f>+SUM(C153:C156)</f>
        <v>79718409.508311585</v>
      </c>
      <c r="D157" s="7">
        <f t="shared" ref="D157:BO157" si="18">+SUM(D153:D156)</f>
        <v>4774260.9569441732</v>
      </c>
      <c r="E157" s="7">
        <f t="shared" si="18"/>
        <v>4080162.714945314</v>
      </c>
      <c r="F157" s="7">
        <f t="shared" si="18"/>
        <v>19956161.651700586</v>
      </c>
      <c r="G157" s="7">
        <f t="shared" si="18"/>
        <v>167363946.72521117</v>
      </c>
      <c r="H157" s="7">
        <f t="shared" si="18"/>
        <v>11347441.945929762</v>
      </c>
      <c r="I157" s="7">
        <f t="shared" si="18"/>
        <v>14443945.12457272</v>
      </c>
      <c r="J157" s="7">
        <f t="shared" si="18"/>
        <v>8812746.2869510558</v>
      </c>
      <c r="K157" s="7">
        <f t="shared" si="18"/>
        <v>6468244.1353244679</v>
      </c>
      <c r="L157" s="7">
        <f t="shared" si="18"/>
        <v>28605744.734778591</v>
      </c>
      <c r="M157" s="7">
        <f t="shared" si="18"/>
        <v>55689463.040106192</v>
      </c>
      <c r="N157" s="7">
        <f t="shared" si="18"/>
        <v>202803318.09152865</v>
      </c>
      <c r="O157" s="7">
        <f t="shared" si="18"/>
        <v>22324321.547865838</v>
      </c>
      <c r="P157" s="7">
        <f t="shared" si="18"/>
        <v>27964880.080408294</v>
      </c>
      <c r="Q157" s="7">
        <f t="shared" si="18"/>
        <v>13446073.970557896</v>
      </c>
      <c r="R157" s="7">
        <f t="shared" si="18"/>
        <v>55904902.477917172</v>
      </c>
      <c r="S157" s="7">
        <f t="shared" si="18"/>
        <v>41503776.031786613</v>
      </c>
      <c r="T157" s="7">
        <f t="shared" si="18"/>
        <v>22893600.041002352</v>
      </c>
      <c r="U157" s="7">
        <f t="shared" si="18"/>
        <v>147393688.69834813</v>
      </c>
      <c r="V157" s="7">
        <f t="shared" si="18"/>
        <v>6482552.7179497182</v>
      </c>
      <c r="W157" s="7">
        <f t="shared" si="18"/>
        <v>6383172.197875686</v>
      </c>
      <c r="X157" s="7">
        <f t="shared" si="18"/>
        <v>58356383.023681983</v>
      </c>
      <c r="Y157" s="7">
        <f t="shared" si="18"/>
        <v>22604056.74220293</v>
      </c>
      <c r="Z157" s="7">
        <f t="shared" si="18"/>
        <v>77675295.987591073</v>
      </c>
      <c r="AA157" s="7">
        <f t="shared" si="18"/>
        <v>6379193.999963142</v>
      </c>
      <c r="AB157" s="7">
        <f t="shared" si="18"/>
        <v>46166407.57391271</v>
      </c>
      <c r="AC157" s="7">
        <f t="shared" si="18"/>
        <v>347134798.49593949</v>
      </c>
      <c r="AD157" s="7">
        <f t="shared" si="18"/>
        <v>52752484.104151778</v>
      </c>
      <c r="AE157" s="7">
        <f t="shared" si="18"/>
        <v>365510646.26527351</v>
      </c>
      <c r="AF157" s="7">
        <f t="shared" si="18"/>
        <v>117751121.81570506</v>
      </c>
      <c r="AG157" s="7">
        <f t="shared" si="18"/>
        <v>98582512.925049484</v>
      </c>
      <c r="AH157" s="7">
        <f t="shared" si="18"/>
        <v>337057076.77563959</v>
      </c>
      <c r="AI157" s="7">
        <f t="shared" si="18"/>
        <v>16730557.803717921</v>
      </c>
      <c r="AJ157" s="7">
        <f t="shared" si="18"/>
        <v>80678356.968721896</v>
      </c>
      <c r="AK157" s="7">
        <f t="shared" si="18"/>
        <v>18313845.642144412</v>
      </c>
      <c r="AL157" s="7">
        <f t="shared" si="18"/>
        <v>78014287.955531791</v>
      </c>
      <c r="AM157" s="7">
        <f t="shared" si="18"/>
        <v>34005513.952800691</v>
      </c>
      <c r="AN157" s="7">
        <f t="shared" si="18"/>
        <v>30006348.63077461</v>
      </c>
      <c r="AO157" s="7">
        <f t="shared" si="18"/>
        <v>46913268.884094507</v>
      </c>
      <c r="AP157" s="7">
        <f t="shared" si="18"/>
        <v>126492756.93402955</v>
      </c>
      <c r="AQ157" s="7">
        <f t="shared" si="18"/>
        <v>124562614.11187002</v>
      </c>
      <c r="AR157" s="7">
        <f t="shared" si="18"/>
        <v>40601811.049882732</v>
      </c>
      <c r="AS157" s="7">
        <f t="shared" si="18"/>
        <v>25022285.915242728</v>
      </c>
      <c r="AT157" s="7">
        <f t="shared" si="18"/>
        <v>18698864.951614298</v>
      </c>
      <c r="AU157" s="7">
        <f t="shared" si="18"/>
        <v>78598844.110078529</v>
      </c>
      <c r="AV157" s="7">
        <f t="shared" si="18"/>
        <v>102154613.95471933</v>
      </c>
      <c r="AW157" s="7">
        <f t="shared" si="18"/>
        <v>134019359</v>
      </c>
      <c r="AX157" s="7">
        <f t="shared" si="18"/>
        <v>104214923.64124224</v>
      </c>
      <c r="AY157" s="7">
        <f t="shared" si="18"/>
        <v>80665804.196203977</v>
      </c>
      <c r="AZ157" s="7">
        <f t="shared" si="18"/>
        <v>45502089.889285669</v>
      </c>
      <c r="BA157" s="7">
        <f t="shared" si="18"/>
        <v>2849683.3466594843</v>
      </c>
      <c r="BB157" s="7">
        <f t="shared" si="18"/>
        <v>20925496.669396348</v>
      </c>
      <c r="BC157" s="7">
        <f t="shared" si="18"/>
        <v>27241651.34051688</v>
      </c>
      <c r="BD157" s="7">
        <f t="shared" si="18"/>
        <v>41270699.213946909</v>
      </c>
      <c r="BE157" s="7">
        <f t="shared" si="18"/>
        <v>32632330.391895607</v>
      </c>
      <c r="BF157" s="7">
        <f t="shared" si="18"/>
        <v>11829749.994965225</v>
      </c>
      <c r="BG157" s="7">
        <f t="shared" si="18"/>
        <v>61740149.670670107</v>
      </c>
      <c r="BH157" s="7">
        <f t="shared" ref="BH157" si="19">+SUM(BH153:BH156)</f>
        <v>170007310.99088868</v>
      </c>
      <c r="BI157" s="7">
        <f t="shared" si="18"/>
        <v>5061139.9129371773</v>
      </c>
      <c r="BJ157" s="7">
        <f t="shared" si="18"/>
        <v>158123153.90830195</v>
      </c>
      <c r="BK157" s="7">
        <f t="shared" si="18"/>
        <v>5888462.1588345487</v>
      </c>
      <c r="BL157" s="7">
        <f t="shared" si="18"/>
        <v>170510044.60512105</v>
      </c>
      <c r="BM157" s="7">
        <f t="shared" si="18"/>
        <v>150768331.00181273</v>
      </c>
      <c r="BN157" s="7">
        <f t="shared" si="18"/>
        <v>37882917.36735069</v>
      </c>
      <c r="BO157" s="7">
        <f t="shared" si="18"/>
        <v>19561671.065564889</v>
      </c>
      <c r="BP157" s="7">
        <f t="shared" ref="BP157:BS157" si="20">+SUM(BP153:BP156)</f>
        <v>30835603.030431543</v>
      </c>
      <c r="BQ157" s="7">
        <f t="shared" si="20"/>
        <v>4845667.3170037437</v>
      </c>
      <c r="BR157" s="7">
        <f t="shared" si="20"/>
        <v>15497764.981572671</v>
      </c>
      <c r="BS157" s="7">
        <f t="shared" si="20"/>
        <v>4535575</v>
      </c>
      <c r="BT157" s="80">
        <f>SUM(C157:BS157)</f>
        <v>4635534339.9489527</v>
      </c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1"/>
      <c r="CK161" s="21"/>
      <c r="CL161" s="21"/>
      <c r="CM161" s="21"/>
      <c r="CN161" s="21"/>
      <c r="CO161" s="21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1"/>
      <c r="CK162" s="21"/>
      <c r="CL162" s="21"/>
      <c r="CM162" s="21"/>
      <c r="CN162" s="21"/>
      <c r="CO162" s="21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2"/>
      <c r="CH163" s="22"/>
      <c r="CI163" s="22"/>
      <c r="CJ163" s="21"/>
      <c r="CK163" s="21"/>
      <c r="CL163" s="21"/>
      <c r="CM163" s="21"/>
      <c r="CN163" s="21"/>
      <c r="CO163" s="21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2"/>
      <c r="DJ163" s="22"/>
      <c r="DK163" s="22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2"/>
      <c r="CH164" s="22"/>
      <c r="CI164" s="22"/>
      <c r="CJ164" s="21"/>
      <c r="CK164" s="21"/>
      <c r="CL164" s="21"/>
      <c r="CM164" s="21"/>
      <c r="CN164" s="21"/>
      <c r="CO164" s="21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2"/>
      <c r="DJ164" s="22"/>
      <c r="DK164" s="22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</row>
    <row r="165" spans="1:180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83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</row>
    <row r="166" spans="1:180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83"/>
      <c r="BZ166" s="83"/>
      <c r="CA166" s="83"/>
      <c r="CB166" s="83"/>
      <c r="CC166" s="83"/>
      <c r="CD166" s="83"/>
      <c r="CE166" s="83"/>
      <c r="CF166" s="83"/>
      <c r="CG166" s="83"/>
      <c r="CH166" s="83"/>
      <c r="CI166" s="22"/>
      <c r="CJ166" s="22"/>
      <c r="CK166" s="22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</row>
    <row r="167" spans="1:180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</row>
    <row r="168" spans="1:180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</row>
    <row r="169" spans="1:180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</row>
    <row r="170" spans="1:180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</row>
    <row r="171" spans="1:180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</row>
    <row r="172" spans="1:180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</row>
    <row r="173" spans="1:180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</row>
    <row r="174" spans="1:180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</row>
    <row r="175" spans="1:180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</row>
    <row r="176" spans="1:180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</row>
    <row r="177" spans="1:180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</row>
    <row r="178" spans="1:180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</row>
    <row r="179" spans="1:180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</row>
    <row r="180" spans="1:180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</row>
    <row r="181" spans="1:180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</row>
    <row r="182" spans="1:180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</row>
    <row r="183" spans="1:180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</row>
    <row r="184" spans="1:180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</row>
    <row r="185" spans="1:180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</row>
    <row r="186" spans="1:180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</row>
    <row r="187" spans="1:180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</row>
    <row r="188" spans="1:180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</row>
    <row r="189" spans="1:180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</row>
    <row r="190" spans="1:180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</row>
    <row r="191" spans="1:180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</row>
    <row r="192" spans="1:180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</row>
    <row r="193" spans="1:180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</row>
    <row r="194" spans="1:180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</row>
    <row r="195" spans="1:180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</row>
    <row r="196" spans="1:180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</row>
    <row r="197" spans="1:180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</row>
    <row r="198" spans="1:180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</row>
    <row r="199" spans="1:180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</row>
    <row r="200" spans="1:180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</row>
    <row r="201" spans="1:180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</row>
    <row r="202" spans="1:180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</row>
    <row r="203" spans="1:180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</row>
    <row r="204" spans="1:180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</row>
    <row r="205" spans="1:180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</row>
    <row r="206" spans="1:180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</row>
    <row r="207" spans="1:180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</row>
    <row r="208" spans="1:180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</row>
    <row r="209" spans="1:180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</row>
    <row r="210" spans="1:180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</row>
    <row r="211" spans="1:180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</row>
    <row r="212" spans="1:180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</row>
    <row r="213" spans="1:180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</row>
    <row r="214" spans="1:180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</row>
    <row r="215" spans="1:180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</row>
    <row r="216" spans="1:180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</row>
    <row r="217" spans="1:180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</row>
    <row r="218" spans="1:180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</row>
    <row r="219" spans="1:180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</row>
    <row r="220" spans="1:180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</row>
    <row r="221" spans="1:180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</row>
    <row r="222" spans="1:180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</row>
    <row r="223" spans="1:180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</row>
    <row r="224" spans="1:180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</row>
    <row r="225" spans="1:180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</row>
    <row r="226" spans="1:180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</row>
    <row r="227" spans="1:180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</row>
    <row r="228" spans="1:180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</row>
    <row r="229" spans="1:180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</row>
    <row r="230" spans="1:180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</row>
    <row r="231" spans="1:180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</row>
    <row r="232" spans="1:180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</row>
    <row r="233" spans="1:180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</row>
    <row r="234" spans="1:180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</row>
    <row r="235" spans="1:180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</row>
    <row r="236" spans="1:180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</row>
    <row r="237" spans="1:180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</row>
    <row r="238" spans="1:180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</row>
    <row r="239" spans="1:180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</row>
    <row r="240" spans="1:180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</row>
    <row r="241" spans="1:180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</row>
    <row r="242" spans="1:180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</row>
    <row r="243" spans="1:180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</row>
    <row r="244" spans="1:180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</row>
    <row r="245" spans="1:180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</row>
    <row r="246" spans="1:180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</row>
    <row r="247" spans="1:180" x14ac:dyDescent="0.2">
      <c r="A247" s="1"/>
    </row>
    <row r="248" spans="1:180" x14ac:dyDescent="0.2">
      <c r="A248" s="1"/>
    </row>
    <row r="249" spans="1:180" x14ac:dyDescent="0.2">
      <c r="A249" s="1"/>
    </row>
    <row r="250" spans="1:180" x14ac:dyDescent="0.2">
      <c r="A250" s="1"/>
    </row>
    <row r="251" spans="1:180" x14ac:dyDescent="0.2">
      <c r="A251" s="1"/>
    </row>
    <row r="252" spans="1:180" x14ac:dyDescent="0.2">
      <c r="A252" s="1"/>
    </row>
    <row r="253" spans="1:180" x14ac:dyDescent="0.2">
      <c r="A253" s="1"/>
    </row>
    <row r="254" spans="1:180" x14ac:dyDescent="0.2">
      <c r="A254" s="1"/>
    </row>
    <row r="255" spans="1:180" x14ac:dyDescent="0.2">
      <c r="A255" s="1"/>
    </row>
    <row r="256" spans="1:180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DU377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78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2022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73</v>
      </c>
      <c r="B4" s="28"/>
    </row>
    <row r="5" spans="1:125" x14ac:dyDescent="0.2">
      <c r="A5" s="1" t="s">
        <v>91</v>
      </c>
      <c r="B5" s="29" t="s">
        <v>1</v>
      </c>
      <c r="C5" s="29">
        <v>2865924.5065842443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41827.978150188981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106837.00803667202</v>
      </c>
      <c r="AF5" s="29">
        <v>802779.86436797353</v>
      </c>
      <c r="AG5" s="29">
        <v>1166585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87617.437806235874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7823.9959129549243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97020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90121.581061531921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7623.996017429492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44043.200685904492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7959.6200034341846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1113.5665832598695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19801.989655973088</v>
      </c>
      <c r="Y8" s="29">
        <v>0</v>
      </c>
      <c r="Z8" s="29">
        <v>0</v>
      </c>
      <c r="AA8" s="29">
        <v>2212.9976741790788</v>
      </c>
      <c r="AB8" s="29">
        <v>0</v>
      </c>
      <c r="AC8" s="29">
        <v>0</v>
      </c>
      <c r="AD8" s="29">
        <v>0</v>
      </c>
      <c r="AE8" s="29">
        <v>0</v>
      </c>
      <c r="AF8" s="29">
        <v>137645.41720503179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26782027.367858279</v>
      </c>
      <c r="D9" s="29">
        <v>3904602.9377359063</v>
      </c>
      <c r="E9" s="29">
        <v>815658.53870488075</v>
      </c>
      <c r="F9" s="29">
        <v>291944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0.42439366554607721</v>
      </c>
      <c r="O9" s="29">
        <v>0</v>
      </c>
      <c r="P9" s="29">
        <v>0</v>
      </c>
      <c r="Q9" s="29">
        <v>735.78620839662028</v>
      </c>
      <c r="R9" s="29">
        <v>1.3544154207109929</v>
      </c>
      <c r="S9" s="29">
        <v>11577.274643163248</v>
      </c>
      <c r="T9" s="29">
        <v>7456.9482967340609</v>
      </c>
      <c r="U9" s="29">
        <v>0</v>
      </c>
      <c r="V9" s="29">
        <v>0</v>
      </c>
      <c r="W9" s="29">
        <v>0</v>
      </c>
      <c r="X9" s="29">
        <v>239010.88165400282</v>
      </c>
      <c r="Y9" s="29">
        <v>0</v>
      </c>
      <c r="Z9" s="29">
        <v>0</v>
      </c>
      <c r="AA9" s="29">
        <v>12333.987037200523</v>
      </c>
      <c r="AB9" s="29">
        <v>0</v>
      </c>
      <c r="AC9" s="29">
        <v>0</v>
      </c>
      <c r="AD9" s="29">
        <v>0</v>
      </c>
      <c r="AE9" s="29">
        <v>0</v>
      </c>
      <c r="AF9" s="29">
        <v>835516.81545284053</v>
      </c>
      <c r="AG9" s="29">
        <v>0</v>
      </c>
      <c r="AH9" s="29">
        <v>0</v>
      </c>
      <c r="AI9" s="29">
        <v>0</v>
      </c>
      <c r="AJ9" s="29">
        <v>12.838539866260236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503.95794981002138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1019901.3108086215</v>
      </c>
      <c r="H10" s="29">
        <v>52300.94631909798</v>
      </c>
      <c r="I10" s="29">
        <v>0</v>
      </c>
      <c r="J10" s="29">
        <v>0</v>
      </c>
      <c r="K10" s="29">
        <v>45.725443362117858</v>
      </c>
      <c r="L10" s="29">
        <v>0</v>
      </c>
      <c r="M10" s="29">
        <v>0</v>
      </c>
      <c r="N10" s="29">
        <v>156716.72385357509</v>
      </c>
      <c r="O10" s="29">
        <v>130035.28415869352</v>
      </c>
      <c r="P10" s="29">
        <v>0</v>
      </c>
      <c r="Q10" s="29">
        <v>16.787893513691877</v>
      </c>
      <c r="R10" s="29">
        <v>4.8269528797906727</v>
      </c>
      <c r="S10" s="29">
        <v>1849.0060415321886</v>
      </c>
      <c r="T10" s="29">
        <v>2314.1470283608073</v>
      </c>
      <c r="U10" s="29">
        <v>0</v>
      </c>
      <c r="V10" s="29">
        <v>0</v>
      </c>
      <c r="W10" s="29">
        <v>0</v>
      </c>
      <c r="X10" s="29">
        <v>30172.439111140036</v>
      </c>
      <c r="Y10" s="29">
        <v>0</v>
      </c>
      <c r="Z10" s="29">
        <v>0</v>
      </c>
      <c r="AA10" s="29">
        <v>1332.9985990423461</v>
      </c>
      <c r="AB10" s="29">
        <v>0</v>
      </c>
      <c r="AC10" s="29">
        <v>0</v>
      </c>
      <c r="AD10" s="29">
        <v>0</v>
      </c>
      <c r="AE10" s="29">
        <v>42988.494080301112</v>
      </c>
      <c r="AF10" s="29">
        <v>1506.5193803397397</v>
      </c>
      <c r="AG10" s="29">
        <v>0</v>
      </c>
      <c r="AH10" s="29">
        <v>0</v>
      </c>
      <c r="AI10" s="29">
        <v>0</v>
      </c>
      <c r="AJ10" s="29">
        <v>1696.6784024874321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2436.5335049287733</v>
      </c>
      <c r="AR10" s="29">
        <v>2701.6937711608375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1097.0987804992544</v>
      </c>
      <c r="I11" s="29">
        <v>0</v>
      </c>
      <c r="J11" s="29">
        <v>0</v>
      </c>
      <c r="K11" s="29">
        <v>77409.10745419623</v>
      </c>
      <c r="L11" s="29">
        <v>0</v>
      </c>
      <c r="M11" s="29">
        <v>26880.045857039539</v>
      </c>
      <c r="N11" s="29">
        <v>263251.79548086697</v>
      </c>
      <c r="O11" s="29">
        <v>0</v>
      </c>
      <c r="P11" s="29">
        <v>0</v>
      </c>
      <c r="Q11" s="29">
        <v>4262.6871881126126</v>
      </c>
      <c r="R11" s="29">
        <v>19851.043661839747</v>
      </c>
      <c r="S11" s="29">
        <v>90.394707793025617</v>
      </c>
      <c r="T11" s="29">
        <v>0</v>
      </c>
      <c r="U11" s="29">
        <v>0</v>
      </c>
      <c r="V11" s="29">
        <v>0</v>
      </c>
      <c r="W11" s="29">
        <v>0</v>
      </c>
      <c r="X11" s="29">
        <v>29546.466057323029</v>
      </c>
      <c r="Y11" s="29">
        <v>0</v>
      </c>
      <c r="Z11" s="29">
        <v>0</v>
      </c>
      <c r="AA11" s="29">
        <v>1154.9987861169616</v>
      </c>
      <c r="AB11" s="29">
        <v>0</v>
      </c>
      <c r="AC11" s="29">
        <v>0</v>
      </c>
      <c r="AD11" s="29">
        <v>0</v>
      </c>
      <c r="AE11" s="29">
        <v>157.02189393847499</v>
      </c>
      <c r="AF11" s="29">
        <v>0</v>
      </c>
      <c r="AG11" s="29">
        <v>0</v>
      </c>
      <c r="AH11" s="29">
        <v>0</v>
      </c>
      <c r="AI11" s="29">
        <v>0</v>
      </c>
      <c r="AJ11" s="29">
        <v>215.70834549788577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15.028186649816568</v>
      </c>
      <c r="O12" s="29">
        <v>0</v>
      </c>
      <c r="P12" s="29">
        <v>0</v>
      </c>
      <c r="Q12" s="29">
        <v>0</v>
      </c>
      <c r="R12" s="29">
        <v>39.985370522043056</v>
      </c>
      <c r="S12" s="29">
        <v>8866.7607093840343</v>
      </c>
      <c r="T12" s="29">
        <v>0</v>
      </c>
      <c r="U12" s="29">
        <v>0</v>
      </c>
      <c r="V12" s="29">
        <v>0</v>
      </c>
      <c r="W12" s="29">
        <v>0</v>
      </c>
      <c r="X12" s="29">
        <v>22100.25199839885</v>
      </c>
      <c r="Y12" s="29">
        <v>0</v>
      </c>
      <c r="Z12" s="29">
        <v>0</v>
      </c>
      <c r="AA12" s="29">
        <v>1307.9986253168706</v>
      </c>
      <c r="AB12" s="29">
        <v>0</v>
      </c>
      <c r="AC12" s="29">
        <v>0</v>
      </c>
      <c r="AD12" s="29">
        <v>9.0602021576074669</v>
      </c>
      <c r="AE12" s="29">
        <v>2428.0176549391726</v>
      </c>
      <c r="AF12" s="29">
        <v>0</v>
      </c>
      <c r="AG12" s="29">
        <v>0</v>
      </c>
      <c r="AH12" s="29">
        <v>0</v>
      </c>
      <c r="AI12" s="29">
        <v>0</v>
      </c>
      <c r="AJ12" s="29">
        <v>1342.1448348732306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159024.81385159036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1117.290110555326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241.14280620802379</v>
      </c>
      <c r="O13" s="29">
        <v>76.858763696032042</v>
      </c>
      <c r="P13" s="29">
        <v>105.5187958422527</v>
      </c>
      <c r="Q13" s="29">
        <v>0</v>
      </c>
      <c r="R13" s="29">
        <v>572.84552946043277</v>
      </c>
      <c r="S13" s="29">
        <v>175.32915151002476</v>
      </c>
      <c r="T13" s="29">
        <v>0</v>
      </c>
      <c r="U13" s="29">
        <v>0</v>
      </c>
      <c r="V13" s="29">
        <v>0</v>
      </c>
      <c r="W13" s="29">
        <v>0</v>
      </c>
      <c r="X13" s="29">
        <v>22922.988025647457</v>
      </c>
      <c r="Y13" s="29">
        <v>0</v>
      </c>
      <c r="Z13" s="29">
        <v>0</v>
      </c>
      <c r="AA13" s="29">
        <v>2765.9477623941902</v>
      </c>
      <c r="AB13" s="29">
        <v>0</v>
      </c>
      <c r="AC13" s="29">
        <v>0</v>
      </c>
      <c r="AD13" s="29">
        <v>0</v>
      </c>
      <c r="AE13" s="29">
        <v>2316.3625950104438</v>
      </c>
      <c r="AF13" s="29">
        <v>0</v>
      </c>
      <c r="AG13" s="29">
        <v>3.0309035707293481</v>
      </c>
      <c r="AH13" s="29">
        <v>0</v>
      </c>
      <c r="AI13" s="29">
        <v>0</v>
      </c>
      <c r="AJ13" s="29">
        <v>13523.822619944889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206.31400659046855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314773.16849603731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653.39251573672959</v>
      </c>
      <c r="T14" s="29">
        <v>0</v>
      </c>
      <c r="U14" s="29">
        <v>0</v>
      </c>
      <c r="V14" s="29">
        <v>0</v>
      </c>
      <c r="W14" s="29">
        <v>0</v>
      </c>
      <c r="X14" s="29">
        <v>5655570.2930799052</v>
      </c>
      <c r="Y14" s="29">
        <v>0</v>
      </c>
      <c r="Z14" s="29">
        <v>0</v>
      </c>
      <c r="AA14" s="29">
        <v>260.99972569396272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197940.58101578694</v>
      </c>
      <c r="D15" s="29">
        <v>39292.836861077412</v>
      </c>
      <c r="E15" s="29">
        <v>3530.9403266354248</v>
      </c>
      <c r="F15" s="29">
        <v>0</v>
      </c>
      <c r="G15" s="29">
        <v>1428.0246667574538</v>
      </c>
      <c r="H15" s="29">
        <v>125.46413609525112</v>
      </c>
      <c r="I15" s="29">
        <v>0</v>
      </c>
      <c r="J15" s="29">
        <v>0</v>
      </c>
      <c r="K15" s="29">
        <v>154437.84169176253</v>
      </c>
      <c r="L15" s="29">
        <v>0</v>
      </c>
      <c r="M15" s="29">
        <v>0</v>
      </c>
      <c r="N15" s="29">
        <v>19.048645397984071</v>
      </c>
      <c r="O15" s="29">
        <v>1.2294968001059143E-3</v>
      </c>
      <c r="P15" s="29">
        <v>257.23749694535422</v>
      </c>
      <c r="Q15" s="29">
        <v>180.85541683738151</v>
      </c>
      <c r="R15" s="29">
        <v>683.90486631817623</v>
      </c>
      <c r="S15" s="29">
        <v>72208.760119628743</v>
      </c>
      <c r="T15" s="29">
        <v>21381.051582831362</v>
      </c>
      <c r="U15" s="29">
        <v>0</v>
      </c>
      <c r="V15" s="29">
        <v>0</v>
      </c>
      <c r="W15" s="29">
        <v>0</v>
      </c>
      <c r="X15" s="29">
        <v>82666.879267435172</v>
      </c>
      <c r="Y15" s="29">
        <v>0</v>
      </c>
      <c r="Z15" s="29">
        <v>0</v>
      </c>
      <c r="AA15" s="29">
        <v>6994.9926483880054</v>
      </c>
      <c r="AB15" s="29">
        <v>0</v>
      </c>
      <c r="AC15" s="29">
        <v>0</v>
      </c>
      <c r="AD15" s="29">
        <v>0.1612920474154845</v>
      </c>
      <c r="AE15" s="29">
        <v>3794.8477544455982</v>
      </c>
      <c r="AF15" s="29">
        <v>6649.8645274280871</v>
      </c>
      <c r="AG15" s="29">
        <v>0</v>
      </c>
      <c r="AH15" s="29">
        <v>0</v>
      </c>
      <c r="AI15" s="29">
        <v>0</v>
      </c>
      <c r="AJ15" s="29">
        <v>3907.3365824202911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293404.09841075644</v>
      </c>
      <c r="AR15" s="29">
        <v>3.3812211424210328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9288.9605634599411</v>
      </c>
      <c r="D16" s="29">
        <v>3106.6588544140659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61.064486521297717</v>
      </c>
      <c r="T16" s="29">
        <v>479456.99928518099</v>
      </c>
      <c r="U16" s="29">
        <v>0</v>
      </c>
      <c r="V16" s="29">
        <v>0</v>
      </c>
      <c r="W16" s="29">
        <v>0</v>
      </c>
      <c r="X16" s="29">
        <v>80496.95795055374</v>
      </c>
      <c r="Y16" s="29">
        <v>0</v>
      </c>
      <c r="Z16" s="29">
        <v>0</v>
      </c>
      <c r="AA16" s="29">
        <v>41964.955895582942</v>
      </c>
      <c r="AB16" s="29">
        <v>0</v>
      </c>
      <c r="AC16" s="29">
        <v>0</v>
      </c>
      <c r="AD16" s="29">
        <v>5.3226375647109885</v>
      </c>
      <c r="AE16" s="29">
        <v>0</v>
      </c>
      <c r="AF16" s="29">
        <v>10805.35908105572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324.09325665890879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124.98586875505255</v>
      </c>
      <c r="H17" s="29">
        <v>0</v>
      </c>
      <c r="I17" s="29">
        <v>0</v>
      </c>
      <c r="J17" s="29">
        <v>0</v>
      </c>
      <c r="K17" s="29">
        <v>105167.20839942999</v>
      </c>
      <c r="L17" s="29">
        <v>0</v>
      </c>
      <c r="M17" s="29">
        <v>0</v>
      </c>
      <c r="N17" s="29">
        <v>34623.483380720696</v>
      </c>
      <c r="O17" s="29">
        <v>7578.0531819161224</v>
      </c>
      <c r="P17" s="29">
        <v>77.138009434897086</v>
      </c>
      <c r="Q17" s="29">
        <v>31458.426919747668</v>
      </c>
      <c r="R17" s="29">
        <v>61901.134389126084</v>
      </c>
      <c r="S17" s="29">
        <v>6970.9963271520983</v>
      </c>
      <c r="T17" s="29">
        <v>497.19103942622917</v>
      </c>
      <c r="U17" s="29">
        <v>0</v>
      </c>
      <c r="V17" s="29">
        <v>0</v>
      </c>
      <c r="W17" s="29">
        <v>0</v>
      </c>
      <c r="X17" s="29">
        <v>68629.906301745577</v>
      </c>
      <c r="Y17" s="29">
        <v>0</v>
      </c>
      <c r="Z17" s="29">
        <v>0</v>
      </c>
      <c r="AA17" s="29">
        <v>4711.2111933849837</v>
      </c>
      <c r="AB17" s="29">
        <v>0</v>
      </c>
      <c r="AC17" s="29">
        <v>0</v>
      </c>
      <c r="AD17" s="29">
        <v>26.916513217922216</v>
      </c>
      <c r="AE17" s="29">
        <v>452.48333846286528</v>
      </c>
      <c r="AF17" s="29">
        <v>0</v>
      </c>
      <c r="AG17" s="29">
        <v>1.8629530986595231</v>
      </c>
      <c r="AH17" s="29">
        <v>0</v>
      </c>
      <c r="AI17" s="29">
        <v>0</v>
      </c>
      <c r="AJ17" s="29">
        <v>17246.55613952185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0.15836212258280849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1151447.579431924</v>
      </c>
      <c r="L18" s="29">
        <v>0</v>
      </c>
      <c r="M18" s="29">
        <v>0</v>
      </c>
      <c r="N18" s="29">
        <v>553.17260660499483</v>
      </c>
      <c r="O18" s="29">
        <v>0</v>
      </c>
      <c r="P18" s="29">
        <v>0</v>
      </c>
      <c r="Q18" s="29">
        <v>15012.992759794468</v>
      </c>
      <c r="R18" s="29">
        <v>4737.9038126565438</v>
      </c>
      <c r="S18" s="29">
        <v>100.08865718986152</v>
      </c>
      <c r="T18" s="29">
        <v>0</v>
      </c>
      <c r="U18" s="29">
        <v>0</v>
      </c>
      <c r="V18" s="29">
        <v>0</v>
      </c>
      <c r="W18" s="29">
        <v>0</v>
      </c>
      <c r="X18" s="29">
        <v>67805.964579987427</v>
      </c>
      <c r="Y18" s="29">
        <v>0</v>
      </c>
      <c r="Z18" s="29">
        <v>0</v>
      </c>
      <c r="AA18" s="29">
        <v>5255.6856780828875</v>
      </c>
      <c r="AB18" s="29">
        <v>0</v>
      </c>
      <c r="AC18" s="29">
        <v>0</v>
      </c>
      <c r="AD18" s="29">
        <v>0</v>
      </c>
      <c r="AE18" s="29">
        <v>0</v>
      </c>
      <c r="AF18" s="29">
        <v>1257.3246561271974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16205.021249461861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5335.6016007635917</v>
      </c>
      <c r="L19" s="29">
        <v>0</v>
      </c>
      <c r="M19" s="29">
        <v>0</v>
      </c>
      <c r="N19" s="29">
        <v>1927.3084371346079</v>
      </c>
      <c r="O19" s="29">
        <v>0</v>
      </c>
      <c r="P19" s="29">
        <v>19.241530461134939</v>
      </c>
      <c r="Q19" s="29">
        <v>384.06694194282778</v>
      </c>
      <c r="R19" s="29">
        <v>4259.0417837152763</v>
      </c>
      <c r="S19" s="29">
        <v>676.88128851852252</v>
      </c>
      <c r="T19" s="29">
        <v>0</v>
      </c>
      <c r="U19" s="29">
        <v>0</v>
      </c>
      <c r="V19" s="29">
        <v>0</v>
      </c>
      <c r="W19" s="29">
        <v>0</v>
      </c>
      <c r="X19" s="29">
        <v>24661.939523300811</v>
      </c>
      <c r="Y19" s="29">
        <v>0</v>
      </c>
      <c r="Z19" s="29">
        <v>0</v>
      </c>
      <c r="AA19" s="29">
        <v>1017.9989301013567</v>
      </c>
      <c r="AB19" s="29">
        <v>0</v>
      </c>
      <c r="AC19" s="29">
        <v>0</v>
      </c>
      <c r="AD19" s="29">
        <v>2053.1237666750449</v>
      </c>
      <c r="AE19" s="29">
        <v>686.55995819540112</v>
      </c>
      <c r="AF19" s="29">
        <v>0</v>
      </c>
      <c r="AG19" s="29">
        <v>0</v>
      </c>
      <c r="AH19" s="29">
        <v>0</v>
      </c>
      <c r="AI19" s="29">
        <v>0</v>
      </c>
      <c r="AJ19" s="29">
        <v>113.32882410191931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183.68702326056541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0.32188226226772831</v>
      </c>
      <c r="H20" s="29">
        <v>0</v>
      </c>
      <c r="I20" s="29">
        <v>0</v>
      </c>
      <c r="J20" s="29">
        <v>0</v>
      </c>
      <c r="K20" s="29">
        <v>15676.537185449537</v>
      </c>
      <c r="L20" s="29">
        <v>0</v>
      </c>
      <c r="M20" s="29">
        <v>0</v>
      </c>
      <c r="N20" s="29">
        <v>43067.37483429951</v>
      </c>
      <c r="O20" s="29">
        <v>42.247510375974528</v>
      </c>
      <c r="P20" s="29">
        <v>185.4396819484476</v>
      </c>
      <c r="Q20" s="29">
        <v>39250.655136668</v>
      </c>
      <c r="R20" s="29">
        <v>56484.721328649524</v>
      </c>
      <c r="S20" s="29">
        <v>2721.9977819484538</v>
      </c>
      <c r="T20" s="29">
        <v>153.56726973710082</v>
      </c>
      <c r="U20" s="29">
        <v>0</v>
      </c>
      <c r="V20" s="29">
        <v>0</v>
      </c>
      <c r="W20" s="29">
        <v>0</v>
      </c>
      <c r="X20" s="29">
        <v>141570.54523149555</v>
      </c>
      <c r="Y20" s="29">
        <v>0</v>
      </c>
      <c r="Z20" s="29">
        <v>0</v>
      </c>
      <c r="AA20" s="29">
        <v>12195.529602112736</v>
      </c>
      <c r="AB20" s="29">
        <v>0</v>
      </c>
      <c r="AC20" s="29">
        <v>0</v>
      </c>
      <c r="AD20" s="29">
        <v>2859.9640870519852</v>
      </c>
      <c r="AE20" s="29">
        <v>2830.2697635063623</v>
      </c>
      <c r="AF20" s="29">
        <v>0</v>
      </c>
      <c r="AG20" s="29">
        <v>1.401685505700667</v>
      </c>
      <c r="AH20" s="29">
        <v>9.2239231868867663E-2</v>
      </c>
      <c r="AI20" s="29">
        <v>0</v>
      </c>
      <c r="AJ20" s="29">
        <v>233.37403357195851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1.9153874683153418E-3</v>
      </c>
      <c r="AR20" s="29">
        <v>-87678.766734590259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0.29349864341205062</v>
      </c>
      <c r="H21" s="29">
        <v>0</v>
      </c>
      <c r="I21" s="29">
        <v>0</v>
      </c>
      <c r="J21" s="29">
        <v>0</v>
      </c>
      <c r="K21" s="29">
        <v>6.2005740716096742</v>
      </c>
      <c r="L21" s="29">
        <v>0</v>
      </c>
      <c r="M21" s="29">
        <v>0</v>
      </c>
      <c r="N21" s="29">
        <v>7779.2958903349718</v>
      </c>
      <c r="O21" s="29">
        <v>7.3769808006354874E-4</v>
      </c>
      <c r="P21" s="29">
        <v>0</v>
      </c>
      <c r="Q21" s="29">
        <v>0</v>
      </c>
      <c r="R21" s="29">
        <v>406.36453493334966</v>
      </c>
      <c r="S21" s="29">
        <v>890.99177276442515</v>
      </c>
      <c r="T21" s="29">
        <v>56384.790282062328</v>
      </c>
      <c r="U21" s="29">
        <v>0</v>
      </c>
      <c r="V21" s="29">
        <v>0</v>
      </c>
      <c r="W21" s="29">
        <v>0</v>
      </c>
      <c r="X21" s="29">
        <v>142547.5854029248</v>
      </c>
      <c r="Y21" s="29">
        <v>0</v>
      </c>
      <c r="Z21" s="29">
        <v>0</v>
      </c>
      <c r="AA21" s="29">
        <v>202386.46140811068</v>
      </c>
      <c r="AB21" s="29">
        <v>0</v>
      </c>
      <c r="AC21" s="29">
        <v>0</v>
      </c>
      <c r="AD21" s="29">
        <v>152072.80160491436</v>
      </c>
      <c r="AE21" s="29">
        <v>311.9949622915467</v>
      </c>
      <c r="AF21" s="29">
        <v>0</v>
      </c>
      <c r="AG21" s="29">
        <v>4757.1878684257963</v>
      </c>
      <c r="AH21" s="29">
        <v>589.6608122091726</v>
      </c>
      <c r="AI21" s="29">
        <v>0</v>
      </c>
      <c r="AJ21" s="29">
        <v>2.10332671989763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7099.0895159800311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10.177047339751951</v>
      </c>
      <c r="D22" s="29">
        <v>0</v>
      </c>
      <c r="E22" s="29">
        <v>285.82372341603116</v>
      </c>
      <c r="F22" s="29">
        <v>0</v>
      </c>
      <c r="G22" s="29">
        <v>761.54281978748622</v>
      </c>
      <c r="H22" s="29">
        <v>0</v>
      </c>
      <c r="I22" s="29">
        <v>0</v>
      </c>
      <c r="J22" s="29">
        <v>0</v>
      </c>
      <c r="K22" s="29">
        <v>713.06277154626309</v>
      </c>
      <c r="L22" s="29">
        <v>0</v>
      </c>
      <c r="M22" s="29">
        <v>0</v>
      </c>
      <c r="N22" s="29">
        <v>4695.7399005454972</v>
      </c>
      <c r="O22" s="29">
        <v>0</v>
      </c>
      <c r="P22" s="29">
        <v>197826.49261770418</v>
      </c>
      <c r="Q22" s="29">
        <v>0</v>
      </c>
      <c r="R22" s="29">
        <v>36561.856943713778</v>
      </c>
      <c r="S22" s="29">
        <v>146.19135719137645</v>
      </c>
      <c r="T22" s="29">
        <v>910.99564446360705</v>
      </c>
      <c r="U22" s="29">
        <v>0</v>
      </c>
      <c r="V22" s="29">
        <v>0</v>
      </c>
      <c r="W22" s="29">
        <v>0</v>
      </c>
      <c r="X22" s="29">
        <v>65089.579957562863</v>
      </c>
      <c r="Y22" s="29">
        <v>0</v>
      </c>
      <c r="Z22" s="29">
        <v>0</v>
      </c>
      <c r="AA22" s="29">
        <v>4381.6900634661934</v>
      </c>
      <c r="AB22" s="29">
        <v>0</v>
      </c>
      <c r="AC22" s="29">
        <v>0</v>
      </c>
      <c r="AD22" s="29">
        <v>666.17270999678328</v>
      </c>
      <c r="AE22" s="29">
        <v>17616.048551028402</v>
      </c>
      <c r="AF22" s="29">
        <v>0</v>
      </c>
      <c r="AG22" s="29">
        <v>1.2074323736192643</v>
      </c>
      <c r="AH22" s="29">
        <v>0</v>
      </c>
      <c r="AI22" s="29">
        <v>0</v>
      </c>
      <c r="AJ22" s="29">
        <v>2.1754546708674591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97.47249004909159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8353.2164152928872</v>
      </c>
      <c r="E23" s="29">
        <v>11.378114649175343</v>
      </c>
      <c r="F23" s="29">
        <v>0</v>
      </c>
      <c r="G23" s="29">
        <v>139.23062983035257</v>
      </c>
      <c r="H23" s="29">
        <v>0</v>
      </c>
      <c r="I23" s="29">
        <v>0</v>
      </c>
      <c r="J23" s="29">
        <v>0</v>
      </c>
      <c r="K23" s="29">
        <v>48256.639479674108</v>
      </c>
      <c r="L23" s="29">
        <v>0</v>
      </c>
      <c r="M23" s="29">
        <v>0</v>
      </c>
      <c r="N23" s="29">
        <v>3696.2746158112905</v>
      </c>
      <c r="O23" s="29">
        <v>7.5718481156022737</v>
      </c>
      <c r="P23" s="29">
        <v>94407.957654391634</v>
      </c>
      <c r="Q23" s="29">
        <v>197.54466981960687</v>
      </c>
      <c r="R23" s="29">
        <v>72571.681413149781</v>
      </c>
      <c r="S23" s="29">
        <v>1602.8066750666469</v>
      </c>
      <c r="T23" s="29">
        <v>799.34637301181419</v>
      </c>
      <c r="U23" s="29">
        <v>0</v>
      </c>
      <c r="V23" s="29">
        <v>0</v>
      </c>
      <c r="W23" s="29">
        <v>0</v>
      </c>
      <c r="X23" s="29">
        <v>325039.08255521313</v>
      </c>
      <c r="Y23" s="29">
        <v>0</v>
      </c>
      <c r="Z23" s="29">
        <v>0</v>
      </c>
      <c r="AA23" s="29">
        <v>44737.861024897844</v>
      </c>
      <c r="AB23" s="29">
        <v>0</v>
      </c>
      <c r="AC23" s="29">
        <v>0</v>
      </c>
      <c r="AD23" s="29">
        <v>12456.935922319983</v>
      </c>
      <c r="AE23" s="29">
        <v>4938.4423015110096</v>
      </c>
      <c r="AF23" s="29">
        <v>0</v>
      </c>
      <c r="AG23" s="29">
        <v>111.287642469125</v>
      </c>
      <c r="AH23" s="29">
        <v>0</v>
      </c>
      <c r="AI23" s="29">
        <v>0</v>
      </c>
      <c r="AJ23" s="29">
        <v>97.972781292205198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4225.0132262117586</v>
      </c>
      <c r="AR23" s="29">
        <v>294.67429274933613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12.668490772395149</v>
      </c>
      <c r="H24" s="29">
        <v>0</v>
      </c>
      <c r="I24" s="29">
        <v>0</v>
      </c>
      <c r="J24" s="29">
        <v>0</v>
      </c>
      <c r="K24" s="29">
        <v>0.16065721761453242</v>
      </c>
      <c r="L24" s="29">
        <v>0</v>
      </c>
      <c r="M24" s="29">
        <v>0</v>
      </c>
      <c r="N24" s="29">
        <v>16012.652475510609</v>
      </c>
      <c r="O24" s="29">
        <v>14.44200077785635</v>
      </c>
      <c r="P24" s="29">
        <v>689.02541102435032</v>
      </c>
      <c r="Q24" s="29">
        <v>4.8025781021385976</v>
      </c>
      <c r="R24" s="29">
        <v>2.3070331538849693</v>
      </c>
      <c r="S24" s="29">
        <v>3.7779132245636685E-2</v>
      </c>
      <c r="T24" s="29">
        <v>4.0818271954492589E-3</v>
      </c>
      <c r="U24" s="29">
        <v>0</v>
      </c>
      <c r="V24" s="29">
        <v>0</v>
      </c>
      <c r="W24" s="29">
        <v>6560.5757430619005</v>
      </c>
      <c r="X24" s="29">
        <v>44126.469324322534</v>
      </c>
      <c r="Y24" s="29">
        <v>0</v>
      </c>
      <c r="Z24" s="29">
        <v>0</v>
      </c>
      <c r="AA24" s="29">
        <v>285.01224294908587</v>
      </c>
      <c r="AB24" s="29">
        <v>0</v>
      </c>
      <c r="AC24" s="29">
        <v>0</v>
      </c>
      <c r="AD24" s="29">
        <v>221086.0970022268</v>
      </c>
      <c r="AE24" s="29">
        <v>30.750765919008359</v>
      </c>
      <c r="AF24" s="29">
        <v>0</v>
      </c>
      <c r="AG24" s="29">
        <v>0</v>
      </c>
      <c r="AH24" s="29">
        <v>0.20907559223610001</v>
      </c>
      <c r="AI24" s="29">
        <v>0</v>
      </c>
      <c r="AJ24" s="29">
        <v>2.7288232164295265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0.94102540098083032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1530.2749659410888</v>
      </c>
      <c r="H25" s="29">
        <v>0</v>
      </c>
      <c r="I25" s="29">
        <v>0</v>
      </c>
      <c r="J25" s="29">
        <v>0</v>
      </c>
      <c r="K25" s="29">
        <v>300.84138891400949</v>
      </c>
      <c r="L25" s="29">
        <v>0</v>
      </c>
      <c r="M25" s="29">
        <v>0</v>
      </c>
      <c r="N25" s="29">
        <v>73.489867481752896</v>
      </c>
      <c r="O25" s="29">
        <v>1011.5095838476244</v>
      </c>
      <c r="P25" s="29">
        <v>0</v>
      </c>
      <c r="Q25" s="29">
        <v>0</v>
      </c>
      <c r="R25" s="29">
        <v>3911.7840363438108</v>
      </c>
      <c r="S25" s="29">
        <v>2.3225413824028929E-2</v>
      </c>
      <c r="T25" s="29">
        <v>115194.46831213839</v>
      </c>
      <c r="U25" s="29">
        <v>0</v>
      </c>
      <c r="V25" s="29">
        <v>0</v>
      </c>
      <c r="W25" s="29">
        <v>174083.30262414829</v>
      </c>
      <c r="X25" s="29">
        <v>13535.778708745078</v>
      </c>
      <c r="Y25" s="29">
        <v>0</v>
      </c>
      <c r="Z25" s="29">
        <v>0</v>
      </c>
      <c r="AA25" s="29">
        <v>1213.9998953804009</v>
      </c>
      <c r="AB25" s="29">
        <v>0</v>
      </c>
      <c r="AC25" s="29">
        <v>0</v>
      </c>
      <c r="AD25" s="29">
        <v>95447.485397292156</v>
      </c>
      <c r="AE25" s="29">
        <v>2984.7945481640581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12548.301411502996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14.5888631975476</v>
      </c>
      <c r="D26" s="29">
        <v>0</v>
      </c>
      <c r="E26" s="29">
        <v>0</v>
      </c>
      <c r="F26" s="29">
        <v>0</v>
      </c>
      <c r="G26" s="29">
        <v>23.534556802908693</v>
      </c>
      <c r="H26" s="29">
        <v>922.99675698945441</v>
      </c>
      <c r="I26" s="29">
        <v>0</v>
      </c>
      <c r="J26" s="29">
        <v>0</v>
      </c>
      <c r="K26" s="29">
        <v>3077.3663996948776</v>
      </c>
      <c r="L26" s="29">
        <v>0</v>
      </c>
      <c r="M26" s="29">
        <v>695.52525770307807</v>
      </c>
      <c r="N26" s="29">
        <v>1838855.5282309386</v>
      </c>
      <c r="O26" s="29">
        <v>236519.65975095434</v>
      </c>
      <c r="P26" s="29">
        <v>0</v>
      </c>
      <c r="Q26" s="29">
        <v>32822.926025246263</v>
      </c>
      <c r="R26" s="29">
        <v>6469.1917033202681</v>
      </c>
      <c r="S26" s="29">
        <v>80745.803851328164</v>
      </c>
      <c r="T26" s="29">
        <v>195018.22097961479</v>
      </c>
      <c r="U26" s="29">
        <v>188942.78018498095</v>
      </c>
      <c r="V26" s="29">
        <v>0</v>
      </c>
      <c r="W26" s="29">
        <v>0</v>
      </c>
      <c r="X26" s="29">
        <v>145794.75749625763</v>
      </c>
      <c r="Y26" s="29">
        <v>0</v>
      </c>
      <c r="Z26" s="29">
        <v>0</v>
      </c>
      <c r="AA26" s="29">
        <v>14206.642257169357</v>
      </c>
      <c r="AB26" s="29">
        <v>0</v>
      </c>
      <c r="AC26" s="29">
        <v>0</v>
      </c>
      <c r="AD26" s="29">
        <v>14118.317179428277</v>
      </c>
      <c r="AE26" s="29">
        <v>921703.74367930181</v>
      </c>
      <c r="AF26" s="29">
        <v>0</v>
      </c>
      <c r="AG26" s="29">
        <v>2363</v>
      </c>
      <c r="AH26" s="29">
        <v>51890.396570807883</v>
      </c>
      <c r="AI26" s="29">
        <v>0</v>
      </c>
      <c r="AJ26" s="29">
        <v>16.225718358678606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14301.86848125104</v>
      </c>
      <c r="AR26" s="29">
        <v>44799.415378678845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0.59040924232297398</v>
      </c>
      <c r="L27" s="29">
        <v>0</v>
      </c>
      <c r="M27" s="29">
        <v>0</v>
      </c>
      <c r="N27" s="29">
        <v>252.19082199612163</v>
      </c>
      <c r="O27" s="29">
        <v>0</v>
      </c>
      <c r="P27" s="29">
        <v>0</v>
      </c>
      <c r="Q27" s="29">
        <v>0</v>
      </c>
      <c r="R27" s="29">
        <v>17.07485962990906</v>
      </c>
      <c r="S27" s="29">
        <v>0.31228754020784821</v>
      </c>
      <c r="T27" s="29">
        <v>0</v>
      </c>
      <c r="U27" s="29">
        <v>0</v>
      </c>
      <c r="V27" s="29">
        <v>0</v>
      </c>
      <c r="W27" s="29">
        <v>11340.017976370695</v>
      </c>
      <c r="X27" s="29">
        <v>50556.768235818927</v>
      </c>
      <c r="Y27" s="29">
        <v>0</v>
      </c>
      <c r="Z27" s="29">
        <v>0</v>
      </c>
      <c r="AA27" s="29">
        <v>2814.3428517547859</v>
      </c>
      <c r="AB27" s="29">
        <v>0</v>
      </c>
      <c r="AC27" s="29">
        <v>0</v>
      </c>
      <c r="AD27" s="29">
        <v>1749.1548874999776</v>
      </c>
      <c r="AE27" s="29">
        <v>1280.6695142310948</v>
      </c>
      <c r="AF27" s="29">
        <v>0</v>
      </c>
      <c r="AG27" s="29">
        <v>333.52916505490271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5.7881526157417809E-3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22940339.997460872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310508.58466583613</v>
      </c>
      <c r="Y28" s="29">
        <v>0</v>
      </c>
      <c r="Z28" s="29">
        <v>0</v>
      </c>
      <c r="AA28" s="29">
        <v>25214.973499514446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3958028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288.99984903425013</v>
      </c>
      <c r="Y29" s="29">
        <v>0</v>
      </c>
      <c r="Z29" s="29">
        <v>0</v>
      </c>
      <c r="AA29" s="29">
        <v>1539.9983814892821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15358232.792707721</v>
      </c>
      <c r="M30" s="29">
        <v>2073235.594092594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42946.133591118123</v>
      </c>
      <c r="Y30" s="29">
        <v>0</v>
      </c>
      <c r="Z30" s="29">
        <v>0</v>
      </c>
      <c r="AA30" s="29">
        <v>14155.985122313166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3740097.1928192875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871894.54454573547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118602.55867853596</v>
      </c>
      <c r="H32" s="29">
        <v>0</v>
      </c>
      <c r="I32" s="29">
        <v>0</v>
      </c>
      <c r="J32" s="29">
        <v>0</v>
      </c>
      <c r="K32" s="29">
        <v>249732.67269602692</v>
      </c>
      <c r="L32" s="29">
        <v>0</v>
      </c>
      <c r="M32" s="29">
        <v>22693.238948668484</v>
      </c>
      <c r="N32" s="29">
        <v>303033.14175905811</v>
      </c>
      <c r="O32" s="29">
        <v>41992.543691375446</v>
      </c>
      <c r="P32" s="29">
        <v>0</v>
      </c>
      <c r="Q32" s="29">
        <v>156466.03739260149</v>
      </c>
      <c r="R32" s="29">
        <v>198974.1684524442</v>
      </c>
      <c r="S32" s="29">
        <v>696180.26521105238</v>
      </c>
      <c r="T32" s="29">
        <v>24058.375764233693</v>
      </c>
      <c r="U32" s="29">
        <v>0</v>
      </c>
      <c r="V32" s="29">
        <v>0</v>
      </c>
      <c r="W32" s="29">
        <v>7650425.576359055</v>
      </c>
      <c r="X32" s="29">
        <v>15236851.537949163</v>
      </c>
      <c r="Y32" s="29">
        <v>0</v>
      </c>
      <c r="Z32" s="29">
        <v>0</v>
      </c>
      <c r="AA32" s="29">
        <v>73191.982634578017</v>
      </c>
      <c r="AB32" s="29">
        <v>0</v>
      </c>
      <c r="AC32" s="29">
        <v>0</v>
      </c>
      <c r="AD32" s="29">
        <v>577891.04550038686</v>
      </c>
      <c r="AE32" s="29">
        <v>1209054.7307391404</v>
      </c>
      <c r="AF32" s="29">
        <v>47457.883096223697</v>
      </c>
      <c r="AG32" s="29">
        <v>0</v>
      </c>
      <c r="AH32" s="29">
        <v>128389.26002999482</v>
      </c>
      <c r="AI32" s="29">
        <v>0</v>
      </c>
      <c r="AJ32" s="29">
        <v>141152.05386787784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86298.626814090647</v>
      </c>
      <c r="AR32" s="29">
        <v>95509.943949656721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10557788</v>
      </c>
      <c r="D33" s="29">
        <v>2339572</v>
      </c>
      <c r="E33" s="29">
        <v>2379864</v>
      </c>
      <c r="F33" s="29">
        <v>2610191.9999999995</v>
      </c>
      <c r="G33" s="29">
        <v>5748342</v>
      </c>
      <c r="H33" s="29">
        <v>713004</v>
      </c>
      <c r="I33" s="29">
        <v>0</v>
      </c>
      <c r="J33" s="29">
        <v>0</v>
      </c>
      <c r="K33" s="29">
        <v>1210471</v>
      </c>
      <c r="L33" s="29">
        <v>0</v>
      </c>
      <c r="M33" s="29">
        <v>1160654</v>
      </c>
      <c r="N33" s="29">
        <v>2520935</v>
      </c>
      <c r="O33" s="29">
        <v>428074</v>
      </c>
      <c r="P33" s="29">
        <v>1276207</v>
      </c>
      <c r="Q33" s="29">
        <v>1055411</v>
      </c>
      <c r="R33" s="29">
        <v>877167</v>
      </c>
      <c r="S33" s="29">
        <v>887888.00000000012</v>
      </c>
      <c r="T33" s="29">
        <v>3041280</v>
      </c>
      <c r="U33" s="29">
        <v>0</v>
      </c>
      <c r="V33" s="29">
        <v>0</v>
      </c>
      <c r="W33" s="29">
        <v>882416</v>
      </c>
      <c r="X33" s="29">
        <v>4202905.5859070458</v>
      </c>
      <c r="Y33" s="29">
        <v>0</v>
      </c>
      <c r="Z33" s="29">
        <v>0</v>
      </c>
      <c r="AA33" s="29">
        <v>3857972.9157743836</v>
      </c>
      <c r="AB33" s="29">
        <v>902034.99999999988</v>
      </c>
      <c r="AC33" s="29">
        <v>0</v>
      </c>
      <c r="AD33" s="29">
        <v>553488.62574274791</v>
      </c>
      <c r="AE33" s="29">
        <v>1788941.9999999998</v>
      </c>
      <c r="AF33" s="29">
        <v>1700540</v>
      </c>
      <c r="AG33" s="29">
        <v>4835</v>
      </c>
      <c r="AH33" s="29">
        <v>381847</v>
      </c>
      <c r="AI33" s="29">
        <v>0</v>
      </c>
      <c r="AJ33" s="29">
        <v>313877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3290674</v>
      </c>
      <c r="AR33" s="29">
        <v>1280097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21745857</v>
      </c>
      <c r="D34" s="29">
        <v>3233994</v>
      </c>
      <c r="E34" s="29">
        <v>4117136.9999999995</v>
      </c>
      <c r="F34" s="29">
        <v>2294132</v>
      </c>
      <c r="G34" s="29">
        <v>13858786.441321466</v>
      </c>
      <c r="H34" s="29">
        <v>3570343</v>
      </c>
      <c r="I34" s="29">
        <v>0</v>
      </c>
      <c r="J34" s="29">
        <v>0</v>
      </c>
      <c r="K34" s="29">
        <v>700402.32730397303</v>
      </c>
      <c r="L34" s="29">
        <v>0</v>
      </c>
      <c r="M34" s="29">
        <v>84725.761051331516</v>
      </c>
      <c r="N34" s="29">
        <v>8228535.8582409415</v>
      </c>
      <c r="O34" s="29">
        <v>2583811.4563086247</v>
      </c>
      <c r="P34" s="29">
        <v>1823300</v>
      </c>
      <c r="Q34" s="29">
        <v>2447769.9626073986</v>
      </c>
      <c r="R34" s="29">
        <v>1633602.8315475557</v>
      </c>
      <c r="S34" s="29">
        <v>954694.73478894786</v>
      </c>
      <c r="T34" s="29">
        <v>4723111.624235766</v>
      </c>
      <c r="U34" s="29">
        <v>0</v>
      </c>
      <c r="V34" s="29">
        <v>0</v>
      </c>
      <c r="W34" s="29">
        <v>943493.42364094546</v>
      </c>
      <c r="X34" s="29">
        <v>2078912.4978883034</v>
      </c>
      <c r="Y34" s="29">
        <v>0</v>
      </c>
      <c r="Z34" s="29">
        <v>0</v>
      </c>
      <c r="AA34" s="29">
        <v>3161584.9861638984</v>
      </c>
      <c r="AB34" s="29">
        <v>901973</v>
      </c>
      <c r="AC34" s="29">
        <v>0</v>
      </c>
      <c r="AD34" s="29">
        <v>450445.32875686529</v>
      </c>
      <c r="AE34" s="29">
        <v>3038368.26926086</v>
      </c>
      <c r="AF34" s="29">
        <v>4181608.1169037763</v>
      </c>
      <c r="AG34" s="29">
        <v>7162</v>
      </c>
      <c r="AH34" s="29">
        <v>849255.73997000523</v>
      </c>
      <c r="AI34" s="29">
        <v>0</v>
      </c>
      <c r="AJ34" s="29">
        <v>1723978.9461321221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2713818.3731859094</v>
      </c>
      <c r="AR34" s="29">
        <v>1979222.0560503427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102763.9463188778</v>
      </c>
      <c r="Y35" s="29">
        <v>17253477.243983656</v>
      </c>
      <c r="Z35" s="29">
        <v>554035.96568078292</v>
      </c>
      <c r="AA35" s="29">
        <v>6972.9926715095889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37670.980321692863</v>
      </c>
      <c r="Y36" s="29">
        <v>2413803.2529932642</v>
      </c>
      <c r="Z36" s="29">
        <v>23717.118104464702</v>
      </c>
      <c r="AA36" s="29">
        <v>16985.982148036979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5178.9972946310791</v>
      </c>
      <c r="Y37" s="29">
        <v>72223.651934105132</v>
      </c>
      <c r="Z37" s="29">
        <v>2094.2784918963071</v>
      </c>
      <c r="AA37" s="29">
        <v>1415.9985118109244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4067884.9156571599</v>
      </c>
      <c r="Y38" s="29">
        <v>1269.9357129543291</v>
      </c>
      <c r="Z38" s="29">
        <v>19960.10556999435</v>
      </c>
      <c r="AA38" s="29">
        <v>21631.977265179317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5637.7901681978647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34864.981787471042</v>
      </c>
      <c r="Y39" s="29">
        <v>0</v>
      </c>
      <c r="Z39" s="29">
        <v>445993.51286145585</v>
      </c>
      <c r="AA39" s="29">
        <v>4730.9950278089564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83032.956625816238</v>
      </c>
      <c r="Y40" s="29">
        <v>0</v>
      </c>
      <c r="Z40" s="29">
        <v>0</v>
      </c>
      <c r="AA40" s="29">
        <v>8474.9910929361467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45910595</v>
      </c>
      <c r="AN40" s="29">
        <v>8915378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48590.974617381486</v>
      </c>
      <c r="Y41" s="29">
        <v>0</v>
      </c>
      <c r="Z41" s="29">
        <v>0</v>
      </c>
      <c r="AA41" s="29">
        <v>76630.919462276084</v>
      </c>
      <c r="AB41" s="29">
        <v>558026.78957900358</v>
      </c>
      <c r="AC41" s="29">
        <v>40780.631104699911</v>
      </c>
      <c r="AD41" s="29">
        <v>0</v>
      </c>
      <c r="AE41" s="29">
        <v>671643.94847524678</v>
      </c>
      <c r="AF41" s="29">
        <v>0</v>
      </c>
      <c r="AG41" s="29">
        <v>0</v>
      </c>
      <c r="AH41" s="29">
        <v>0</v>
      </c>
      <c r="AI41" s="29">
        <v>0</v>
      </c>
      <c r="AJ41" s="29">
        <v>3938144.1794250282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74502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18078.990556021483</v>
      </c>
      <c r="Y42" s="29">
        <v>0</v>
      </c>
      <c r="Z42" s="29">
        <v>0</v>
      </c>
      <c r="AA42" s="29">
        <v>4333.9954450484083</v>
      </c>
      <c r="AB42" s="29">
        <v>0</v>
      </c>
      <c r="AC42" s="29">
        <v>2528025.2756722607</v>
      </c>
      <c r="AD42" s="29">
        <v>0</v>
      </c>
      <c r="AE42" s="29">
        <v>0</v>
      </c>
      <c r="AF42" s="29">
        <v>0</v>
      </c>
      <c r="AG42" s="29">
        <v>0</v>
      </c>
      <c r="AH42" s="29">
        <v>279304.82717308716</v>
      </c>
      <c r="AI42" s="29">
        <v>936539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114081.94040666203</v>
      </c>
      <c r="Y43" s="29">
        <v>0</v>
      </c>
      <c r="Z43" s="29">
        <v>0</v>
      </c>
      <c r="AA43" s="29">
        <v>55014.942180281076</v>
      </c>
      <c r="AB43" s="29">
        <v>75995.687014078372</v>
      </c>
      <c r="AC43" s="29">
        <v>15960805.641936511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308061.8390767792</v>
      </c>
      <c r="Y44" s="29">
        <v>0</v>
      </c>
      <c r="Z44" s="29">
        <v>0</v>
      </c>
      <c r="AA44" s="29">
        <v>216037.77294816985</v>
      </c>
      <c r="AB44" s="29">
        <v>1245007.0327840515</v>
      </c>
      <c r="AC44" s="29">
        <v>505129.30005861545</v>
      </c>
      <c r="AD44" s="29">
        <v>0</v>
      </c>
      <c r="AE44" s="29">
        <v>160710.47204241159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1130834.0648469231</v>
      </c>
      <c r="Y45" s="29">
        <v>0</v>
      </c>
      <c r="Z45" s="29">
        <v>0</v>
      </c>
      <c r="AA45" s="29">
        <v>13.999985286266201</v>
      </c>
      <c r="AB45" s="29">
        <v>0</v>
      </c>
      <c r="AC45" s="29">
        <v>0</v>
      </c>
      <c r="AD45" s="29">
        <v>0</v>
      </c>
      <c r="AE45" s="29">
        <v>598.26495428212434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40574142.771726422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26930996.71346524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1295246.0614987353</v>
      </c>
      <c r="AP47" s="29">
        <v>2297800.629722686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79830.958298454061</v>
      </c>
      <c r="Y48" s="29">
        <v>0</v>
      </c>
      <c r="Z48" s="29">
        <v>0</v>
      </c>
      <c r="AA48" s="29">
        <v>12666.986687223856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828526.9667641588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2084563.0332358412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83195.95654066946</v>
      </c>
      <c r="Y49" s="29">
        <v>0</v>
      </c>
      <c r="Z49" s="29">
        <v>0</v>
      </c>
      <c r="AA49" s="29">
        <v>5054.9946872911178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102038008.99999997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26809.985995184245</v>
      </c>
      <c r="Y50" s="29">
        <v>0</v>
      </c>
      <c r="Z50" s="29">
        <v>0</v>
      </c>
      <c r="AA50" s="29">
        <v>31402.966996044102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134019359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343278.82068037498</v>
      </c>
      <c r="Y52" s="29">
        <v>0</v>
      </c>
      <c r="Z52" s="29">
        <v>0</v>
      </c>
      <c r="AA52" s="29">
        <v>64618.93208665969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153452.45662816713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535749.90566625656</v>
      </c>
      <c r="Y53" s="29">
        <v>0</v>
      </c>
      <c r="Z53" s="29">
        <v>0</v>
      </c>
      <c r="AA53" s="29">
        <v>28318.970237269466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57848.969781253763</v>
      </c>
      <c r="Y54" s="29">
        <v>0</v>
      </c>
      <c r="Z54" s="29">
        <v>0</v>
      </c>
      <c r="AA54" s="29">
        <v>13515.985794940998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41131.978513760485</v>
      </c>
      <c r="Y56" s="29">
        <v>0</v>
      </c>
      <c r="Z56" s="29">
        <v>0</v>
      </c>
      <c r="AA56" s="29">
        <v>7847.9917519012233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110573.66487851056</v>
      </c>
      <c r="T57" s="29">
        <v>0</v>
      </c>
      <c r="U57" s="29">
        <v>0</v>
      </c>
      <c r="V57" s="29">
        <v>0</v>
      </c>
      <c r="W57" s="29">
        <v>0</v>
      </c>
      <c r="X57" s="29">
        <v>49986.973888149012</v>
      </c>
      <c r="Y57" s="29">
        <v>0</v>
      </c>
      <c r="Z57" s="29">
        <v>0</v>
      </c>
      <c r="AA57" s="29">
        <v>8654.990903759568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1840186</v>
      </c>
      <c r="AH57" s="29">
        <v>0</v>
      </c>
      <c r="AI57" s="29">
        <v>74357.777408452603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279692</v>
      </c>
      <c r="T58" s="29">
        <v>0</v>
      </c>
      <c r="U58" s="29">
        <v>0</v>
      </c>
      <c r="V58" s="29">
        <v>0</v>
      </c>
      <c r="W58" s="29">
        <v>0</v>
      </c>
      <c r="X58" s="29">
        <v>3241060.5413815929</v>
      </c>
      <c r="Y58" s="29">
        <v>0</v>
      </c>
      <c r="Z58" s="29">
        <v>0</v>
      </c>
      <c r="AA58" s="29">
        <v>10951.988489656245</v>
      </c>
      <c r="AB58" s="29">
        <v>0</v>
      </c>
      <c r="AC58" s="29">
        <v>191387.79088492814</v>
      </c>
      <c r="AD58" s="29">
        <v>0</v>
      </c>
      <c r="AE58" s="29">
        <v>0</v>
      </c>
      <c r="AF58" s="29">
        <v>0</v>
      </c>
      <c r="AG58" s="29">
        <v>378179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18967.990091632029</v>
      </c>
      <c r="Y59" s="29">
        <v>0</v>
      </c>
      <c r="Z59" s="29">
        <v>0</v>
      </c>
      <c r="AA59" s="29">
        <v>4711.9950477775956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94470.583657522089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65754.544368078976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7153.9962629447255</v>
      </c>
      <c r="Y60" s="29">
        <v>75577</v>
      </c>
      <c r="Z60" s="29">
        <v>0</v>
      </c>
      <c r="AA60" s="29">
        <v>3141.9966978177436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213199.99999999997</v>
      </c>
      <c r="AJ60" s="29">
        <v>0</v>
      </c>
      <c r="AK60" s="29">
        <v>9308507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27183.241125634049</v>
      </c>
      <c r="L61" s="29">
        <v>1039262.0776199811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874234.59625507426</v>
      </c>
      <c r="T61" s="29">
        <v>0</v>
      </c>
      <c r="U61" s="29">
        <v>0</v>
      </c>
      <c r="V61" s="29">
        <v>0</v>
      </c>
      <c r="W61" s="29">
        <v>0</v>
      </c>
      <c r="X61" s="29">
        <v>235412.87702664337</v>
      </c>
      <c r="Y61" s="29">
        <v>0</v>
      </c>
      <c r="Z61" s="29">
        <v>0</v>
      </c>
      <c r="AA61" s="29">
        <v>12906.986434988419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31950.104700220021</v>
      </c>
      <c r="AH61" s="29">
        <v>0</v>
      </c>
      <c r="AI61" s="29">
        <v>86003.855351191276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17487.896979555491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154594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553302</v>
      </c>
      <c r="AN62" s="29">
        <v>0</v>
      </c>
      <c r="AO62" s="29">
        <v>7104</v>
      </c>
      <c r="AP62" s="29">
        <v>0</v>
      </c>
      <c r="AQ62" s="29">
        <v>0</v>
      </c>
      <c r="AR62" s="29">
        <v>0</v>
      </c>
      <c r="AS62" s="29">
        <v>0</v>
      </c>
      <c r="AT62" s="29">
        <v>660021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22744.802529876892</v>
      </c>
      <c r="U63" s="29">
        <v>345201.19046980422</v>
      </c>
      <c r="V63" s="29">
        <v>0</v>
      </c>
      <c r="W63" s="29">
        <v>0</v>
      </c>
      <c r="X63" s="29">
        <v>253.99986731729948</v>
      </c>
      <c r="Y63" s="29">
        <v>0</v>
      </c>
      <c r="Z63" s="29">
        <v>0</v>
      </c>
      <c r="AA63" s="29">
        <v>556.99941460359105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6685352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1829947.9934708618</v>
      </c>
      <c r="Y65" s="29">
        <v>0</v>
      </c>
      <c r="Z65" s="29">
        <v>0</v>
      </c>
      <c r="AA65" s="29">
        <v>1192.9987461796841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238184.59953851954</v>
      </c>
      <c r="AH65" s="29">
        <v>0</v>
      </c>
      <c r="AI65" s="29">
        <v>0</v>
      </c>
      <c r="AJ65" s="29">
        <v>0</v>
      </c>
      <c r="AK65" s="29">
        <v>0</v>
      </c>
      <c r="AL65" s="29">
        <v>1545170.6764983367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12048513.317532852</v>
      </c>
      <c r="V66" s="29">
        <v>5679871.6330345059</v>
      </c>
      <c r="W66" s="29">
        <v>0</v>
      </c>
      <c r="X66" s="29">
        <v>69714.96358277768</v>
      </c>
      <c r="Y66" s="29">
        <v>0</v>
      </c>
      <c r="Z66" s="29">
        <v>0</v>
      </c>
      <c r="AA66" s="29">
        <v>2705.9971560454528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879696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17305158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451894.19750761165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10834.994340090314</v>
      </c>
      <c r="Y68" s="29">
        <v>0</v>
      </c>
      <c r="Z68" s="29">
        <v>0</v>
      </c>
      <c r="AA68" s="29">
        <v>2234.997651057497</v>
      </c>
      <c r="AB68" s="29">
        <v>0</v>
      </c>
      <c r="AC68" s="29">
        <v>1082597</v>
      </c>
      <c r="AD68" s="29">
        <v>0</v>
      </c>
      <c r="AE68" s="29">
        <v>0</v>
      </c>
      <c r="AF68" s="29">
        <v>0</v>
      </c>
      <c r="AG68" s="29">
        <v>6325145.6045802906</v>
      </c>
      <c r="AH68" s="29">
        <v>0</v>
      </c>
      <c r="AI68" s="29">
        <v>6270226.0585725894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24993.986943813317</v>
      </c>
      <c r="Y69" s="29">
        <v>0</v>
      </c>
      <c r="Z69" s="29">
        <v>0</v>
      </c>
      <c r="AA69" s="29">
        <v>1862.998042022424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7944955.88982837</v>
      </c>
      <c r="AH69" s="29">
        <v>0</v>
      </c>
      <c r="AI69" s="29">
        <v>328439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7788.9959312379742</v>
      </c>
      <c r="Y70" s="29">
        <v>0</v>
      </c>
      <c r="Z70" s="29">
        <v>0</v>
      </c>
      <c r="AA70" s="29">
        <v>2034.9978612536943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4908798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37138</v>
      </c>
      <c r="H71" s="29">
        <v>289194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550765</v>
      </c>
      <c r="O71" s="29">
        <v>0</v>
      </c>
      <c r="P71" s="29">
        <v>404294.99999999994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1102557.9933162394</v>
      </c>
      <c r="Y71" s="29">
        <v>0</v>
      </c>
      <c r="Z71" s="29">
        <v>0</v>
      </c>
      <c r="AA71" s="29">
        <v>3234.9966000765116</v>
      </c>
      <c r="AB71" s="29">
        <v>0</v>
      </c>
      <c r="AC71" s="29">
        <v>480606.72268427827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314967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259658.99999999997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28546.985087822628</v>
      </c>
      <c r="Y72" s="29">
        <v>0</v>
      </c>
      <c r="Z72" s="29">
        <v>0</v>
      </c>
      <c r="AA72" s="29">
        <v>4012.9957824133048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238632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7911611</v>
      </c>
      <c r="AR72" s="29">
        <v>0</v>
      </c>
      <c r="AS72" s="29">
        <v>0</v>
      </c>
      <c r="AT72" s="29">
        <v>3022883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832795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52" t="s">
        <v>61</v>
      </c>
      <c r="B74" s="12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91</v>
      </c>
      <c r="B75" s="29" t="s">
        <v>1</v>
      </c>
      <c r="C75" s="29">
        <v>3701225.5554246083</v>
      </c>
      <c r="D75" s="29">
        <v>105624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18624</v>
      </c>
      <c r="AE75" s="29">
        <v>91347.991963327979</v>
      </c>
      <c r="AF75" s="29">
        <v>1441058.1356320265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92</v>
      </c>
      <c r="B76" t="s">
        <v>2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68664.746113378307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93</v>
      </c>
      <c r="B77" s="29" t="s">
        <v>3</v>
      </c>
      <c r="C77" s="29">
        <v>645803.68397630705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7044.7993140955041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6057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94</v>
      </c>
      <c r="B78" s="1" t="s">
        <v>95</v>
      </c>
      <c r="C78" s="29">
        <v>28107.272153269259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240.10642050444639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17522.179286655446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1810.0000000000005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96</v>
      </c>
      <c r="B79" s="29" t="s">
        <v>97</v>
      </c>
      <c r="C79" s="29">
        <v>22310943.770003248</v>
      </c>
      <c r="D79" s="29">
        <v>3456140.8443129081</v>
      </c>
      <c r="E79" s="29">
        <v>6208340.5120163821</v>
      </c>
      <c r="F79" s="29">
        <v>924764.79711290938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0.79482633447577256</v>
      </c>
      <c r="O79" s="29">
        <v>0</v>
      </c>
      <c r="P79" s="29">
        <v>0</v>
      </c>
      <c r="Q79" s="29">
        <v>3626.6521681812642</v>
      </c>
      <c r="R79" s="29">
        <v>3.831748244139574</v>
      </c>
      <c r="S79" s="29">
        <v>1500.1523082451056</v>
      </c>
      <c r="T79" s="29">
        <v>14120.414830900449</v>
      </c>
      <c r="U79" s="29">
        <v>0</v>
      </c>
      <c r="V79" s="29">
        <v>0</v>
      </c>
      <c r="W79" s="29">
        <v>0</v>
      </c>
      <c r="X79" s="29">
        <v>2.0801515044179295E-2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8808.2580645161288</v>
      </c>
      <c r="AF79" s="29">
        <v>1293883.1921698819</v>
      </c>
      <c r="AG79" s="29">
        <v>0</v>
      </c>
      <c r="AH79" s="29">
        <v>0</v>
      </c>
      <c r="AI79" s="29">
        <v>0</v>
      </c>
      <c r="AJ79" s="29">
        <v>4252.4474181914593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2133.7605670274284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98</v>
      </c>
      <c r="B80" s="29" t="s">
        <v>99</v>
      </c>
      <c r="C80" s="29">
        <v>0</v>
      </c>
      <c r="D80" s="29">
        <v>0</v>
      </c>
      <c r="E80" s="29">
        <v>0</v>
      </c>
      <c r="F80" s="29">
        <v>0</v>
      </c>
      <c r="G80" s="29">
        <v>9359730.2132870108</v>
      </c>
      <c r="H80" s="29">
        <v>4003480.3851585062</v>
      </c>
      <c r="I80" s="29">
        <v>0</v>
      </c>
      <c r="J80" s="29">
        <v>0</v>
      </c>
      <c r="K80" s="29">
        <v>9824.9958909214311</v>
      </c>
      <c r="L80" s="29">
        <v>0</v>
      </c>
      <c r="M80" s="29">
        <v>0</v>
      </c>
      <c r="N80" s="29">
        <v>304829.45085552096</v>
      </c>
      <c r="O80" s="29">
        <v>775911.88257328013</v>
      </c>
      <c r="P80" s="29">
        <v>0</v>
      </c>
      <c r="Q80" s="29">
        <v>32768.675700655003</v>
      </c>
      <c r="R80" s="29">
        <v>32.878369119898352</v>
      </c>
      <c r="S80" s="29">
        <v>14654.912269163109</v>
      </c>
      <c r="T80" s="29">
        <v>4991.6188755526946</v>
      </c>
      <c r="U80" s="29">
        <v>0</v>
      </c>
      <c r="V80" s="29">
        <v>0</v>
      </c>
      <c r="W80" s="29">
        <v>0</v>
      </c>
      <c r="X80" s="29">
        <v>392.52463369184221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91310.187281020655</v>
      </c>
      <c r="AF80" s="29">
        <v>92907.480619660259</v>
      </c>
      <c r="AG80" s="29">
        <v>0</v>
      </c>
      <c r="AH80" s="29">
        <v>0</v>
      </c>
      <c r="AI80" s="29">
        <v>0</v>
      </c>
      <c r="AJ80" s="29">
        <v>2547.3423433256135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17723.702533294665</v>
      </c>
      <c r="AR80" s="29">
        <v>561388.94032210927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100</v>
      </c>
      <c r="B81" s="29" t="s">
        <v>4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11967.534933062216</v>
      </c>
      <c r="I81" s="29">
        <v>0</v>
      </c>
      <c r="J81" s="29">
        <v>0</v>
      </c>
      <c r="K81" s="29">
        <v>184033.4725367541</v>
      </c>
      <c r="L81" s="29">
        <v>0</v>
      </c>
      <c r="M81" s="29">
        <v>598112.95414296049</v>
      </c>
      <c r="N81" s="29">
        <v>364085.16176551598</v>
      </c>
      <c r="O81" s="29">
        <v>0</v>
      </c>
      <c r="P81" s="29">
        <v>0</v>
      </c>
      <c r="Q81" s="29">
        <v>59457.900381436943</v>
      </c>
      <c r="R81" s="29">
        <v>13862.087536155032</v>
      </c>
      <c r="S81" s="29">
        <v>168.40720740507507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7510.9525855623115</v>
      </c>
      <c r="AF81" s="29">
        <v>0</v>
      </c>
      <c r="AG81" s="29">
        <v>0</v>
      </c>
      <c r="AH81" s="29">
        <v>0</v>
      </c>
      <c r="AI81" s="29">
        <v>0</v>
      </c>
      <c r="AJ81" s="29">
        <v>12811.412960463009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101</v>
      </c>
      <c r="B82" s="29" t="s">
        <v>5</v>
      </c>
      <c r="C82" s="29">
        <v>0</v>
      </c>
      <c r="D82" s="29">
        <v>0</v>
      </c>
      <c r="E82" s="29">
        <v>0</v>
      </c>
      <c r="F82" s="29">
        <v>887</v>
      </c>
      <c r="G82" s="29">
        <v>0</v>
      </c>
      <c r="H82" s="29">
        <v>0</v>
      </c>
      <c r="I82" s="29">
        <v>0</v>
      </c>
      <c r="J82" s="29">
        <v>0</v>
      </c>
      <c r="K82" s="29">
        <v>3351</v>
      </c>
      <c r="L82" s="29">
        <v>0</v>
      </c>
      <c r="M82" s="29">
        <v>0</v>
      </c>
      <c r="N82" s="29">
        <v>28.145562666025643</v>
      </c>
      <c r="O82" s="29">
        <v>0</v>
      </c>
      <c r="P82" s="29">
        <v>0</v>
      </c>
      <c r="Q82" s="29">
        <v>0</v>
      </c>
      <c r="R82" s="29">
        <v>101.17927955288303</v>
      </c>
      <c r="S82" s="29">
        <v>166275.87397282862</v>
      </c>
      <c r="T82" s="29">
        <v>7977.9999999999991</v>
      </c>
      <c r="U82" s="29">
        <v>0</v>
      </c>
      <c r="V82" s="29">
        <v>0</v>
      </c>
      <c r="W82" s="29">
        <v>0</v>
      </c>
      <c r="X82" s="29">
        <v>0.84250973490564329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74.543423443576401</v>
      </c>
      <c r="AE82" s="29">
        <v>18353.498277422641</v>
      </c>
      <c r="AF82" s="29">
        <v>0</v>
      </c>
      <c r="AG82" s="29">
        <v>0</v>
      </c>
      <c r="AH82" s="29">
        <v>0</v>
      </c>
      <c r="AI82" s="29">
        <v>0</v>
      </c>
      <c r="AJ82" s="29">
        <v>13852.885400493395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1103688.0778905139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102</v>
      </c>
      <c r="B83" s="29" t="s">
        <v>6</v>
      </c>
      <c r="C83" s="29">
        <v>0</v>
      </c>
      <c r="D83" s="29">
        <v>0</v>
      </c>
      <c r="E83" s="29">
        <v>0</v>
      </c>
      <c r="F83" s="29">
        <v>0</v>
      </c>
      <c r="G83" s="29">
        <v>19184.307932326068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932.55056428356113</v>
      </c>
      <c r="O83" s="29">
        <v>1229.2338648356301</v>
      </c>
      <c r="P83" s="29">
        <v>90.542424962624594</v>
      </c>
      <c r="Q83" s="29">
        <v>0</v>
      </c>
      <c r="R83" s="29">
        <v>649.56244800862532</v>
      </c>
      <c r="S83" s="29">
        <v>326.99110479479799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4741.1188064521029</v>
      </c>
      <c r="AB83" s="29">
        <v>0</v>
      </c>
      <c r="AC83" s="29">
        <v>0</v>
      </c>
      <c r="AD83" s="29">
        <v>0</v>
      </c>
      <c r="AE83" s="29">
        <v>343663.24650170835</v>
      </c>
      <c r="AF83" s="29">
        <v>0</v>
      </c>
      <c r="AG83" s="29">
        <v>31.408247367228245</v>
      </c>
      <c r="AH83" s="29">
        <v>0</v>
      </c>
      <c r="AI83" s="29">
        <v>0</v>
      </c>
      <c r="AJ83" s="29">
        <v>3772.051513687913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103</v>
      </c>
      <c r="B84" s="29" t="s">
        <v>7</v>
      </c>
      <c r="C84" s="29">
        <v>0</v>
      </c>
      <c r="D84" s="29">
        <v>0</v>
      </c>
      <c r="E84" s="29">
        <v>4876.9024269759648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495794.83150396263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1239.6730793915185</v>
      </c>
      <c r="T84" s="29">
        <v>0</v>
      </c>
      <c r="U84" s="29">
        <v>0</v>
      </c>
      <c r="V84" s="29">
        <v>0</v>
      </c>
      <c r="W84" s="29">
        <v>0</v>
      </c>
      <c r="X84" s="29">
        <v>2059113.1158489317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104</v>
      </c>
      <c r="B85" s="29" t="s">
        <v>105</v>
      </c>
      <c r="C85" s="29">
        <v>286193.1203493083</v>
      </c>
      <c r="D85" s="29">
        <v>184835.89796546011</v>
      </c>
      <c r="E85" s="29">
        <v>81259.258812241053</v>
      </c>
      <c r="F85" s="29">
        <v>4.2028870906806537</v>
      </c>
      <c r="G85" s="29">
        <v>1857.698197185289</v>
      </c>
      <c r="H85" s="29">
        <v>825.20438630119406</v>
      </c>
      <c r="I85" s="29">
        <v>0</v>
      </c>
      <c r="J85" s="29">
        <v>0</v>
      </c>
      <c r="K85" s="29">
        <v>249962.23116522582</v>
      </c>
      <c r="L85" s="29">
        <v>0</v>
      </c>
      <c r="M85" s="29">
        <v>38273</v>
      </c>
      <c r="N85" s="29">
        <v>789.01612894533537</v>
      </c>
      <c r="O85" s="29">
        <v>92.615779781492762</v>
      </c>
      <c r="P85" s="29">
        <v>20364.199153007597</v>
      </c>
      <c r="Q85" s="29">
        <v>916.43991149892099</v>
      </c>
      <c r="R85" s="29">
        <v>103902.03627395265</v>
      </c>
      <c r="S85" s="29">
        <v>130300.27753040455</v>
      </c>
      <c r="T85" s="29">
        <v>93620.919592129707</v>
      </c>
      <c r="U85" s="29">
        <v>0</v>
      </c>
      <c r="V85" s="29">
        <v>0</v>
      </c>
      <c r="W85" s="29">
        <v>0</v>
      </c>
      <c r="X85" s="29">
        <v>35744.791615096394</v>
      </c>
      <c r="Y85" s="29">
        <v>0</v>
      </c>
      <c r="Z85" s="29">
        <v>0</v>
      </c>
      <c r="AA85" s="29">
        <v>139</v>
      </c>
      <c r="AB85" s="29">
        <v>0</v>
      </c>
      <c r="AC85" s="29">
        <v>0</v>
      </c>
      <c r="AD85" s="29">
        <v>4.4139468908116958E-2</v>
      </c>
      <c r="AE85" s="29">
        <v>105590.43937939747</v>
      </c>
      <c r="AF85" s="29">
        <v>17581.455940682168</v>
      </c>
      <c r="AG85" s="29">
        <v>0</v>
      </c>
      <c r="AH85" s="29">
        <v>0</v>
      </c>
      <c r="AI85" s="29">
        <v>0</v>
      </c>
      <c r="AJ85" s="29">
        <v>39765.54298858768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1886608.9319538102</v>
      </c>
      <c r="AR85" s="29">
        <v>20964.623519724828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106</v>
      </c>
      <c r="B86" s="29" t="s">
        <v>8</v>
      </c>
      <c r="C86" s="29">
        <v>13459.328327128871</v>
      </c>
      <c r="D86" s="29">
        <v>3915.5177559882777</v>
      </c>
      <c r="E86" s="29">
        <v>0</v>
      </c>
      <c r="F86" s="29">
        <v>1477498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26.246097801015935</v>
      </c>
      <c r="T86" s="29">
        <v>3567497.0223217774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1.4566024739678596</v>
      </c>
      <c r="AE86" s="29">
        <v>0</v>
      </c>
      <c r="AF86" s="29">
        <v>155139.10021983579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2325.2576361666906</v>
      </c>
      <c r="AR86" s="29">
        <v>0</v>
      </c>
      <c r="AS86" s="29">
        <v>0</v>
      </c>
      <c r="AT86" s="29">
        <v>0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107</v>
      </c>
      <c r="B87" s="29" t="s">
        <v>9</v>
      </c>
      <c r="C87" s="29">
        <v>0</v>
      </c>
      <c r="D87" s="29">
        <v>0</v>
      </c>
      <c r="E87" s="29">
        <v>0</v>
      </c>
      <c r="F87" s="29">
        <v>0</v>
      </c>
      <c r="G87" s="29">
        <v>1666.3494986188709</v>
      </c>
      <c r="H87" s="29">
        <v>0</v>
      </c>
      <c r="I87" s="29">
        <v>0</v>
      </c>
      <c r="J87" s="29">
        <v>0</v>
      </c>
      <c r="K87" s="29">
        <v>227225.42716563927</v>
      </c>
      <c r="L87" s="29">
        <v>0</v>
      </c>
      <c r="M87" s="29">
        <v>0</v>
      </c>
      <c r="N87" s="29">
        <v>148691.92930646153</v>
      </c>
      <c r="O87" s="29">
        <v>24825.477488783814</v>
      </c>
      <c r="P87" s="29">
        <v>64.457760319965701</v>
      </c>
      <c r="Q87" s="29">
        <v>124684.35771134406</v>
      </c>
      <c r="R87" s="29">
        <v>143131.85454822611</v>
      </c>
      <c r="S87" s="29">
        <v>25780.742873074589</v>
      </c>
      <c r="T87" s="29">
        <v>10048.240924345231</v>
      </c>
      <c r="U87" s="29">
        <v>0</v>
      </c>
      <c r="V87" s="29">
        <v>0</v>
      </c>
      <c r="W87" s="29">
        <v>0</v>
      </c>
      <c r="X87" s="29">
        <v>64325.752766019687</v>
      </c>
      <c r="Y87" s="29">
        <v>0</v>
      </c>
      <c r="Z87" s="29">
        <v>0</v>
      </c>
      <c r="AA87" s="29">
        <v>396.77639116458261</v>
      </c>
      <c r="AB87" s="29">
        <v>0</v>
      </c>
      <c r="AC87" s="29">
        <v>0</v>
      </c>
      <c r="AD87" s="29">
        <v>136.54638255989929</v>
      </c>
      <c r="AE87" s="29">
        <v>10832.883411777337</v>
      </c>
      <c r="AF87" s="29">
        <v>0</v>
      </c>
      <c r="AG87" s="29">
        <v>19.305164414109843</v>
      </c>
      <c r="AH87" s="29">
        <v>0</v>
      </c>
      <c r="AI87" s="29">
        <v>0</v>
      </c>
      <c r="AJ87" s="29">
        <v>24235.992831966716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34815</v>
      </c>
      <c r="AR87" s="29">
        <v>153513.07439649812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108</v>
      </c>
      <c r="B88" s="29" t="s">
        <v>109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402274.40435223776</v>
      </c>
      <c r="L88" s="29">
        <v>0</v>
      </c>
      <c r="M88" s="29">
        <v>0</v>
      </c>
      <c r="N88" s="29">
        <v>131916.9369179541</v>
      </c>
      <c r="O88" s="29">
        <v>0</v>
      </c>
      <c r="P88" s="29">
        <v>0</v>
      </c>
      <c r="Q88" s="29">
        <v>459185.76995247399</v>
      </c>
      <c r="R88" s="29">
        <v>18864.270495788951</v>
      </c>
      <c r="S88" s="29">
        <v>3612.5211919118101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29">
        <v>14858.321667847929</v>
      </c>
      <c r="AB88" s="29">
        <v>0</v>
      </c>
      <c r="AC88" s="29">
        <v>0</v>
      </c>
      <c r="AD88" s="29">
        <v>0</v>
      </c>
      <c r="AE88" s="29">
        <v>0</v>
      </c>
      <c r="AF88" s="29">
        <v>369.2914604613668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20483.448431539608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110</v>
      </c>
      <c r="B89" s="29" t="s">
        <v>10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29206.797760747522</v>
      </c>
      <c r="L89" s="29">
        <v>0</v>
      </c>
      <c r="M89" s="29">
        <v>0</v>
      </c>
      <c r="N89" s="29">
        <v>4992.4867281476645</v>
      </c>
      <c r="O89" s="29">
        <v>0</v>
      </c>
      <c r="P89" s="29">
        <v>15.957364735790899</v>
      </c>
      <c r="Q89" s="29">
        <v>5060.9742550302444</v>
      </c>
      <c r="R89" s="29">
        <v>29379.65482556244</v>
      </c>
      <c r="S89" s="29">
        <v>12761.5966499511</v>
      </c>
      <c r="T89" s="29">
        <v>0</v>
      </c>
      <c r="U89" s="29">
        <v>0</v>
      </c>
      <c r="V89" s="29">
        <v>0</v>
      </c>
      <c r="W89" s="29">
        <v>0</v>
      </c>
      <c r="X89" s="29">
        <v>12581.991102535396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10657.430417903544</v>
      </c>
      <c r="AE89" s="29">
        <v>9408.5765837975287</v>
      </c>
      <c r="AF89" s="29">
        <v>0</v>
      </c>
      <c r="AG89" s="29">
        <v>0</v>
      </c>
      <c r="AH89" s="29">
        <v>0</v>
      </c>
      <c r="AI89" s="29">
        <v>0</v>
      </c>
      <c r="AJ89" s="29">
        <v>169.73694577688474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42.986279010477197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111</v>
      </c>
      <c r="B90" s="29" t="s">
        <v>11</v>
      </c>
      <c r="C90" s="29">
        <v>0</v>
      </c>
      <c r="D90" s="29">
        <v>0</v>
      </c>
      <c r="E90" s="29">
        <v>0</v>
      </c>
      <c r="F90" s="29">
        <v>0</v>
      </c>
      <c r="G90" s="29">
        <v>2452.8093334044224</v>
      </c>
      <c r="H90" s="29">
        <v>0</v>
      </c>
      <c r="I90" s="29">
        <v>0</v>
      </c>
      <c r="J90" s="29">
        <v>0</v>
      </c>
      <c r="K90" s="29">
        <v>55290.278761237169</v>
      </c>
      <c r="L90" s="29">
        <v>0</v>
      </c>
      <c r="M90" s="29">
        <v>0</v>
      </c>
      <c r="N90" s="29">
        <v>117559.97988568002</v>
      </c>
      <c r="O90" s="29">
        <v>238.44574052095132</v>
      </c>
      <c r="P90" s="29">
        <v>26842.240209597701</v>
      </c>
      <c r="Q90" s="29">
        <v>320930.29061517079</v>
      </c>
      <c r="R90" s="29">
        <v>185251.22495139728</v>
      </c>
      <c r="S90" s="29">
        <v>44805.915574418505</v>
      </c>
      <c r="T90" s="29">
        <v>61.115180319940997</v>
      </c>
      <c r="U90" s="29">
        <v>0</v>
      </c>
      <c r="V90" s="29">
        <v>0</v>
      </c>
      <c r="W90" s="29">
        <v>0</v>
      </c>
      <c r="X90" s="29">
        <v>2910.5783246177966</v>
      </c>
      <c r="Y90" s="29">
        <v>0</v>
      </c>
      <c r="Z90" s="29">
        <v>0</v>
      </c>
      <c r="AA90" s="29">
        <v>29413.469592558784</v>
      </c>
      <c r="AB90" s="29">
        <v>0</v>
      </c>
      <c r="AC90" s="29">
        <v>0</v>
      </c>
      <c r="AD90" s="29">
        <v>10830.98071264751</v>
      </c>
      <c r="AE90" s="29">
        <v>1775.5532441983014</v>
      </c>
      <c r="AF90" s="29">
        <v>0</v>
      </c>
      <c r="AG90" s="29">
        <v>8.1795724520993058</v>
      </c>
      <c r="AH90" s="29">
        <v>3.3310376074640956E-2</v>
      </c>
      <c r="AI90" s="29">
        <v>0</v>
      </c>
      <c r="AJ90" s="29">
        <v>2313.3655672158447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37956.015980247663</v>
      </c>
      <c r="AR90" s="29">
        <v>-2138.463678076504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112</v>
      </c>
      <c r="B91" s="29" t="s">
        <v>113</v>
      </c>
      <c r="C91" s="29">
        <v>0</v>
      </c>
      <c r="D91" s="29">
        <v>0</v>
      </c>
      <c r="E91" s="29">
        <v>0</v>
      </c>
      <c r="F91" s="29">
        <v>0</v>
      </c>
      <c r="G91" s="29">
        <v>5461.5894036285617</v>
      </c>
      <c r="H91" s="29">
        <v>0</v>
      </c>
      <c r="I91" s="29">
        <v>0</v>
      </c>
      <c r="J91" s="29">
        <v>0</v>
      </c>
      <c r="K91" s="29">
        <v>473.30101972358113</v>
      </c>
      <c r="L91" s="29">
        <v>0</v>
      </c>
      <c r="M91" s="29">
        <v>0</v>
      </c>
      <c r="N91" s="29">
        <v>48476.434089056165</v>
      </c>
      <c r="O91" s="29">
        <v>552.09774405588553</v>
      </c>
      <c r="P91" s="29">
        <v>0</v>
      </c>
      <c r="Q91" s="29">
        <v>0</v>
      </c>
      <c r="R91" s="29">
        <v>8368.2513875753775</v>
      </c>
      <c r="S91" s="29">
        <v>1528.232771502187</v>
      </c>
      <c r="T91" s="29">
        <v>575688.63356985955</v>
      </c>
      <c r="U91" s="29">
        <v>0</v>
      </c>
      <c r="V91" s="29">
        <v>0</v>
      </c>
      <c r="W91" s="29">
        <v>0</v>
      </c>
      <c r="X91" s="29">
        <v>83926.097586792122</v>
      </c>
      <c r="Y91" s="29">
        <v>0</v>
      </c>
      <c r="Z91" s="29">
        <v>0</v>
      </c>
      <c r="AA91" s="29">
        <v>9452082.5450920407</v>
      </c>
      <c r="AB91" s="29">
        <v>0</v>
      </c>
      <c r="AC91" s="29">
        <v>0</v>
      </c>
      <c r="AD91" s="29">
        <v>520561.99027062347</v>
      </c>
      <c r="AE91" s="29">
        <v>3128.7830761254645</v>
      </c>
      <c r="AF91" s="29">
        <v>0</v>
      </c>
      <c r="AG91" s="29">
        <v>10121.25407743347</v>
      </c>
      <c r="AH91" s="29">
        <v>212.94435147822637</v>
      </c>
      <c r="AI91" s="29">
        <v>0</v>
      </c>
      <c r="AJ91" s="29">
        <v>785.1374407913529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129972.92455072366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114</v>
      </c>
      <c r="B92" s="29" t="s">
        <v>115</v>
      </c>
      <c r="C92" s="29">
        <v>16.299547528254731</v>
      </c>
      <c r="D92" s="29">
        <v>0</v>
      </c>
      <c r="E92" s="29">
        <v>6756.3731297308204</v>
      </c>
      <c r="F92" s="29">
        <v>0</v>
      </c>
      <c r="G92" s="29">
        <v>1734.2680133552205</v>
      </c>
      <c r="H92" s="29">
        <v>0</v>
      </c>
      <c r="I92" s="29">
        <v>0</v>
      </c>
      <c r="J92" s="29">
        <v>0</v>
      </c>
      <c r="K92" s="29">
        <v>30981.463853805984</v>
      </c>
      <c r="L92" s="29">
        <v>0</v>
      </c>
      <c r="M92" s="29">
        <v>0</v>
      </c>
      <c r="N92" s="29">
        <v>473976.89727273071</v>
      </c>
      <c r="O92" s="29">
        <v>1819.0544930334502</v>
      </c>
      <c r="P92" s="29">
        <v>3513889.7993606972</v>
      </c>
      <c r="Q92" s="29">
        <v>0</v>
      </c>
      <c r="R92" s="29">
        <v>221164.22514311798</v>
      </c>
      <c r="S92" s="29">
        <v>1162.4628546678769</v>
      </c>
      <c r="T92" s="29">
        <v>988.3008299980288</v>
      </c>
      <c r="U92" s="29">
        <v>0</v>
      </c>
      <c r="V92" s="29">
        <v>0</v>
      </c>
      <c r="W92" s="29">
        <v>0</v>
      </c>
      <c r="X92" s="29">
        <v>70045.526858714438</v>
      </c>
      <c r="Y92" s="29">
        <v>0</v>
      </c>
      <c r="Z92" s="29">
        <v>0</v>
      </c>
      <c r="AA92" s="29">
        <v>15054.983871425369</v>
      </c>
      <c r="AB92" s="29">
        <v>0</v>
      </c>
      <c r="AC92" s="29">
        <v>0</v>
      </c>
      <c r="AD92" s="29">
        <v>82.113166324513543</v>
      </c>
      <c r="AE92" s="29">
        <v>14848.870657386075</v>
      </c>
      <c r="AF92" s="29">
        <v>0</v>
      </c>
      <c r="AG92" s="29">
        <v>6.6601406672708716</v>
      </c>
      <c r="AH92" s="29">
        <v>0</v>
      </c>
      <c r="AI92" s="29">
        <v>0</v>
      </c>
      <c r="AJ92" s="29">
        <v>0.74532719001744285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195432.99999999997</v>
      </c>
      <c r="AR92" s="29">
        <v>22.810428187692956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116</v>
      </c>
      <c r="B93" s="29" t="s">
        <v>117</v>
      </c>
      <c r="C93" s="29">
        <v>0</v>
      </c>
      <c r="D93" s="29">
        <v>24290.090098953715</v>
      </c>
      <c r="E93" s="29">
        <v>268.95873849767781</v>
      </c>
      <c r="F93" s="29">
        <v>0</v>
      </c>
      <c r="G93" s="29">
        <v>170.44611380685197</v>
      </c>
      <c r="H93" s="29">
        <v>0</v>
      </c>
      <c r="I93" s="29">
        <v>0</v>
      </c>
      <c r="J93" s="29">
        <v>0</v>
      </c>
      <c r="K93" s="29">
        <v>67301.603510157089</v>
      </c>
      <c r="L93" s="29">
        <v>0</v>
      </c>
      <c r="M93" s="29">
        <v>0</v>
      </c>
      <c r="N93" s="29">
        <v>11865.058017887823</v>
      </c>
      <c r="O93" s="29">
        <v>117.25893963672559</v>
      </c>
      <c r="P93" s="29">
        <v>1480075.3261981106</v>
      </c>
      <c r="Q93" s="29">
        <v>1770.8382302113941</v>
      </c>
      <c r="R93" s="29">
        <v>618028.75479253475</v>
      </c>
      <c r="S93" s="29">
        <v>13333.244480264333</v>
      </c>
      <c r="T93" s="29">
        <v>13653.774161874986</v>
      </c>
      <c r="U93" s="29">
        <v>0</v>
      </c>
      <c r="V93" s="29">
        <v>0</v>
      </c>
      <c r="W93" s="29">
        <v>455647</v>
      </c>
      <c r="X93" s="29">
        <v>12420.503021943734</v>
      </c>
      <c r="Y93" s="29">
        <v>0</v>
      </c>
      <c r="Z93" s="29">
        <v>0</v>
      </c>
      <c r="AA93" s="29">
        <v>15903.691350040572</v>
      </c>
      <c r="AB93" s="29">
        <v>0</v>
      </c>
      <c r="AC93" s="29">
        <v>0</v>
      </c>
      <c r="AD93" s="29">
        <v>71573.875132030356</v>
      </c>
      <c r="AE93" s="29">
        <v>6104.2242777368147</v>
      </c>
      <c r="AF93" s="29">
        <v>0</v>
      </c>
      <c r="AG93" s="29">
        <v>1105.4331497773906</v>
      </c>
      <c r="AH93" s="29">
        <v>0</v>
      </c>
      <c r="AI93" s="29">
        <v>0</v>
      </c>
      <c r="AJ93" s="29">
        <v>28236.369599325415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50991.475606152875</v>
      </c>
      <c r="AR93" s="29">
        <v>221.62164809998632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118</v>
      </c>
      <c r="B94" s="29" t="s">
        <v>12</v>
      </c>
      <c r="C94" s="29">
        <v>0</v>
      </c>
      <c r="D94" s="29">
        <v>0</v>
      </c>
      <c r="E94" s="29">
        <v>0</v>
      </c>
      <c r="F94" s="29">
        <v>0</v>
      </c>
      <c r="G94" s="29">
        <v>7762.5632525489564</v>
      </c>
      <c r="H94" s="29">
        <v>0</v>
      </c>
      <c r="I94" s="29">
        <v>0</v>
      </c>
      <c r="J94" s="29">
        <v>0</v>
      </c>
      <c r="K94" s="29">
        <v>0.16760600890434033</v>
      </c>
      <c r="L94" s="29">
        <v>0</v>
      </c>
      <c r="M94" s="29">
        <v>0</v>
      </c>
      <c r="N94" s="29">
        <v>78353.873301603395</v>
      </c>
      <c r="O94" s="29">
        <v>76.561160801444643</v>
      </c>
      <c r="P94" s="29">
        <v>26942.426330816288</v>
      </c>
      <c r="Q94" s="29">
        <v>38.421827612788128</v>
      </c>
      <c r="R94" s="29">
        <v>60.603786614623012</v>
      </c>
      <c r="S94" s="29">
        <v>13.00223084066806</v>
      </c>
      <c r="T94" s="29">
        <v>8.8045078492619035E-3</v>
      </c>
      <c r="U94" s="29">
        <v>0</v>
      </c>
      <c r="V94" s="29">
        <v>0</v>
      </c>
      <c r="W94" s="29">
        <v>13559639.424256939</v>
      </c>
      <c r="X94" s="29">
        <v>72891.661159153868</v>
      </c>
      <c r="Y94" s="29">
        <v>0</v>
      </c>
      <c r="Z94" s="29">
        <v>0</v>
      </c>
      <c r="AA94" s="29">
        <v>6.1659440643805803E-2</v>
      </c>
      <c r="AB94" s="29">
        <v>0</v>
      </c>
      <c r="AC94" s="29">
        <v>0</v>
      </c>
      <c r="AD94" s="29">
        <v>1411437.2980879075</v>
      </c>
      <c r="AE94" s="29">
        <v>39.879897686023639</v>
      </c>
      <c r="AF94" s="29">
        <v>0</v>
      </c>
      <c r="AG94" s="29">
        <v>0</v>
      </c>
      <c r="AH94" s="29">
        <v>7.5503519102519498E-2</v>
      </c>
      <c r="AI94" s="29">
        <v>0</v>
      </c>
      <c r="AJ94" s="29">
        <v>42.15202435222011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58915.153802185225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119</v>
      </c>
      <c r="B95" s="29" t="s">
        <v>13</v>
      </c>
      <c r="C95" s="29">
        <v>0</v>
      </c>
      <c r="D95" s="29">
        <v>0</v>
      </c>
      <c r="E95" s="29">
        <v>0</v>
      </c>
      <c r="F95" s="29">
        <v>0</v>
      </c>
      <c r="G95" s="29">
        <v>117366.41348364262</v>
      </c>
      <c r="H95" s="29">
        <v>0</v>
      </c>
      <c r="I95" s="29">
        <v>0</v>
      </c>
      <c r="J95" s="29">
        <v>0</v>
      </c>
      <c r="K95" s="29">
        <v>73.5220368342558</v>
      </c>
      <c r="L95" s="29">
        <v>0</v>
      </c>
      <c r="M95" s="29">
        <v>0</v>
      </c>
      <c r="N95" s="29">
        <v>137.63561224805807</v>
      </c>
      <c r="O95" s="29">
        <v>2181.8278050866497</v>
      </c>
      <c r="P95" s="29">
        <v>0</v>
      </c>
      <c r="Q95" s="29">
        <v>0</v>
      </c>
      <c r="R95" s="29">
        <v>47069.001848746047</v>
      </c>
      <c r="S95" s="29">
        <v>0.12264426745034539</v>
      </c>
      <c r="T95" s="29">
        <v>69998.742065021404</v>
      </c>
      <c r="U95" s="29">
        <v>0</v>
      </c>
      <c r="V95" s="29">
        <v>0</v>
      </c>
      <c r="W95" s="29">
        <v>5391926.1701566521</v>
      </c>
      <c r="X95" s="29">
        <v>163917.96560398152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177070.47240926689</v>
      </c>
      <c r="AE95" s="29">
        <v>27567.223597989811</v>
      </c>
      <c r="AF95" s="29">
        <v>0</v>
      </c>
      <c r="AG95" s="29">
        <v>0</v>
      </c>
      <c r="AH95" s="29">
        <v>0</v>
      </c>
      <c r="AI95" s="29">
        <v>0</v>
      </c>
      <c r="AJ95" s="29">
        <v>0.21703695433738973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147497.49114554661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120</v>
      </c>
      <c r="B96" s="29" t="s">
        <v>121</v>
      </c>
      <c r="C96" s="29">
        <v>10.587221333294906</v>
      </c>
      <c r="D96" s="29">
        <v>0</v>
      </c>
      <c r="E96" s="29">
        <v>0</v>
      </c>
      <c r="F96" s="29">
        <v>0</v>
      </c>
      <c r="G96" s="29">
        <v>31019.863185742786</v>
      </c>
      <c r="H96" s="29">
        <v>10068.369529449075</v>
      </c>
      <c r="I96" s="29">
        <v>0</v>
      </c>
      <c r="J96" s="29">
        <v>0</v>
      </c>
      <c r="K96" s="29">
        <v>10347.400936328528</v>
      </c>
      <c r="L96" s="29">
        <v>0</v>
      </c>
      <c r="M96" s="29">
        <v>536.29082268273362</v>
      </c>
      <c r="N96" s="29">
        <v>4831469.5366190895</v>
      </c>
      <c r="O96" s="29">
        <v>375703.76795954758</v>
      </c>
      <c r="P96" s="29">
        <v>0</v>
      </c>
      <c r="Q96" s="29">
        <v>267785.14750820334</v>
      </c>
      <c r="R96" s="29">
        <v>31671.679484916524</v>
      </c>
      <c r="S96" s="29">
        <v>132571.35930541108</v>
      </c>
      <c r="T96" s="29">
        <v>601246.47866832477</v>
      </c>
      <c r="U96" s="29">
        <v>0</v>
      </c>
      <c r="V96" s="29">
        <v>0</v>
      </c>
      <c r="W96" s="29">
        <v>0</v>
      </c>
      <c r="X96" s="29">
        <v>7985.5994960872531</v>
      </c>
      <c r="Y96" s="29">
        <v>0</v>
      </c>
      <c r="Z96" s="29">
        <v>0</v>
      </c>
      <c r="AA96" s="29">
        <v>8441.3860811820214</v>
      </c>
      <c r="AB96" s="29">
        <v>0</v>
      </c>
      <c r="AC96" s="29">
        <v>0</v>
      </c>
      <c r="AD96" s="29">
        <v>38965.384572180163</v>
      </c>
      <c r="AE96" s="29">
        <v>959608.43361787312</v>
      </c>
      <c r="AF96" s="29">
        <v>33385</v>
      </c>
      <c r="AG96" s="29">
        <v>0</v>
      </c>
      <c r="AH96" s="29">
        <v>240775.58813678543</v>
      </c>
      <c r="AI96" s="29">
        <v>0</v>
      </c>
      <c r="AJ96" s="29">
        <v>2348.0603735786017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24547.397236191762</v>
      </c>
      <c r="AR96" s="29">
        <v>914869.31300484086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122</v>
      </c>
      <c r="B97" s="29" t="s">
        <v>14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2.7975133652759041</v>
      </c>
      <c r="L97" s="29">
        <v>0</v>
      </c>
      <c r="M97" s="29">
        <v>0</v>
      </c>
      <c r="N97" s="29">
        <v>2387.4381181330923</v>
      </c>
      <c r="O97" s="29">
        <v>183.14768506408572</v>
      </c>
      <c r="P97" s="29">
        <v>0</v>
      </c>
      <c r="Q97" s="29">
        <v>0</v>
      </c>
      <c r="R97" s="29">
        <v>59.880445653642489</v>
      </c>
      <c r="S97" s="29">
        <v>128.1524751415088</v>
      </c>
      <c r="T97" s="29">
        <v>0</v>
      </c>
      <c r="U97" s="29">
        <v>0</v>
      </c>
      <c r="V97" s="29">
        <v>0</v>
      </c>
      <c r="W97" s="29">
        <v>40116.509242829372</v>
      </c>
      <c r="X97" s="29">
        <v>8849.7445213249448</v>
      </c>
      <c r="Y97" s="29">
        <v>0</v>
      </c>
      <c r="Z97" s="29">
        <v>0</v>
      </c>
      <c r="AA97" s="29">
        <v>1927.158203017455</v>
      </c>
      <c r="AB97" s="29">
        <v>0</v>
      </c>
      <c r="AC97" s="29">
        <v>0</v>
      </c>
      <c r="AD97" s="29">
        <v>11210.351480776648</v>
      </c>
      <c r="AE97" s="29">
        <v>2177.4881845555328</v>
      </c>
      <c r="AF97" s="29">
        <v>0</v>
      </c>
      <c r="AG97" s="29">
        <v>3456.251997389898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1.3545384909556387E-3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123</v>
      </c>
      <c r="B98" s="29" t="s">
        <v>124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1517432.1267029492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44932.243989302478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126</v>
      </c>
      <c r="B100" s="29" t="s">
        <v>127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19377.207292278257</v>
      </c>
      <c r="M100" s="29">
        <v>104118.2817435865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3058.9974547683992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128</v>
      </c>
      <c r="B101" s="29" t="s">
        <v>129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5048.8071807124879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130</v>
      </c>
      <c r="B102" s="29" t="s">
        <v>131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1348183.8635727626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132</v>
      </c>
      <c r="B103" s="29" t="s">
        <v>16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133</v>
      </c>
      <c r="B104" s="29" t="s">
        <v>17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134</v>
      </c>
      <c r="B105" s="29" t="s">
        <v>135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78156.756016344967</v>
      </c>
      <c r="Z105" s="29">
        <v>42091.034319217179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136</v>
      </c>
      <c r="B106" s="29" t="s">
        <v>18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34085.747006735874</v>
      </c>
      <c r="Z106" s="29">
        <v>16979.881895535298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137</v>
      </c>
      <c r="B107" s="29" t="s">
        <v>19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1421428.3480658948</v>
      </c>
      <c r="Z107" s="29">
        <v>9685.7215081036938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138</v>
      </c>
      <c r="B108" s="29" t="s">
        <v>20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5532.0642870456713</v>
      </c>
      <c r="Z108" s="29">
        <v>3515.8944300056505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24559.209831802134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139</v>
      </c>
      <c r="B109" s="29" t="s">
        <v>21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9061.4871385441693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140</v>
      </c>
      <c r="B110" s="29" t="s">
        <v>141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142</v>
      </c>
      <c r="B111" s="29" t="s">
        <v>143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563998.7137548083</v>
      </c>
      <c r="AC111" s="29">
        <v>11744.956332455797</v>
      </c>
      <c r="AD111" s="29">
        <v>0</v>
      </c>
      <c r="AE111" s="29">
        <v>699431.0141796309</v>
      </c>
      <c r="AF111" s="29">
        <v>0</v>
      </c>
      <c r="AG111" s="29">
        <v>0</v>
      </c>
      <c r="AH111" s="29">
        <v>0</v>
      </c>
      <c r="AI111" s="29">
        <v>0</v>
      </c>
      <c r="AJ111" s="29">
        <v>587334.36637652759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144</v>
      </c>
      <c r="B112" s="29" t="s">
        <v>145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2786695.7243277393</v>
      </c>
      <c r="AD112" s="29">
        <v>0</v>
      </c>
      <c r="AE112" s="29">
        <v>0</v>
      </c>
      <c r="AF112" s="29">
        <v>0</v>
      </c>
      <c r="AG112" s="29">
        <v>0</v>
      </c>
      <c r="AH112" s="29">
        <v>8295.1728269128562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146</v>
      </c>
      <c r="B113" s="29" t="s">
        <v>22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76808.982162289176</v>
      </c>
      <c r="AC113" s="29">
        <v>1948287.3678943659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147</v>
      </c>
      <c r="B114" s="29" t="s">
        <v>148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1217047.794705769</v>
      </c>
      <c r="AC114" s="29">
        <v>209476.75092312798</v>
      </c>
      <c r="AD114" s="29">
        <v>0</v>
      </c>
      <c r="AE114" s="29">
        <v>137418.56530271083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149</v>
      </c>
      <c r="B115" s="29" t="s">
        <v>150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854.76783698516465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5563.7350457178754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2018514.2282735768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151</v>
      </c>
      <c r="B116" s="29" t="s">
        <v>23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976143.28653476015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152</v>
      </c>
      <c r="B117" s="29" t="s">
        <v>24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40999.938501264623</v>
      </c>
      <c r="AP117" s="29">
        <v>337963.37027731398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153</v>
      </c>
      <c r="B118" s="29" t="s">
        <v>25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18758.033235841172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47194.966764158824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154</v>
      </c>
      <c r="B119" s="29" t="s">
        <v>28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157</v>
      </c>
      <c r="B122" s="29" t="s">
        <v>158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29202.543371832886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159</v>
      </c>
      <c r="B123" s="29" t="s">
        <v>29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160</v>
      </c>
      <c r="B124" s="29" t="s">
        <v>30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162</v>
      </c>
      <c r="B126" s="29" t="s">
        <v>32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163</v>
      </c>
      <c r="B127" s="29" t="s">
        <v>164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67722.335121489436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527.22259154739834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165</v>
      </c>
      <c r="B128" s="29" t="s">
        <v>33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47710.578524984332</v>
      </c>
      <c r="Y128" s="29">
        <v>0</v>
      </c>
      <c r="Z128" s="29">
        <v>0</v>
      </c>
      <c r="AA128" s="29">
        <v>0</v>
      </c>
      <c r="AB128" s="29">
        <v>0</v>
      </c>
      <c r="AC128" s="29">
        <v>250.83380779610567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166</v>
      </c>
      <c r="B129" s="29" t="s">
        <v>34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3231.416342477899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4338.455631921026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168</v>
      </c>
      <c r="B131" s="29" t="s">
        <v>169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3388.7588743659503</v>
      </c>
      <c r="L131" s="29">
        <v>39861.922380018827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2205.403744925472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3731.8952997799752</v>
      </c>
      <c r="AH131" s="29">
        <v>0</v>
      </c>
      <c r="AI131" s="29">
        <v>94460.144648808724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2180.1030204445087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171</v>
      </c>
      <c r="B133" s="29" t="s">
        <v>172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332.19747012310989</v>
      </c>
      <c r="U133" s="29">
        <v>5041.8095301957956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174</v>
      </c>
      <c r="B135" s="29" t="s">
        <v>175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47124.400461480443</v>
      </c>
      <c r="AH135" s="29">
        <v>0</v>
      </c>
      <c r="AI135" s="29">
        <v>0</v>
      </c>
      <c r="AJ135" s="29">
        <v>0</v>
      </c>
      <c r="AK135" s="29">
        <v>0</v>
      </c>
      <c r="AL135" s="29">
        <v>302413.3235016634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176</v>
      </c>
      <c r="B136" s="29" t="s">
        <v>177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354.90228216743787</v>
      </c>
      <c r="V136" s="29">
        <v>146425.36696549447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180</v>
      </c>
      <c r="B138" s="29" t="s">
        <v>181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181337.80249238844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146681</v>
      </c>
      <c r="AF138" s="29">
        <v>0</v>
      </c>
      <c r="AG138" s="29">
        <v>4136898.3954197089</v>
      </c>
      <c r="AH138" s="29">
        <v>0</v>
      </c>
      <c r="AI138" s="29">
        <v>319211.94142741128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182</v>
      </c>
      <c r="B139" s="29" t="s">
        <v>183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102572.11017163105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184</v>
      </c>
      <c r="B140" s="29" t="s">
        <v>38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185</v>
      </c>
      <c r="B141" s="29" t="s">
        <v>39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12006.004373221967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186</v>
      </c>
      <c r="B142" s="29" t="s">
        <v>40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332135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21" t="s">
        <v>43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-57026186</v>
      </c>
      <c r="AV146" s="29">
        <v>38290210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s="21" t="s">
        <v>47</v>
      </c>
      <c r="C151" s="29">
        <v>3065683</v>
      </c>
      <c r="D151" s="29">
        <v>372015</v>
      </c>
      <c r="E151" s="29">
        <v>3281658.9999999995</v>
      </c>
      <c r="F151" s="29">
        <v>7319529</v>
      </c>
      <c r="G151" s="29">
        <v>102</v>
      </c>
      <c r="H151" s="29">
        <v>0</v>
      </c>
      <c r="I151" s="29">
        <v>-53778</v>
      </c>
      <c r="J151" s="29">
        <v>0</v>
      </c>
      <c r="K151" s="29">
        <v>-58905.999999999993</v>
      </c>
      <c r="L151" s="29">
        <v>1503372</v>
      </c>
      <c r="M151" s="29">
        <v>11583387</v>
      </c>
      <c r="N151" s="29">
        <v>437</v>
      </c>
      <c r="O151" s="29">
        <v>25.000000000000004</v>
      </c>
      <c r="P151" s="29">
        <v>4292</v>
      </c>
      <c r="Q151" s="29">
        <v>6900</v>
      </c>
      <c r="R151" s="29">
        <v>4832</v>
      </c>
      <c r="S151" s="29">
        <v>260893</v>
      </c>
      <c r="T151" s="29">
        <v>26985</v>
      </c>
      <c r="U151" s="29">
        <v>0</v>
      </c>
      <c r="V151" s="29">
        <v>0</v>
      </c>
      <c r="W151" s="29">
        <v>6173964</v>
      </c>
      <c r="X151" s="29">
        <v>9580957</v>
      </c>
      <c r="Y151" s="29">
        <v>-9490605</v>
      </c>
      <c r="Z151" s="29">
        <v>-11122.999999999998</v>
      </c>
      <c r="AA151" s="29">
        <v>0</v>
      </c>
      <c r="AB151" s="29">
        <v>0</v>
      </c>
      <c r="AC151" s="29">
        <v>0</v>
      </c>
      <c r="AD151" s="29">
        <v>53357</v>
      </c>
      <c r="AE151" s="29">
        <v>0</v>
      </c>
      <c r="AF151" s="29">
        <v>8422</v>
      </c>
      <c r="AG151" s="29">
        <v>3934783</v>
      </c>
      <c r="AH151" s="29">
        <v>0</v>
      </c>
      <c r="AI151" s="29">
        <v>-270278</v>
      </c>
      <c r="AJ151" s="29">
        <v>49</v>
      </c>
      <c r="AK151" s="29">
        <v>0</v>
      </c>
      <c r="AL151" s="29">
        <v>0</v>
      </c>
      <c r="AM151" s="29">
        <v>0</v>
      </c>
      <c r="AN151" s="29">
        <v>0</v>
      </c>
      <c r="AO151" s="29">
        <v>874631</v>
      </c>
      <c r="AP151" s="29">
        <v>0</v>
      </c>
      <c r="AQ151" s="29">
        <v>3202</v>
      </c>
      <c r="AR151" s="29">
        <v>0</v>
      </c>
      <c r="AS151" s="29">
        <v>0</v>
      </c>
      <c r="AT151" s="29">
        <v>9833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21" t="s">
        <v>48</v>
      </c>
      <c r="C152" s="29">
        <v>22574924</v>
      </c>
      <c r="D152" s="29">
        <v>3319668</v>
      </c>
      <c r="E152" s="29">
        <v>4071094</v>
      </c>
      <c r="F152" s="29">
        <v>2796123</v>
      </c>
      <c r="G152" s="29">
        <v>7543838</v>
      </c>
      <c r="H152" s="29">
        <v>2146957</v>
      </c>
      <c r="I152" s="29">
        <v>0</v>
      </c>
      <c r="J152" s="29">
        <v>0</v>
      </c>
      <c r="K152" s="29">
        <v>1593963.0000000002</v>
      </c>
      <c r="L152" s="29">
        <v>5375930</v>
      </c>
      <c r="M152" s="29">
        <v>10090320</v>
      </c>
      <c r="N152" s="29">
        <v>5100045</v>
      </c>
      <c r="O152" s="29">
        <v>1137988</v>
      </c>
      <c r="P152" s="29">
        <v>2137888</v>
      </c>
      <c r="Q152" s="29">
        <v>1243319</v>
      </c>
      <c r="R152" s="29">
        <v>1081334</v>
      </c>
      <c r="S152" s="29">
        <v>1219492</v>
      </c>
      <c r="T152" s="29">
        <v>3338331</v>
      </c>
      <c r="U152" s="29">
        <v>198837</v>
      </c>
      <c r="V152" s="29">
        <v>13854</v>
      </c>
      <c r="W152" s="29">
        <v>5526967.9999999991</v>
      </c>
      <c r="X152" s="29">
        <v>12330021</v>
      </c>
      <c r="Y152" s="29">
        <v>184394</v>
      </c>
      <c r="Z152" s="29">
        <v>274933</v>
      </c>
      <c r="AA152" s="29">
        <v>4337632</v>
      </c>
      <c r="AB152" s="29">
        <v>1357078</v>
      </c>
      <c r="AC152" s="29">
        <v>6231410</v>
      </c>
      <c r="AD152" s="29">
        <v>1069675</v>
      </c>
      <c r="AE152" s="29">
        <v>2624494</v>
      </c>
      <c r="AF152" s="29">
        <v>2672896</v>
      </c>
      <c r="AG152" s="29">
        <v>2574199</v>
      </c>
      <c r="AH152" s="29">
        <v>478812</v>
      </c>
      <c r="AI152" s="29">
        <v>1123313</v>
      </c>
      <c r="AJ152" s="29">
        <v>1122535</v>
      </c>
      <c r="AK152" s="29">
        <v>0</v>
      </c>
      <c r="AL152" s="29">
        <v>0</v>
      </c>
      <c r="AM152" s="29">
        <v>10220054</v>
      </c>
      <c r="AN152" s="29">
        <v>2184438</v>
      </c>
      <c r="AO152" s="29">
        <v>0</v>
      </c>
      <c r="AP152" s="29">
        <v>113665.00000000001</v>
      </c>
      <c r="AQ152" s="29">
        <v>4192513.9999999995</v>
      </c>
      <c r="AR152" s="29">
        <v>1419643</v>
      </c>
      <c r="AS152" s="29">
        <v>0</v>
      </c>
      <c r="AT152" s="29">
        <v>850947.99999999977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72</v>
      </c>
      <c r="B156" s="6"/>
      <c r="C156" s="7">
        <f t="shared" ref="C156:AA156" si="0">+SUM(C5:C155)</f>
        <v>114883299</v>
      </c>
      <c r="D156" s="7">
        <f t="shared" si="0"/>
        <v>16995411</v>
      </c>
      <c r="E156" s="7">
        <f t="shared" si="0"/>
        <v>20970949</v>
      </c>
      <c r="F156" s="7">
        <f t="shared" si="0"/>
        <v>17715074</v>
      </c>
      <c r="G156" s="7">
        <f t="shared" si="0"/>
        <v>38139914</v>
      </c>
      <c r="H156" s="7">
        <f t="shared" si="0"/>
        <v>10800286</v>
      </c>
      <c r="I156" s="7">
        <f t="shared" si="0"/>
        <v>101984230.99999997</v>
      </c>
      <c r="J156" s="7">
        <f t="shared" si="0"/>
        <v>134019359</v>
      </c>
      <c r="K156" s="7">
        <f t="shared" si="0"/>
        <v>10304958</v>
      </c>
      <c r="L156" s="7">
        <f t="shared" si="0"/>
        <v>27294063.999999996</v>
      </c>
      <c r="M156" s="7">
        <f t="shared" si="0"/>
        <v>51208254</v>
      </c>
      <c r="N156" s="7">
        <f t="shared" si="0"/>
        <v>26229257</v>
      </c>
      <c r="O156" s="7">
        <f t="shared" si="0"/>
        <v>5750108.0000000009</v>
      </c>
      <c r="P156" s="7">
        <f t="shared" si="0"/>
        <v>11007835</v>
      </c>
      <c r="Q156" s="7">
        <f t="shared" si="0"/>
        <v>6310419</v>
      </c>
      <c r="R156" s="7">
        <f t="shared" si="0"/>
        <v>5485988.0000000009</v>
      </c>
      <c r="S156" s="7">
        <f t="shared" si="0"/>
        <v>6925899</v>
      </c>
      <c r="T156" s="7">
        <f t="shared" si="0"/>
        <v>17016303.999999996</v>
      </c>
      <c r="U156" s="7">
        <f t="shared" si="0"/>
        <v>12786891.000000002</v>
      </c>
      <c r="V156" s="7">
        <f t="shared" si="0"/>
        <v>5840151</v>
      </c>
      <c r="W156" s="7">
        <f t="shared" si="0"/>
        <v>40816580</v>
      </c>
      <c r="X156" s="7">
        <f t="shared" si="0"/>
        <v>69770170.000000015</v>
      </c>
      <c r="Y156" s="7">
        <f t="shared" si="0"/>
        <v>12049343</v>
      </c>
      <c r="Z156" s="7">
        <f t="shared" si="0"/>
        <v>1390945.0000000002</v>
      </c>
      <c r="AA156" s="7">
        <f t="shared" si="0"/>
        <v>22011663.999999996</v>
      </c>
      <c r="AB156" s="7">
        <f t="shared" ref="AB156:AC156" si="1">+SUM(AB5:AB155)</f>
        <v>6897971</v>
      </c>
      <c r="AC156" s="7">
        <f t="shared" si="1"/>
        <v>31989204</v>
      </c>
      <c r="AD156" s="7">
        <f t="shared" ref="AD156:AV156" si="2">+SUM(AD5:AD155)</f>
        <v>5478635</v>
      </c>
      <c r="AE156" s="7">
        <f t="shared" si="2"/>
        <v>13296340.000000002</v>
      </c>
      <c r="AF156" s="7">
        <f t="shared" si="2"/>
        <v>13510019</v>
      </c>
      <c r="AG156" s="7">
        <f t="shared" si="2"/>
        <v>30224243</v>
      </c>
      <c r="AH156" s="7">
        <f t="shared" si="2"/>
        <v>2419373.0000000005</v>
      </c>
      <c r="AI156" s="7">
        <f t="shared" si="2"/>
        <v>9176000</v>
      </c>
      <c r="AJ156" s="7">
        <f t="shared" si="2"/>
        <v>8000617</v>
      </c>
      <c r="AK156" s="7">
        <f t="shared" si="2"/>
        <v>9308507</v>
      </c>
      <c r="AL156" s="7">
        <f t="shared" si="2"/>
        <v>8532936</v>
      </c>
      <c r="AM156" s="7">
        <f t="shared" si="2"/>
        <v>57563647</v>
      </c>
      <c r="AN156" s="7">
        <f t="shared" si="2"/>
        <v>11099816</v>
      </c>
      <c r="AO156" s="7">
        <f t="shared" si="2"/>
        <v>30125121</v>
      </c>
      <c r="AP156" s="7">
        <f t="shared" si="2"/>
        <v>45342086</v>
      </c>
      <c r="AQ156" s="7">
        <f t="shared" si="2"/>
        <v>22028561</v>
      </c>
      <c r="AR156" s="7">
        <f t="shared" si="2"/>
        <v>7099315</v>
      </c>
      <c r="AS156" s="7">
        <f t="shared" si="2"/>
        <v>17305158</v>
      </c>
      <c r="AT156" s="7">
        <f t="shared" si="2"/>
        <v>12263294</v>
      </c>
      <c r="AU156" s="7">
        <f t="shared" si="2"/>
        <v>-57026186</v>
      </c>
      <c r="AV156" s="7">
        <f t="shared" si="2"/>
        <v>38290210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74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2022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280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983.98820117686785</v>
      </c>
      <c r="D5" s="29">
        <v>2.3916921214841413</v>
      </c>
      <c r="E5" s="29">
        <v>3.2600942304123443E-2</v>
      </c>
      <c r="F5" s="29">
        <v>0.44794361125785387</v>
      </c>
      <c r="G5" s="29">
        <v>2543.7815576018697</v>
      </c>
      <c r="H5" s="29">
        <v>6.639678041497106E-2</v>
      </c>
      <c r="I5" s="29">
        <v>2.1982499942719484</v>
      </c>
      <c r="J5" s="29">
        <v>1.2923089883501633E-2</v>
      </c>
      <c r="K5" s="29">
        <v>2.4601076972415377E-2</v>
      </c>
      <c r="L5" s="29">
        <v>0.17273335979765528</v>
      </c>
      <c r="M5" s="29">
        <v>0.35182985519727805</v>
      </c>
      <c r="N5" s="29">
        <v>5.3823914598914939</v>
      </c>
      <c r="O5" s="29">
        <v>9.9539812443424733E-2</v>
      </c>
      <c r="P5" s="29">
        <v>0.19058463460793884</v>
      </c>
      <c r="Q5" s="29">
        <v>1.2091928771893999E-3</v>
      </c>
      <c r="R5" s="29">
        <v>0.25566556745324165</v>
      </c>
      <c r="S5" s="29">
        <v>0.26993090404955317</v>
      </c>
      <c r="T5" s="29">
        <v>9.1531652258469431E-2</v>
      </c>
      <c r="U5" s="29">
        <v>1.0533668550596131</v>
      </c>
      <c r="V5" s="29">
        <v>5.3703266498115951E-2</v>
      </c>
      <c r="W5" s="29">
        <v>9.2087310376166263E-3</v>
      </c>
      <c r="X5" s="29">
        <v>0.25366240649173005</v>
      </c>
      <c r="Y5" s="29">
        <v>0.51696987615291978</v>
      </c>
      <c r="Z5" s="29">
        <v>0.40984338935831643</v>
      </c>
      <c r="AA5" s="29">
        <v>2.2793267126556403E-2</v>
      </c>
      <c r="AB5" s="29">
        <v>0.81875499694926102</v>
      </c>
      <c r="AC5" s="29">
        <v>0.80281763096617564</v>
      </c>
      <c r="AD5" s="29">
        <v>1.5331796554357044</v>
      </c>
      <c r="AE5" s="29">
        <v>11.841650165111329</v>
      </c>
      <c r="AF5" s="29">
        <v>3.3145615776466175</v>
      </c>
      <c r="AG5" s="29">
        <v>0.7528839637329825</v>
      </c>
      <c r="AH5" s="29">
        <v>7.7323203010095612E-2</v>
      </c>
      <c r="AI5" s="29">
        <v>3.1769183417035551E-2</v>
      </c>
      <c r="AJ5" s="29">
        <v>0.2596469706058544</v>
      </c>
      <c r="AK5" s="29">
        <v>0.19995361737805659</v>
      </c>
      <c r="AL5" s="29">
        <v>1449.0634616000348</v>
      </c>
      <c r="AM5" s="29">
        <v>0.71288762119735605</v>
      </c>
      <c r="AN5" s="29">
        <v>8.6861888959190843</v>
      </c>
      <c r="AO5" s="29">
        <v>0.31014312730331639</v>
      </c>
      <c r="AP5" s="29">
        <v>3.6876884280846114</v>
      </c>
      <c r="AQ5" s="29">
        <v>3.7592101260161908</v>
      </c>
      <c r="AR5" s="29">
        <v>12.047576048389018</v>
      </c>
      <c r="AS5" s="29">
        <v>0.26940759708903383</v>
      </c>
      <c r="AT5" s="29">
        <v>1.2955674446830763</v>
      </c>
      <c r="AU5" s="29">
        <v>0.14909145144796501</v>
      </c>
      <c r="AV5" s="29">
        <v>6.1268379152834068E-3</v>
      </c>
      <c r="AW5" s="29">
        <v>5.4864488456389419E-5</v>
      </c>
      <c r="AX5" s="29">
        <v>5.5317587751569688</v>
      </c>
      <c r="AY5" s="29">
        <v>1.5263529685929136</v>
      </c>
      <c r="AZ5" s="29">
        <v>0.9459717621791025</v>
      </c>
      <c r="BA5" s="29">
        <v>0.52338517582574429</v>
      </c>
      <c r="BB5" s="29">
        <v>0.61414702757126038</v>
      </c>
      <c r="BC5" s="29">
        <v>1.5684250699955122</v>
      </c>
      <c r="BD5" s="29">
        <v>0.94290994798932637</v>
      </c>
      <c r="BE5" s="29">
        <v>1.965217460802053</v>
      </c>
      <c r="BF5" s="29">
        <v>5.6729150280805267E-2</v>
      </c>
      <c r="BG5" s="29">
        <v>325.89522158145854</v>
      </c>
      <c r="BH5" s="29">
        <v>68.878224594340026</v>
      </c>
      <c r="BI5" s="29">
        <v>0.11684092207915249</v>
      </c>
      <c r="BJ5" s="29">
        <v>40.973346970365441</v>
      </c>
      <c r="BK5" s="29">
        <v>0.49447590164684097</v>
      </c>
      <c r="BL5" s="29">
        <v>63.350326547364844</v>
      </c>
      <c r="BM5" s="29">
        <v>266.29865116311043</v>
      </c>
      <c r="BN5" s="29">
        <v>8.1127664044543408</v>
      </c>
      <c r="BO5" s="29">
        <v>8.5132954547872597</v>
      </c>
      <c r="BP5" s="29">
        <v>1.6543740513659306</v>
      </c>
      <c r="BQ5" s="29">
        <v>0.10570102908396324</v>
      </c>
      <c r="BR5" s="29">
        <v>0.69500326804256896</v>
      </c>
      <c r="BS5" s="29">
        <v>0</v>
      </c>
      <c r="BT5" s="59">
        <f t="shared" ref="BT5:BT68" si="0">SUM(C5:BS5)</f>
        <v>5840.4622008589413</v>
      </c>
      <c r="BU5" s="29">
        <v>11481.758669042749</v>
      </c>
      <c r="BV5" s="29">
        <v>0</v>
      </c>
      <c r="BW5" s="29">
        <v>6.5565667062567152E-3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9.0001719821902881</v>
      </c>
      <c r="CF5" s="29">
        <v>0</v>
      </c>
      <c r="CG5" s="29">
        <v>0</v>
      </c>
      <c r="CH5" s="29">
        <v>364.23788964586765</v>
      </c>
      <c r="CI5" s="29">
        <v>2964.2315079440368</v>
      </c>
      <c r="CJ5" s="38">
        <f t="shared" ref="CJ5:CJ68" si="1">SUM(BT5:CI5)</f>
        <v>20659.696996040493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67.612772285044898</v>
      </c>
      <c r="D7" s="29">
        <v>0.41987843611017389</v>
      </c>
      <c r="E7" s="29">
        <v>0.99243390652651808</v>
      </c>
      <c r="F7" s="29">
        <v>1.1759077029023479</v>
      </c>
      <c r="G7" s="29">
        <v>56812.361429621058</v>
      </c>
      <c r="H7" s="29">
        <v>0.19753512836202416</v>
      </c>
      <c r="I7" s="29">
        <v>0.34359328449783788</v>
      </c>
      <c r="J7" s="29">
        <v>2.3877872659145774E-2</v>
      </c>
      <c r="K7" s="29">
        <v>9.6131695121236233E-2</v>
      </c>
      <c r="L7" s="29">
        <v>0.63974092591971088</v>
      </c>
      <c r="M7" s="29">
        <v>0.38018534909237295</v>
      </c>
      <c r="N7" s="29">
        <v>17.542793950656307</v>
      </c>
      <c r="O7" s="29">
        <v>0.30203958402607772</v>
      </c>
      <c r="P7" s="29">
        <v>0.51011818862720526</v>
      </c>
      <c r="Q7" s="29">
        <v>3.7212269079188219E-3</v>
      </c>
      <c r="R7" s="29">
        <v>0.43445324149952247</v>
      </c>
      <c r="S7" s="29">
        <v>0.84471850809757265</v>
      </c>
      <c r="T7" s="29">
        <v>0.29645774366419947</v>
      </c>
      <c r="U7" s="29">
        <v>3.3587173866390634</v>
      </c>
      <c r="V7" s="29">
        <v>0.14450764492418092</v>
      </c>
      <c r="W7" s="29">
        <v>3.34910421712694E-2</v>
      </c>
      <c r="X7" s="29">
        <v>0.72501904255951721</v>
      </c>
      <c r="Y7" s="29">
        <v>1.6916077318914311</v>
      </c>
      <c r="Z7" s="29">
        <v>0.99666860683759106</v>
      </c>
      <c r="AA7" s="29">
        <v>6.4811368646252823E-2</v>
      </c>
      <c r="AB7" s="29">
        <v>2.3862367547029444</v>
      </c>
      <c r="AC7" s="29">
        <v>2.9394591550135427</v>
      </c>
      <c r="AD7" s="29">
        <v>6.0869969146282132</v>
      </c>
      <c r="AE7" s="29">
        <v>48.927311589801327</v>
      </c>
      <c r="AF7" s="29">
        <v>9.6137897166082773</v>
      </c>
      <c r="AG7" s="29">
        <v>3.102883036719644</v>
      </c>
      <c r="AH7" s="29">
        <v>0</v>
      </c>
      <c r="AI7" s="29">
        <v>0.15132989425536544</v>
      </c>
      <c r="AJ7" s="29">
        <v>0.33242960377408143</v>
      </c>
      <c r="AK7" s="29">
        <v>0.69183810263057433</v>
      </c>
      <c r="AL7" s="29">
        <v>6006.2805531448685</v>
      </c>
      <c r="AM7" s="29">
        <v>2.4166267744509482</v>
      </c>
      <c r="AN7" s="29">
        <v>20.529388646503488</v>
      </c>
      <c r="AO7" s="29">
        <v>0.91883294401362248</v>
      </c>
      <c r="AP7" s="29">
        <v>13.247877894433334</v>
      </c>
      <c r="AQ7" s="29">
        <v>17.344948720051953</v>
      </c>
      <c r="AR7" s="29">
        <v>57.186884814169474</v>
      </c>
      <c r="AS7" s="29">
        <v>1.1076852095905028</v>
      </c>
      <c r="AT7" s="29">
        <v>6.0597079173034736</v>
      </c>
      <c r="AU7" s="29">
        <v>0.34111246655922534</v>
      </c>
      <c r="AV7" s="29">
        <v>1.5505112116328426E-3</v>
      </c>
      <c r="AW7" s="29">
        <v>0</v>
      </c>
      <c r="AX7" s="29">
        <v>24.533118697181816</v>
      </c>
      <c r="AY7" s="29">
        <v>3.6188931679510543</v>
      </c>
      <c r="AZ7" s="29">
        <v>1.0714032472382942</v>
      </c>
      <c r="BA7" s="29">
        <v>2.5214413323573286</v>
      </c>
      <c r="BB7" s="29">
        <v>2.1753672299208779</v>
      </c>
      <c r="BC7" s="29">
        <v>6.7862774710746256</v>
      </c>
      <c r="BD7" s="29">
        <v>1.9220136979400717</v>
      </c>
      <c r="BE7" s="29">
        <v>8.9312546812475002</v>
      </c>
      <c r="BF7" s="29">
        <v>0.23102617053329352</v>
      </c>
      <c r="BG7" s="29">
        <v>10.620381595200318</v>
      </c>
      <c r="BH7" s="29">
        <v>241.99882827577684</v>
      </c>
      <c r="BI7" s="29">
        <v>0.4756968397289561</v>
      </c>
      <c r="BJ7" s="29">
        <v>145.97163761020465</v>
      </c>
      <c r="BK7" s="29">
        <v>2.1713359007706328</v>
      </c>
      <c r="BL7" s="29">
        <v>279.60771812290074</v>
      </c>
      <c r="BM7" s="29">
        <v>928.85420807664786</v>
      </c>
      <c r="BN7" s="29">
        <v>10.486107324272911</v>
      </c>
      <c r="BO7" s="29">
        <v>22.0433077935418</v>
      </c>
      <c r="BP7" s="29">
        <v>9.1790263728664279E-2</v>
      </c>
      <c r="BQ7" s="29">
        <v>0.38669749618123089</v>
      </c>
      <c r="BR7" s="29">
        <v>2.6423812068646901</v>
      </c>
      <c r="BS7" s="29">
        <v>0</v>
      </c>
      <c r="BT7" s="59">
        <f t="shared" si="0"/>
        <v>64808.000941487015</v>
      </c>
      <c r="BU7" s="29">
        <v>11058.655417773936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-465.91268993846563</v>
      </c>
      <c r="CI7" s="29">
        <v>40497.853804212777</v>
      </c>
      <c r="CJ7" s="38">
        <f t="shared" si="1"/>
        <v>115898.59747353525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174.26365576275515</v>
      </c>
      <c r="D8" s="29">
        <v>0</v>
      </c>
      <c r="E8" s="29">
        <v>0</v>
      </c>
      <c r="F8" s="29">
        <v>76.160975206034905</v>
      </c>
      <c r="G8" s="29">
        <v>27.332192429465415</v>
      </c>
      <c r="H8" s="29">
        <v>0.10652151184023428</v>
      </c>
      <c r="I8" s="29">
        <v>0</v>
      </c>
      <c r="J8" s="29">
        <v>1.3846244538510419</v>
      </c>
      <c r="K8" s="29">
        <v>0</v>
      </c>
      <c r="L8" s="29">
        <v>0</v>
      </c>
      <c r="M8" s="29">
        <v>5.7680342394698449</v>
      </c>
      <c r="N8" s="29">
        <v>9.2412211085128426</v>
      </c>
      <c r="O8" s="29">
        <v>6.2369923990198632E-4</v>
      </c>
      <c r="P8" s="29">
        <v>0.98579048695267357</v>
      </c>
      <c r="Q8" s="29">
        <v>0.44541373076461249</v>
      </c>
      <c r="R8" s="29">
        <v>0.35130791228050096</v>
      </c>
      <c r="S8" s="29">
        <v>2.7266102715171318E-2</v>
      </c>
      <c r="T8" s="29">
        <v>9.7237362557440171E-2</v>
      </c>
      <c r="U8" s="29">
        <v>0.19987542557194385</v>
      </c>
      <c r="V8" s="29">
        <v>0</v>
      </c>
      <c r="W8" s="29">
        <v>0</v>
      </c>
      <c r="X8" s="29">
        <v>3.5465746143540319E-3</v>
      </c>
      <c r="Y8" s="29">
        <v>4.6432917751359964E-2</v>
      </c>
      <c r="Z8" s="29">
        <v>0</v>
      </c>
      <c r="AA8" s="29">
        <v>0</v>
      </c>
      <c r="AB8" s="29">
        <v>0</v>
      </c>
      <c r="AC8" s="29">
        <v>1.5840600254205954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22.471480260030098</v>
      </c>
      <c r="AM8" s="29">
        <v>0</v>
      </c>
      <c r="AN8" s="29">
        <v>0.68240268020894346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1.856736121632405E-2</v>
      </c>
      <c r="BB8" s="29">
        <v>0</v>
      </c>
      <c r="BC8" s="29">
        <v>5.5493461612833674E-2</v>
      </c>
      <c r="BD8" s="29">
        <v>0</v>
      </c>
      <c r="BE8" s="29">
        <v>0</v>
      </c>
      <c r="BF8" s="29">
        <v>0</v>
      </c>
      <c r="BG8" s="29">
        <v>10.916773907053987</v>
      </c>
      <c r="BH8" s="29">
        <v>24.406799639810668</v>
      </c>
      <c r="BI8" s="29">
        <v>0.26313469485963764</v>
      </c>
      <c r="BJ8" s="29">
        <v>2.6322663099772248</v>
      </c>
      <c r="BK8" s="29">
        <v>0</v>
      </c>
      <c r="BL8" s="29">
        <v>5.6957441468984689</v>
      </c>
      <c r="BM8" s="29">
        <v>8.1965230533178044</v>
      </c>
      <c r="BN8" s="29">
        <v>0.51738264962341174</v>
      </c>
      <c r="BO8" s="29">
        <v>0.1370646777429764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373.99241179215016</v>
      </c>
      <c r="BU8" s="29">
        <v>23.99394216939757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0.70570144075221031</v>
      </c>
      <c r="CI8" s="29">
        <v>65.521771947353756</v>
      </c>
      <c r="CJ8" s="38">
        <f t="shared" si="1"/>
        <v>464.21382734965368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17363.813333098293</v>
      </c>
      <c r="D9" s="29">
        <v>2.0330766182696767</v>
      </c>
      <c r="E9" s="29">
        <v>1209.1385222052581</v>
      </c>
      <c r="F9" s="29">
        <v>18.179795876722306</v>
      </c>
      <c r="G9" s="29">
        <v>139852.20375059752</v>
      </c>
      <c r="H9" s="29">
        <v>24.521443650162801</v>
      </c>
      <c r="I9" s="29">
        <v>2.2353962047675457</v>
      </c>
      <c r="J9" s="29">
        <v>7.0353018152765392</v>
      </c>
      <c r="K9" s="29">
        <v>0.51272064111196514</v>
      </c>
      <c r="L9" s="29">
        <v>44.603477725477696</v>
      </c>
      <c r="M9" s="29">
        <v>2751.9932140873439</v>
      </c>
      <c r="N9" s="29">
        <v>957.61735892252</v>
      </c>
      <c r="O9" s="29">
        <v>27.468293228997361</v>
      </c>
      <c r="P9" s="29">
        <v>52.252648739105936</v>
      </c>
      <c r="Q9" s="29">
        <v>16.300983964730218</v>
      </c>
      <c r="R9" s="29">
        <v>8.2356824686522856</v>
      </c>
      <c r="S9" s="29">
        <v>9.484954272299003</v>
      </c>
      <c r="T9" s="29">
        <v>2.6848228484912111</v>
      </c>
      <c r="U9" s="29">
        <v>35.871930178827441</v>
      </c>
      <c r="V9" s="29">
        <v>0.88139915263448565</v>
      </c>
      <c r="W9" s="29">
        <v>0.64274367048513203</v>
      </c>
      <c r="X9" s="29">
        <v>71.003317594933662</v>
      </c>
      <c r="Y9" s="29">
        <v>9.4870234310380681</v>
      </c>
      <c r="Z9" s="29">
        <v>6.5612186782703654</v>
      </c>
      <c r="AA9" s="29">
        <v>0.37010192007624715</v>
      </c>
      <c r="AB9" s="29">
        <v>21.231022782713488</v>
      </c>
      <c r="AC9" s="29">
        <v>33.937227323608184</v>
      </c>
      <c r="AD9" s="29">
        <v>40.505943301398489</v>
      </c>
      <c r="AE9" s="29">
        <v>727.78265374073612</v>
      </c>
      <c r="AF9" s="29">
        <v>95.536937739366238</v>
      </c>
      <c r="AG9" s="29">
        <v>15.521393013217599</v>
      </c>
      <c r="AH9" s="29">
        <v>0.51228306558549686</v>
      </c>
      <c r="AI9" s="29">
        <v>0.74207452133864826</v>
      </c>
      <c r="AJ9" s="29">
        <v>2.9028953293136111</v>
      </c>
      <c r="AK9" s="29">
        <v>5.6741296440237976</v>
      </c>
      <c r="AL9" s="29">
        <v>48247.818707962317</v>
      </c>
      <c r="AM9" s="29">
        <v>12.885816855939449</v>
      </c>
      <c r="AN9" s="29">
        <v>118.57684495632088</v>
      </c>
      <c r="AO9" s="29">
        <v>8.5901022810011884</v>
      </c>
      <c r="AP9" s="29">
        <v>69.165776180824295</v>
      </c>
      <c r="AQ9" s="29">
        <v>83.474868939061906</v>
      </c>
      <c r="AR9" s="29">
        <v>272.92572102323521</v>
      </c>
      <c r="AS9" s="29">
        <v>5.5267089865555601</v>
      </c>
      <c r="AT9" s="29">
        <v>29.045816193164985</v>
      </c>
      <c r="AU9" s="29">
        <v>2.1386767001177391</v>
      </c>
      <c r="AV9" s="29">
        <v>4.715665816783339E-2</v>
      </c>
      <c r="AW9" s="29">
        <v>1.3944709744144422E-3</v>
      </c>
      <c r="AX9" s="29">
        <v>119.50667583203624</v>
      </c>
      <c r="AY9" s="29">
        <v>22.325138871468909</v>
      </c>
      <c r="AZ9" s="29">
        <v>58.379952966948906</v>
      </c>
      <c r="BA9" s="29">
        <v>11.982711626297194</v>
      </c>
      <c r="BB9" s="29">
        <v>11.412862413906877</v>
      </c>
      <c r="BC9" s="29">
        <v>33.593285355813585</v>
      </c>
      <c r="BD9" s="29">
        <v>12.734603517370342</v>
      </c>
      <c r="BE9" s="29">
        <v>43.179225776304207</v>
      </c>
      <c r="BF9" s="29">
        <v>1.1564213159111658</v>
      </c>
      <c r="BG9" s="29">
        <v>69.652403535783691</v>
      </c>
      <c r="BH9" s="29">
        <v>1257.9610322929925</v>
      </c>
      <c r="BI9" s="29">
        <v>4.2162895741932971</v>
      </c>
      <c r="BJ9" s="29">
        <v>708.33834077276322</v>
      </c>
      <c r="BK9" s="29">
        <v>10.607850864745371</v>
      </c>
      <c r="BL9" s="29">
        <v>1337.5612743319307</v>
      </c>
      <c r="BM9" s="29">
        <v>5401.9819535457063</v>
      </c>
      <c r="BN9" s="29">
        <v>202.7655171313481</v>
      </c>
      <c r="BO9" s="29">
        <v>141.0511672014365</v>
      </c>
      <c r="BP9" s="29">
        <v>6.5096732086818401</v>
      </c>
      <c r="BQ9" s="29">
        <v>2.2994407924574007</v>
      </c>
      <c r="BR9" s="29">
        <v>13.535407266536204</v>
      </c>
      <c r="BS9" s="29">
        <v>0</v>
      </c>
      <c r="BT9" s="59">
        <f t="shared" si="0"/>
        <v>221740.42789145498</v>
      </c>
      <c r="BU9" s="29">
        <v>130582.68960795521</v>
      </c>
      <c r="BV9" s="29">
        <v>0</v>
      </c>
      <c r="BW9" s="29">
        <v>68.044482696619085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7.4124736139092651E-2</v>
      </c>
      <c r="CE9" s="29">
        <v>0</v>
      </c>
      <c r="CF9" s="29">
        <v>0</v>
      </c>
      <c r="CG9" s="29">
        <v>0</v>
      </c>
      <c r="CH9" s="29">
        <v>1590.322552354394</v>
      </c>
      <c r="CI9" s="29">
        <v>114652.67928384889</v>
      </c>
      <c r="CJ9" s="38">
        <f t="shared" si="1"/>
        <v>468634.2379430462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249.23326063895212</v>
      </c>
      <c r="D10" s="29">
        <v>8.5365393874030762</v>
      </c>
      <c r="E10" s="29">
        <v>82.05141381656891</v>
      </c>
      <c r="F10" s="29">
        <v>321.66881789891551</v>
      </c>
      <c r="G10" s="29">
        <v>1380.1382405604322</v>
      </c>
      <c r="H10" s="29">
        <v>29159.530628669243</v>
      </c>
      <c r="I10" s="29">
        <v>245.74113427312477</v>
      </c>
      <c r="J10" s="29">
        <v>488.46535276622041</v>
      </c>
      <c r="K10" s="29">
        <v>67.84093120750768</v>
      </c>
      <c r="L10" s="29">
        <v>68.644381706678786</v>
      </c>
      <c r="M10" s="29">
        <v>901.34918498454624</v>
      </c>
      <c r="N10" s="29">
        <v>532.20156452702645</v>
      </c>
      <c r="O10" s="29">
        <v>1361.6743027415778</v>
      </c>
      <c r="P10" s="29">
        <v>527.24075990188578</v>
      </c>
      <c r="Q10" s="29">
        <v>328.37182537211822</v>
      </c>
      <c r="R10" s="29">
        <v>1667.1592326255179</v>
      </c>
      <c r="S10" s="29">
        <v>467.22746694092098</v>
      </c>
      <c r="T10" s="29">
        <v>236.03912776723067</v>
      </c>
      <c r="U10" s="29">
        <v>2238.4558483274095</v>
      </c>
      <c r="V10" s="29">
        <v>194.42480032047879</v>
      </c>
      <c r="W10" s="29">
        <v>2900.3018757347108</v>
      </c>
      <c r="X10" s="29">
        <v>8086.5126687865932</v>
      </c>
      <c r="Y10" s="29">
        <v>1379.7167330553079</v>
      </c>
      <c r="Z10" s="29">
        <v>319.25846424469114</v>
      </c>
      <c r="AA10" s="29">
        <v>14.779621631789492</v>
      </c>
      <c r="AB10" s="29">
        <v>836.42608253290109</v>
      </c>
      <c r="AC10" s="29">
        <v>5865.5284996640376</v>
      </c>
      <c r="AD10" s="29">
        <v>669.04709810061809</v>
      </c>
      <c r="AE10" s="29">
        <v>9683.9392698157171</v>
      </c>
      <c r="AF10" s="29">
        <v>2096.2862373085782</v>
      </c>
      <c r="AG10" s="29">
        <v>785.49030806520784</v>
      </c>
      <c r="AH10" s="29">
        <v>406.31635769175665</v>
      </c>
      <c r="AI10" s="29">
        <v>23.276987448241371</v>
      </c>
      <c r="AJ10" s="29">
        <v>736.68842860676205</v>
      </c>
      <c r="AK10" s="29">
        <v>2682.9968684530136</v>
      </c>
      <c r="AL10" s="29">
        <v>2213.7074499544988</v>
      </c>
      <c r="AM10" s="29">
        <v>559.57879254395039</v>
      </c>
      <c r="AN10" s="29">
        <v>2031.7636056041529</v>
      </c>
      <c r="AO10" s="29">
        <v>1060.0078338627477</v>
      </c>
      <c r="AP10" s="29">
        <v>1415.9367975909072</v>
      </c>
      <c r="AQ10" s="29">
        <v>236.902974114887</v>
      </c>
      <c r="AR10" s="29">
        <v>264.14865143291439</v>
      </c>
      <c r="AS10" s="29">
        <v>60.37412713491252</v>
      </c>
      <c r="AT10" s="29">
        <v>56.873308195435435</v>
      </c>
      <c r="AU10" s="29">
        <v>115.96877602454143</v>
      </c>
      <c r="AV10" s="29">
        <v>20.331906483543509</v>
      </c>
      <c r="AW10" s="29">
        <v>8.886408922760392</v>
      </c>
      <c r="AX10" s="29">
        <v>658.7518694424466</v>
      </c>
      <c r="AY10" s="29">
        <v>1153.4034022484961</v>
      </c>
      <c r="AZ10" s="29">
        <v>1168.100055101082</v>
      </c>
      <c r="BA10" s="29">
        <v>0.10173901644382356</v>
      </c>
      <c r="BB10" s="29">
        <v>241.37738508950645</v>
      </c>
      <c r="BC10" s="29">
        <v>283.34934378440295</v>
      </c>
      <c r="BD10" s="29">
        <v>963.21529414780684</v>
      </c>
      <c r="BE10" s="29">
        <v>304.57864905918439</v>
      </c>
      <c r="BF10" s="29">
        <v>19.662304370694798</v>
      </c>
      <c r="BG10" s="29">
        <v>6321.6472115448651</v>
      </c>
      <c r="BH10" s="29">
        <v>7674.7449358368121</v>
      </c>
      <c r="BI10" s="29">
        <v>707.40399375963898</v>
      </c>
      <c r="BJ10" s="29">
        <v>782.43631095532942</v>
      </c>
      <c r="BK10" s="29">
        <v>65.320284977835826</v>
      </c>
      <c r="BL10" s="29">
        <v>14795.452774430483</v>
      </c>
      <c r="BM10" s="29">
        <v>16733.853759268113</v>
      </c>
      <c r="BN10" s="29">
        <v>1889.3216294790211</v>
      </c>
      <c r="BO10" s="29">
        <v>1322.1633028055119</v>
      </c>
      <c r="BP10" s="29">
        <v>2171.8234075691516</v>
      </c>
      <c r="BQ10" s="29">
        <v>69.904832346804341</v>
      </c>
      <c r="BR10" s="29">
        <v>4989.4524528083584</v>
      </c>
      <c r="BS10" s="29">
        <v>0</v>
      </c>
      <c r="BT10" s="59">
        <f t="shared" si="0"/>
        <v>147373.10588548097</v>
      </c>
      <c r="BU10" s="29">
        <v>428354.99037352449</v>
      </c>
      <c r="BV10" s="29">
        <v>0</v>
      </c>
      <c r="BW10" s="29">
        <v>962.28265496184883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9130.0366029720881</v>
      </c>
      <c r="CE10" s="29">
        <v>0</v>
      </c>
      <c r="CF10" s="29">
        <v>0</v>
      </c>
      <c r="CG10" s="29">
        <v>227.06268602560039</v>
      </c>
      <c r="CH10" s="29">
        <v>124592.73066249078</v>
      </c>
      <c r="CI10" s="29">
        <v>1207865.9891519397</v>
      </c>
      <c r="CJ10" s="38">
        <f t="shared" si="1"/>
        <v>1918506.1980173956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8.727492714770154</v>
      </c>
      <c r="D11" s="29">
        <v>0.13973108500326123</v>
      </c>
      <c r="E11" s="29">
        <v>0.21790622520435027</v>
      </c>
      <c r="F11" s="29">
        <v>21.657371975334058</v>
      </c>
      <c r="G11" s="29">
        <v>111.59139670249529</v>
      </c>
      <c r="H11" s="29">
        <v>261.1778290629112</v>
      </c>
      <c r="I11" s="29">
        <v>1369.2288635658965</v>
      </c>
      <c r="J11" s="29">
        <v>136.4133527716582</v>
      </c>
      <c r="K11" s="29">
        <v>5.315228082748769</v>
      </c>
      <c r="L11" s="29">
        <v>1.1497045863129396</v>
      </c>
      <c r="M11" s="29">
        <v>86.333204863551885</v>
      </c>
      <c r="N11" s="29">
        <v>10.985486358288522</v>
      </c>
      <c r="O11" s="29">
        <v>1199.702511898633</v>
      </c>
      <c r="P11" s="29">
        <v>254.16579968312459</v>
      </c>
      <c r="Q11" s="29">
        <v>106.09156463578698</v>
      </c>
      <c r="R11" s="29">
        <v>1042.1838159718022</v>
      </c>
      <c r="S11" s="29">
        <v>427.07256125578164</v>
      </c>
      <c r="T11" s="29">
        <v>147.56684421479773</v>
      </c>
      <c r="U11" s="29">
        <v>488.85971893117062</v>
      </c>
      <c r="V11" s="29">
        <v>303.17622466200896</v>
      </c>
      <c r="W11" s="29">
        <v>299.12052594992633</v>
      </c>
      <c r="X11" s="29">
        <v>4743.3649546534571</v>
      </c>
      <c r="Y11" s="29">
        <v>419.74157939174165</v>
      </c>
      <c r="Z11" s="29">
        <v>7.6902366725487559</v>
      </c>
      <c r="AA11" s="29">
        <v>0.36067934893555081</v>
      </c>
      <c r="AB11" s="29">
        <v>112.01382590800146</v>
      </c>
      <c r="AC11" s="29">
        <v>12728.107228184455</v>
      </c>
      <c r="AD11" s="29">
        <v>30.147464686981969</v>
      </c>
      <c r="AE11" s="29">
        <v>385.01016540361741</v>
      </c>
      <c r="AF11" s="29">
        <v>87.169970934360791</v>
      </c>
      <c r="AG11" s="29">
        <v>26.779068037700124</v>
      </c>
      <c r="AH11" s="29">
        <v>2.2048861883368467</v>
      </c>
      <c r="AI11" s="29">
        <v>0.76038984879494365</v>
      </c>
      <c r="AJ11" s="29">
        <v>37.854511649004039</v>
      </c>
      <c r="AK11" s="29">
        <v>4.3653669685405099</v>
      </c>
      <c r="AL11" s="29">
        <v>9.3168624986214947</v>
      </c>
      <c r="AM11" s="29">
        <v>5.9536357511653488</v>
      </c>
      <c r="AN11" s="29">
        <v>43.474809995136852</v>
      </c>
      <c r="AO11" s="29">
        <v>9.2612321579433292</v>
      </c>
      <c r="AP11" s="29">
        <v>26.09562605749359</v>
      </c>
      <c r="AQ11" s="29">
        <v>3.9616186414774321</v>
      </c>
      <c r="AR11" s="29">
        <v>4.3747584745961428</v>
      </c>
      <c r="AS11" s="29">
        <v>1.20982781066383</v>
      </c>
      <c r="AT11" s="29">
        <v>1.0281510662741034</v>
      </c>
      <c r="AU11" s="29">
        <v>1.8621357415526074</v>
      </c>
      <c r="AV11" s="29">
        <v>0.14276905696781733</v>
      </c>
      <c r="AW11" s="29">
        <v>1.1989956146462616E-2</v>
      </c>
      <c r="AX11" s="29">
        <v>22.90997476470011</v>
      </c>
      <c r="AY11" s="29">
        <v>19.051298710404499</v>
      </c>
      <c r="AZ11" s="29">
        <v>17.918935362943706</v>
      </c>
      <c r="BA11" s="29">
        <v>1.1689947917619832E-2</v>
      </c>
      <c r="BB11" s="29">
        <v>3.9111192898010327</v>
      </c>
      <c r="BC11" s="29">
        <v>3.9600096290771742</v>
      </c>
      <c r="BD11" s="29">
        <v>18.079068138122778</v>
      </c>
      <c r="BE11" s="29">
        <v>6.2520292354712446</v>
      </c>
      <c r="BF11" s="29">
        <v>0.3122763856474125</v>
      </c>
      <c r="BG11" s="29">
        <v>102.86036468431425</v>
      </c>
      <c r="BH11" s="29">
        <v>29.761931414933944</v>
      </c>
      <c r="BI11" s="29">
        <v>2.2136701741535609</v>
      </c>
      <c r="BJ11" s="29">
        <v>63.616721476593369</v>
      </c>
      <c r="BK11" s="29">
        <v>1.1030444066528182</v>
      </c>
      <c r="BL11" s="29">
        <v>5.1906587366216241</v>
      </c>
      <c r="BM11" s="29">
        <v>69.64107304272838</v>
      </c>
      <c r="BN11" s="29">
        <v>323.45187618676277</v>
      </c>
      <c r="BO11" s="29">
        <v>171.81169921824201</v>
      </c>
      <c r="BP11" s="29">
        <v>13.711142319392618</v>
      </c>
      <c r="BQ11" s="29">
        <v>46.629884432090847</v>
      </c>
      <c r="BR11" s="29">
        <v>11.883695250765609</v>
      </c>
      <c r="BS11" s="29">
        <v>0</v>
      </c>
      <c r="BT11" s="59">
        <f t="shared" si="0"/>
        <v>25907.423043089068</v>
      </c>
      <c r="BU11" s="29">
        <v>3947.9842493615597</v>
      </c>
      <c r="BV11" s="29">
        <v>0</v>
      </c>
      <c r="BW11" s="29">
        <v>9.911145945871426E-3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359.84493868589459</v>
      </c>
      <c r="CE11" s="29">
        <v>0</v>
      </c>
      <c r="CF11" s="29">
        <v>0</v>
      </c>
      <c r="CG11" s="29">
        <v>0</v>
      </c>
      <c r="CH11" s="29">
        <v>468.82897919822517</v>
      </c>
      <c r="CI11" s="29">
        <v>6694.5546076580376</v>
      </c>
      <c r="CJ11" s="38">
        <f t="shared" si="1"/>
        <v>37378.645729138727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1.1925217178689265</v>
      </c>
      <c r="D12" s="29">
        <v>6.3569845185142294E-3</v>
      </c>
      <c r="E12" s="29">
        <v>1.745374695193477E-2</v>
      </c>
      <c r="F12" s="29">
        <v>0.59667766583764525</v>
      </c>
      <c r="G12" s="29">
        <v>960.51063612441078</v>
      </c>
      <c r="H12" s="29">
        <v>0.62335811405211872</v>
      </c>
      <c r="I12" s="29">
        <v>1.2459849307867144</v>
      </c>
      <c r="J12" s="29">
        <v>507.08966000333777</v>
      </c>
      <c r="K12" s="29">
        <v>68.98692434592617</v>
      </c>
      <c r="L12" s="29">
        <v>0.12521740215248478</v>
      </c>
      <c r="M12" s="29">
        <v>59.243178925672254</v>
      </c>
      <c r="N12" s="29">
        <v>52.75480973442459</v>
      </c>
      <c r="O12" s="29">
        <v>178.04225079475691</v>
      </c>
      <c r="P12" s="29">
        <v>1.9202656031604928</v>
      </c>
      <c r="Q12" s="29">
        <v>443.28894254389724</v>
      </c>
      <c r="R12" s="29">
        <v>972.77289315269343</v>
      </c>
      <c r="S12" s="29">
        <v>11.273479373571854</v>
      </c>
      <c r="T12" s="29">
        <v>7.8402531712582828</v>
      </c>
      <c r="U12" s="29">
        <v>34.938110866234112</v>
      </c>
      <c r="V12" s="29">
        <v>0.54674292944089453</v>
      </c>
      <c r="W12" s="29">
        <v>0.41213689148756072</v>
      </c>
      <c r="X12" s="29">
        <v>10.869167607216983</v>
      </c>
      <c r="Y12" s="29">
        <v>1.8175114801146064</v>
      </c>
      <c r="Z12" s="29">
        <v>0.54894161955021259</v>
      </c>
      <c r="AA12" s="29">
        <v>2.9330216552872528E-2</v>
      </c>
      <c r="AB12" s="29">
        <v>0.58364725616030688</v>
      </c>
      <c r="AC12" s="29">
        <v>35.647080606675274</v>
      </c>
      <c r="AD12" s="29">
        <v>13.248832096693286</v>
      </c>
      <c r="AE12" s="29">
        <v>559.53794080430566</v>
      </c>
      <c r="AF12" s="29">
        <v>164.56086072279044</v>
      </c>
      <c r="AG12" s="29">
        <v>0.53548444754338642</v>
      </c>
      <c r="AH12" s="29">
        <v>0.13318272906755435</v>
      </c>
      <c r="AI12" s="29">
        <v>8.3336778270469897E-2</v>
      </c>
      <c r="AJ12" s="29">
        <v>0.41177176009866528</v>
      </c>
      <c r="AK12" s="29">
        <v>5.4410092287509348</v>
      </c>
      <c r="AL12" s="29">
        <v>0.51871257910752411</v>
      </c>
      <c r="AM12" s="29">
        <v>7.9766053810987687</v>
      </c>
      <c r="AN12" s="29">
        <v>0.5614717413610566</v>
      </c>
      <c r="AO12" s="29">
        <v>5.8237004357346747</v>
      </c>
      <c r="AP12" s="29">
        <v>1.5245258358509699</v>
      </c>
      <c r="AQ12" s="29">
        <v>0.73180889266439886</v>
      </c>
      <c r="AR12" s="29">
        <v>0.20941474177292993</v>
      </c>
      <c r="AS12" s="29">
        <v>0.13001378258976964</v>
      </c>
      <c r="AT12" s="29">
        <v>5.8192582900341835E-2</v>
      </c>
      <c r="AU12" s="29">
        <v>8.0807300412475316E-2</v>
      </c>
      <c r="AV12" s="29">
        <v>5.5728732484144221E-2</v>
      </c>
      <c r="AW12" s="29">
        <v>3.6692296638768315E-2</v>
      </c>
      <c r="AX12" s="29">
        <v>1.3635206054678028</v>
      </c>
      <c r="AY12" s="29">
        <v>1.378727510387173</v>
      </c>
      <c r="AZ12" s="29">
        <v>2.8776310810275758</v>
      </c>
      <c r="BA12" s="29">
        <v>7.8327001972381474E-3</v>
      </c>
      <c r="BB12" s="29">
        <v>0.18155739769838766</v>
      </c>
      <c r="BC12" s="29">
        <v>0.30177558534871529</v>
      </c>
      <c r="BD12" s="29">
        <v>0.56715008189432803</v>
      </c>
      <c r="BE12" s="29">
        <v>0.11454209271275773</v>
      </c>
      <c r="BF12" s="29">
        <v>3.4094749378304035E-2</v>
      </c>
      <c r="BG12" s="29">
        <v>0.94400162515204999</v>
      </c>
      <c r="BH12" s="29">
        <v>7.8886248335538856</v>
      </c>
      <c r="BI12" s="29">
        <v>0.34442248982063361</v>
      </c>
      <c r="BJ12" s="29">
        <v>8.0157997192080046</v>
      </c>
      <c r="BK12" s="29">
        <v>0.18268192323279719</v>
      </c>
      <c r="BL12" s="29">
        <v>20.99187549476834</v>
      </c>
      <c r="BM12" s="29">
        <v>21.514943374538856</v>
      </c>
      <c r="BN12" s="29">
        <v>1.6504753139416122</v>
      </c>
      <c r="BO12" s="29">
        <v>1.6230123884201291</v>
      </c>
      <c r="BP12" s="29">
        <v>1.2007427534241042</v>
      </c>
      <c r="BQ12" s="29">
        <v>1.2640855326526255</v>
      </c>
      <c r="BR12" s="29">
        <v>0.19849416834064854</v>
      </c>
      <c r="BS12" s="29">
        <v>0</v>
      </c>
      <c r="BT12" s="59">
        <f t="shared" si="0"/>
        <v>4187.229618100012</v>
      </c>
      <c r="BU12" s="29">
        <v>451.83357084909608</v>
      </c>
      <c r="BV12" s="29">
        <v>0</v>
      </c>
      <c r="BW12" s="29">
        <v>68.841497847837402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1.3758355490424103</v>
      </c>
      <c r="CE12" s="29">
        <v>0</v>
      </c>
      <c r="CF12" s="29">
        <v>0</v>
      </c>
      <c r="CG12" s="29">
        <v>0</v>
      </c>
      <c r="CH12" s="29">
        <v>6.2886027153857302</v>
      </c>
      <c r="CI12" s="29">
        <v>693.83784741393924</v>
      </c>
      <c r="CJ12" s="38">
        <f t="shared" si="1"/>
        <v>5409.4069724753126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5.6395535040119427</v>
      </c>
      <c r="D13" s="29">
        <v>2.622840185278397E-2</v>
      </c>
      <c r="E13" s="29">
        <v>0.12628391382578016</v>
      </c>
      <c r="F13" s="29">
        <v>1.7371968169553076</v>
      </c>
      <c r="G13" s="29">
        <v>11.455525737715693</v>
      </c>
      <c r="H13" s="29">
        <v>84.139384395693213</v>
      </c>
      <c r="I13" s="29">
        <v>4.4565618175597859</v>
      </c>
      <c r="J13" s="29">
        <v>1.6710262048201854</v>
      </c>
      <c r="K13" s="29">
        <v>9.6005122116864552</v>
      </c>
      <c r="L13" s="29">
        <v>0.44331377065274646</v>
      </c>
      <c r="M13" s="29">
        <v>3.1802162421522828</v>
      </c>
      <c r="N13" s="29">
        <v>20.917820868945963</v>
      </c>
      <c r="O13" s="29">
        <v>7.9276098331544249</v>
      </c>
      <c r="P13" s="29">
        <v>3.3874831147596791</v>
      </c>
      <c r="Q13" s="29">
        <v>3.8313588333465085</v>
      </c>
      <c r="R13" s="29">
        <v>17.994662476512111</v>
      </c>
      <c r="S13" s="29">
        <v>15.72255607100465</v>
      </c>
      <c r="T13" s="29">
        <v>5.8159887268814501</v>
      </c>
      <c r="U13" s="29">
        <v>27.722292957509033</v>
      </c>
      <c r="V13" s="29">
        <v>4.1298814481116519</v>
      </c>
      <c r="W13" s="29">
        <v>12.999085075234511</v>
      </c>
      <c r="X13" s="29">
        <v>20.909021973821222</v>
      </c>
      <c r="Y13" s="29">
        <v>21.229332664460397</v>
      </c>
      <c r="Z13" s="29">
        <v>3.8484741386237378</v>
      </c>
      <c r="AA13" s="29">
        <v>0.21412914398343802</v>
      </c>
      <c r="AB13" s="29">
        <v>3.4876640812780044</v>
      </c>
      <c r="AC13" s="29">
        <v>460.3202347449452</v>
      </c>
      <c r="AD13" s="29">
        <v>14.160915602883007</v>
      </c>
      <c r="AE13" s="29">
        <v>15.636136852189681</v>
      </c>
      <c r="AF13" s="29">
        <v>7.210603460655129</v>
      </c>
      <c r="AG13" s="29">
        <v>5.5745662994315301</v>
      </c>
      <c r="AH13" s="29">
        <v>0.7749608130609833</v>
      </c>
      <c r="AI13" s="29">
        <v>0.97246127708109742</v>
      </c>
      <c r="AJ13" s="29">
        <v>3.1032405862310046</v>
      </c>
      <c r="AK13" s="29">
        <v>26.293428339107283</v>
      </c>
      <c r="AL13" s="29">
        <v>2.7644113829368537</v>
      </c>
      <c r="AM13" s="29">
        <v>2.13035516852353</v>
      </c>
      <c r="AN13" s="29">
        <v>6.3176418222366433</v>
      </c>
      <c r="AO13" s="29">
        <v>7.6726586272394437</v>
      </c>
      <c r="AP13" s="29">
        <v>8.5726123235706098</v>
      </c>
      <c r="AQ13" s="29">
        <v>0.91188889703733333</v>
      </c>
      <c r="AR13" s="29">
        <v>0.9025684003897595</v>
      </c>
      <c r="AS13" s="29">
        <v>0.50284684064443186</v>
      </c>
      <c r="AT13" s="29">
        <v>0.31606810389347106</v>
      </c>
      <c r="AU13" s="29">
        <v>0.29283729809717501</v>
      </c>
      <c r="AV13" s="29">
        <v>0.84448812676831586</v>
      </c>
      <c r="AW13" s="29">
        <v>0.59855298064531259</v>
      </c>
      <c r="AX13" s="29">
        <v>9.2817572550345204</v>
      </c>
      <c r="AY13" s="29">
        <v>3.8689819700842607</v>
      </c>
      <c r="AZ13" s="29">
        <v>3.7850717730851704</v>
      </c>
      <c r="BA13" s="29">
        <v>1.4473539829516194E-2</v>
      </c>
      <c r="BB13" s="29">
        <v>0.77975839109369272</v>
      </c>
      <c r="BC13" s="29">
        <v>1.9746122548441951</v>
      </c>
      <c r="BD13" s="29">
        <v>2.0888337426536641</v>
      </c>
      <c r="BE13" s="29">
        <v>0.41274860501562094</v>
      </c>
      <c r="BF13" s="29">
        <v>0.33278566414339711</v>
      </c>
      <c r="BG13" s="29">
        <v>15.409351435364785</v>
      </c>
      <c r="BH13" s="29">
        <v>19.457563592920202</v>
      </c>
      <c r="BI13" s="29">
        <v>1.3925729885740548</v>
      </c>
      <c r="BJ13" s="29">
        <v>9.6937081857849634</v>
      </c>
      <c r="BK13" s="29">
        <v>0.25316098284352057</v>
      </c>
      <c r="BL13" s="29">
        <v>256.84987252881348</v>
      </c>
      <c r="BM13" s="29">
        <v>77.96861316056382</v>
      </c>
      <c r="BN13" s="29">
        <v>10.724525693679462</v>
      </c>
      <c r="BO13" s="29">
        <v>15.408083883361501</v>
      </c>
      <c r="BP13" s="29">
        <v>5.0135214121043159</v>
      </c>
      <c r="BQ13" s="29">
        <v>1.2858296727022149</v>
      </c>
      <c r="BR13" s="29">
        <v>0.97809470609003257</v>
      </c>
      <c r="BS13" s="29">
        <v>0</v>
      </c>
      <c r="BT13" s="59">
        <f t="shared" si="0"/>
        <v>1295.4605638107078</v>
      </c>
      <c r="BU13" s="29">
        <v>1120.2166863151842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6.0942756711897319</v>
      </c>
      <c r="CE13" s="29">
        <v>0</v>
      </c>
      <c r="CF13" s="29">
        <v>0</v>
      </c>
      <c r="CG13" s="29">
        <v>0</v>
      </c>
      <c r="CH13" s="29">
        <v>347.02061636261004</v>
      </c>
      <c r="CI13" s="29">
        <v>4532.8014312796322</v>
      </c>
      <c r="CJ13" s="38">
        <f t="shared" si="1"/>
        <v>7301.5935734393242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219.92181910389056</v>
      </c>
      <c r="D14" s="29">
        <v>0.3932379288570243</v>
      </c>
      <c r="E14" s="29">
        <v>5.6304255820649169</v>
      </c>
      <c r="F14" s="29">
        <v>11.125761563898322</v>
      </c>
      <c r="G14" s="29">
        <v>49.698717909256111</v>
      </c>
      <c r="H14" s="29">
        <v>0.25338961438505775</v>
      </c>
      <c r="I14" s="29">
        <v>1.5123872789028907</v>
      </c>
      <c r="J14" s="29">
        <v>4.488999544224697</v>
      </c>
      <c r="K14" s="29">
        <v>2.3194913827683721E-2</v>
      </c>
      <c r="L14" s="29">
        <v>3.186879674974755</v>
      </c>
      <c r="M14" s="29">
        <v>39.981265932800476</v>
      </c>
      <c r="N14" s="29">
        <v>3.2245815132864251</v>
      </c>
      <c r="O14" s="29">
        <v>1.3424616712809827</v>
      </c>
      <c r="P14" s="29">
        <v>15.511255534891726</v>
      </c>
      <c r="Q14" s="29">
        <v>0.96636089154098492</v>
      </c>
      <c r="R14" s="29">
        <v>4.806853570597247</v>
      </c>
      <c r="S14" s="29">
        <v>0.17571155301187236</v>
      </c>
      <c r="T14" s="29">
        <v>0.4797528828869092</v>
      </c>
      <c r="U14" s="29">
        <v>3.7988426301442084</v>
      </c>
      <c r="V14" s="29">
        <v>0.12991182371254079</v>
      </c>
      <c r="W14" s="29">
        <v>8.3367718656970985E-2</v>
      </c>
      <c r="X14" s="29">
        <v>0.49208345439163587</v>
      </c>
      <c r="Y14" s="29">
        <v>0.19770133273830817</v>
      </c>
      <c r="Z14" s="29">
        <v>30.594366978616787</v>
      </c>
      <c r="AA14" s="29">
        <v>6.5130680309499461E-3</v>
      </c>
      <c r="AB14" s="29">
        <v>0.71449709936211259</v>
      </c>
      <c r="AC14" s="29">
        <v>13.622168695390949</v>
      </c>
      <c r="AD14" s="29">
        <v>2.2105214805748683</v>
      </c>
      <c r="AE14" s="29">
        <v>1.2727484550180572</v>
      </c>
      <c r="AF14" s="29">
        <v>0.29881261110881147</v>
      </c>
      <c r="AG14" s="29">
        <v>3.5240593906219728</v>
      </c>
      <c r="AH14" s="29">
        <v>35.689830856457846</v>
      </c>
      <c r="AI14" s="29">
        <v>4.9845589532020772E-3</v>
      </c>
      <c r="AJ14" s="29">
        <v>1.3216569685665802</v>
      </c>
      <c r="AK14" s="29">
        <v>2.3543204264002644E-2</v>
      </c>
      <c r="AL14" s="29">
        <v>0.3939793854067154</v>
      </c>
      <c r="AM14" s="29">
        <v>1.2638569346522383E-2</v>
      </c>
      <c r="AN14" s="29">
        <v>0.56182976217290181</v>
      </c>
      <c r="AO14" s="29">
        <v>0.15029467325815052</v>
      </c>
      <c r="AP14" s="29">
        <v>6.0556938095515093E-2</v>
      </c>
      <c r="AQ14" s="29">
        <v>0.10896742794931519</v>
      </c>
      <c r="AR14" s="29">
        <v>2.8279712844248212E-2</v>
      </c>
      <c r="AS14" s="29">
        <v>9.0861141700402104E-3</v>
      </c>
      <c r="AT14" s="29">
        <v>4.6472752672838194E-2</v>
      </c>
      <c r="AU14" s="29">
        <v>0.35302439287233789</v>
      </c>
      <c r="AV14" s="29">
        <v>4.2988596805270431E-2</v>
      </c>
      <c r="AW14" s="29">
        <v>1.2928003560550697E-2</v>
      </c>
      <c r="AX14" s="29">
        <v>0.13379415651103255</v>
      </c>
      <c r="AY14" s="29">
        <v>8.8405495879892187E-2</v>
      </c>
      <c r="AZ14" s="29">
        <v>1.9774962041192449E-2</v>
      </c>
      <c r="BA14" s="29">
        <v>8.6558638784462252E-3</v>
      </c>
      <c r="BB14" s="29">
        <v>3.7302059662399779E-2</v>
      </c>
      <c r="BC14" s="29">
        <v>5.255683561944903E-2</v>
      </c>
      <c r="BD14" s="29">
        <v>0.25269365858713155</v>
      </c>
      <c r="BE14" s="29">
        <v>2.6387763083649606E-2</v>
      </c>
      <c r="BF14" s="29">
        <v>4.229656057154732E-2</v>
      </c>
      <c r="BG14" s="29">
        <v>3.0691650236825851</v>
      </c>
      <c r="BH14" s="29">
        <v>1.6662118912473196</v>
      </c>
      <c r="BI14" s="29">
        <v>6.2003171131099294E-2</v>
      </c>
      <c r="BJ14" s="29">
        <v>2.7099955994518581</v>
      </c>
      <c r="BK14" s="29">
        <v>6.1396458705251832E-3</v>
      </c>
      <c r="BL14" s="29">
        <v>1.4161836864241697</v>
      </c>
      <c r="BM14" s="29">
        <v>0.41653373796427867</v>
      </c>
      <c r="BN14" s="29">
        <v>0.92847516634598259</v>
      </c>
      <c r="BO14" s="29">
        <v>0.92213858804930515</v>
      </c>
      <c r="BP14" s="29">
        <v>0.19928256806502964</v>
      </c>
      <c r="BQ14" s="29">
        <v>1.3560012268984727E-2</v>
      </c>
      <c r="BR14" s="29">
        <v>0.55237142544972051</v>
      </c>
      <c r="BS14" s="29">
        <v>0</v>
      </c>
      <c r="BT14" s="59">
        <f t="shared" si="0"/>
        <v>471.11364119212863</v>
      </c>
      <c r="BU14" s="29">
        <v>59.313340645418187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447.06492700542674</v>
      </c>
      <c r="CI14" s="29">
        <v>1219.0571732710648</v>
      </c>
      <c r="CJ14" s="38">
        <f t="shared" si="1"/>
        <v>2196.5490821140384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12117.317154111624</v>
      </c>
      <c r="D15" s="29">
        <v>0.46096950739421505</v>
      </c>
      <c r="E15" s="29">
        <v>2.5587248491157646</v>
      </c>
      <c r="F15" s="29">
        <v>2327.177681259986</v>
      </c>
      <c r="G15" s="29">
        <v>8128.1134661357692</v>
      </c>
      <c r="H15" s="29">
        <v>5770.6373269488267</v>
      </c>
      <c r="I15" s="29">
        <v>648.7582840928178</v>
      </c>
      <c r="J15" s="29">
        <v>755.36359174423114</v>
      </c>
      <c r="K15" s="29">
        <v>257.4266737802069</v>
      </c>
      <c r="L15" s="29">
        <v>5631.0355971711033</v>
      </c>
      <c r="M15" s="29">
        <v>54351.345600165791</v>
      </c>
      <c r="N15" s="29">
        <v>9875.6090051615265</v>
      </c>
      <c r="O15" s="29">
        <v>15394.377930516324</v>
      </c>
      <c r="P15" s="29">
        <v>1648.4846908018253</v>
      </c>
      <c r="Q15" s="29">
        <v>449.42449306342093</v>
      </c>
      <c r="R15" s="29">
        <v>1465.8421647814175</v>
      </c>
      <c r="S15" s="29">
        <v>732.67048701938188</v>
      </c>
      <c r="T15" s="29">
        <v>499.12682722501057</v>
      </c>
      <c r="U15" s="29">
        <v>1958.6438071099253</v>
      </c>
      <c r="V15" s="29">
        <v>325.67876458806347</v>
      </c>
      <c r="W15" s="29">
        <v>410.56811379808636</v>
      </c>
      <c r="X15" s="29">
        <v>7466.785816020838</v>
      </c>
      <c r="Y15" s="29">
        <v>274.99967019742326</v>
      </c>
      <c r="Z15" s="29">
        <v>66.236976577865818</v>
      </c>
      <c r="AA15" s="29">
        <v>1.3386089235059089</v>
      </c>
      <c r="AB15" s="29">
        <v>81.889777690083264</v>
      </c>
      <c r="AC15" s="29">
        <v>4721.4563322431122</v>
      </c>
      <c r="AD15" s="29">
        <v>90.331947674890031</v>
      </c>
      <c r="AE15" s="29">
        <v>208.6400285525992</v>
      </c>
      <c r="AF15" s="29">
        <v>106.96416152588128</v>
      </c>
      <c r="AG15" s="29">
        <v>86.736288321450942</v>
      </c>
      <c r="AH15" s="29">
        <v>1779.782725514387</v>
      </c>
      <c r="AI15" s="29">
        <v>1.5726745168961336</v>
      </c>
      <c r="AJ15" s="29">
        <v>53.346351180805186</v>
      </c>
      <c r="AK15" s="29">
        <v>8.3346906576459734</v>
      </c>
      <c r="AL15" s="29">
        <v>479.09543496401631</v>
      </c>
      <c r="AM15" s="29">
        <v>53.147745163023686</v>
      </c>
      <c r="AN15" s="29">
        <v>5552.9796070410475</v>
      </c>
      <c r="AO15" s="29">
        <v>13.917365816056606</v>
      </c>
      <c r="AP15" s="29">
        <v>80.812075102291772</v>
      </c>
      <c r="AQ15" s="29">
        <v>23.19271182175617</v>
      </c>
      <c r="AR15" s="29">
        <v>23.895091641725852</v>
      </c>
      <c r="AS15" s="29">
        <v>4.2909731765319075</v>
      </c>
      <c r="AT15" s="29">
        <v>3.6125031207883338</v>
      </c>
      <c r="AU15" s="29">
        <v>6.4871441402232888</v>
      </c>
      <c r="AV15" s="29">
        <v>0.53803393346557049</v>
      </c>
      <c r="AW15" s="29">
        <v>3.7835872282918279E-2</v>
      </c>
      <c r="AX15" s="29">
        <v>38.141315560272609</v>
      </c>
      <c r="AY15" s="29">
        <v>57.81622548851746</v>
      </c>
      <c r="AZ15" s="29">
        <v>1687.647906802875</v>
      </c>
      <c r="BA15" s="29">
        <v>0.95240035148541224</v>
      </c>
      <c r="BB15" s="29">
        <v>11.337523369278934</v>
      </c>
      <c r="BC15" s="29">
        <v>203.098102512244</v>
      </c>
      <c r="BD15" s="29">
        <v>37.898461595051167</v>
      </c>
      <c r="BE15" s="29">
        <v>10.290065415606664</v>
      </c>
      <c r="BF15" s="29">
        <v>1.079773078734994</v>
      </c>
      <c r="BG15" s="29">
        <v>608.74497580082073</v>
      </c>
      <c r="BH15" s="29">
        <v>424.06774664355322</v>
      </c>
      <c r="BI15" s="29">
        <v>142.45496213145825</v>
      </c>
      <c r="BJ15" s="29">
        <v>955.42203210852142</v>
      </c>
      <c r="BK15" s="29">
        <v>3.4924092579304973</v>
      </c>
      <c r="BL15" s="29">
        <v>1842.0060914542169</v>
      </c>
      <c r="BM15" s="29">
        <v>247.76974699790705</v>
      </c>
      <c r="BN15" s="29">
        <v>130.68882164441976</v>
      </c>
      <c r="BO15" s="29">
        <v>1681.1261732579849</v>
      </c>
      <c r="BP15" s="29">
        <v>40.697173946068709</v>
      </c>
      <c r="BQ15" s="29">
        <v>11.533396736031955</v>
      </c>
      <c r="BR15" s="29">
        <v>69.590236912235611</v>
      </c>
      <c r="BS15" s="29">
        <v>0</v>
      </c>
      <c r="BT15" s="59">
        <f t="shared" si="0"/>
        <v>152146.89946628772</v>
      </c>
      <c r="BU15" s="29">
        <v>10357.626794361884</v>
      </c>
      <c r="BV15" s="29">
        <v>0</v>
      </c>
      <c r="BW15" s="29">
        <v>38.110788693911822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230.29498588241034</v>
      </c>
      <c r="CE15" s="29">
        <v>0</v>
      </c>
      <c r="CF15" s="29">
        <v>0</v>
      </c>
      <c r="CG15" s="29">
        <v>0</v>
      </c>
      <c r="CH15" s="29">
        <v>7407.1030730156926</v>
      </c>
      <c r="CI15" s="29">
        <v>59881.306839327153</v>
      </c>
      <c r="CJ15" s="38">
        <f t="shared" si="1"/>
        <v>230061.34194756878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0.47929176624818431</v>
      </c>
      <c r="D16" s="29">
        <v>3.170612957354367E-3</v>
      </c>
      <c r="E16" s="29">
        <v>9.7647385761947625E-4</v>
      </c>
      <c r="F16" s="29">
        <v>91.778389001755826</v>
      </c>
      <c r="G16" s="29">
        <v>2114.0011028295226</v>
      </c>
      <c r="H16" s="29">
        <v>16.957901785029375</v>
      </c>
      <c r="I16" s="29">
        <v>12.345204746721988</v>
      </c>
      <c r="J16" s="29">
        <v>10.400038882347246</v>
      </c>
      <c r="K16" s="29">
        <v>0.12029956055105789</v>
      </c>
      <c r="L16" s="29">
        <v>10.167883993070202</v>
      </c>
      <c r="M16" s="29">
        <v>2483.7850745322617</v>
      </c>
      <c r="N16" s="29">
        <v>716.71899208842979</v>
      </c>
      <c r="O16" s="29">
        <v>47.849656774803407</v>
      </c>
      <c r="P16" s="29">
        <v>5.2519752143047498</v>
      </c>
      <c r="Q16" s="29">
        <v>3.7993780180366272</v>
      </c>
      <c r="R16" s="29">
        <v>4.1703865533798623E-2</v>
      </c>
      <c r="S16" s="29">
        <v>1.9683508394487634</v>
      </c>
      <c r="T16" s="29">
        <v>0.3984916870111655</v>
      </c>
      <c r="U16" s="29">
        <v>18.543385809717499</v>
      </c>
      <c r="V16" s="29">
        <v>1.7437318688143463E-3</v>
      </c>
      <c r="W16" s="29">
        <v>4.1372573028040363E-4</v>
      </c>
      <c r="X16" s="29">
        <v>1.1660425572857742</v>
      </c>
      <c r="Y16" s="29">
        <v>3.1313332494627533E-2</v>
      </c>
      <c r="Z16" s="29">
        <v>7.5261078618441184E-3</v>
      </c>
      <c r="AA16" s="29">
        <v>4.8940776077331075E-4</v>
      </c>
      <c r="AB16" s="29">
        <v>1.8361907990858638E-2</v>
      </c>
      <c r="AC16" s="29">
        <v>3.6627589501872927E-2</v>
      </c>
      <c r="AD16" s="29">
        <v>4.7923880570281505E-2</v>
      </c>
      <c r="AE16" s="29">
        <v>0.36946305109708816</v>
      </c>
      <c r="AF16" s="29">
        <v>7.2596265069350144E-2</v>
      </c>
      <c r="AG16" s="29">
        <v>2.3449929258319561E-2</v>
      </c>
      <c r="AH16" s="29">
        <v>0</v>
      </c>
      <c r="AI16" s="29">
        <v>1.148496653925986E-3</v>
      </c>
      <c r="AJ16" s="29">
        <v>2.9740257125949973E-3</v>
      </c>
      <c r="AK16" s="29">
        <v>7.571606059970531E-3</v>
      </c>
      <c r="AL16" s="29">
        <v>38.872696293554142</v>
      </c>
      <c r="AM16" s="29">
        <v>2.7546946806639071E-2</v>
      </c>
      <c r="AN16" s="29">
        <v>0.15502283530485511</v>
      </c>
      <c r="AO16" s="29">
        <v>1.2344717710106716E-2</v>
      </c>
      <c r="AP16" s="29">
        <v>0.10003822463156271</v>
      </c>
      <c r="AQ16" s="29">
        <v>0.13097628843700282</v>
      </c>
      <c r="AR16" s="29">
        <v>0.43183326979659592</v>
      </c>
      <c r="AS16" s="29">
        <v>8.3644235477620382E-3</v>
      </c>
      <c r="AT16" s="29">
        <v>4.5758454800340971E-2</v>
      </c>
      <c r="AU16" s="29">
        <v>2.5758303198595294E-3</v>
      </c>
      <c r="AV16" s="29">
        <v>1.1708319635725137E-5</v>
      </c>
      <c r="AW16" s="29">
        <v>0</v>
      </c>
      <c r="AX16" s="29">
        <v>0.18525605826822455</v>
      </c>
      <c r="AY16" s="29">
        <v>5.84540552110265E-2</v>
      </c>
      <c r="AZ16" s="29">
        <v>71.651454110030727</v>
      </c>
      <c r="BA16" s="29">
        <v>1.9194970717976125E-2</v>
      </c>
      <c r="BB16" s="29">
        <v>1.6426772448922367E-2</v>
      </c>
      <c r="BC16" s="29">
        <v>5.40555880782864E-2</v>
      </c>
      <c r="BD16" s="29">
        <v>1.451363302044488E-2</v>
      </c>
      <c r="BE16" s="29">
        <v>6.7486486832728509E-2</v>
      </c>
      <c r="BF16" s="29">
        <v>1.7445396257230452E-3</v>
      </c>
      <c r="BG16" s="29">
        <v>8.0252428639223466E-2</v>
      </c>
      <c r="BH16" s="29">
        <v>2.1427221100095299</v>
      </c>
      <c r="BI16" s="29">
        <v>3.6771975884722988E-3</v>
      </c>
      <c r="BJ16" s="29">
        <v>1.2984257714013474</v>
      </c>
      <c r="BK16" s="29">
        <v>1.6396330817869481E-2</v>
      </c>
      <c r="BL16" s="29">
        <v>3.6260887612384165</v>
      </c>
      <c r="BM16" s="29">
        <v>7.0379453446041182</v>
      </c>
      <c r="BN16" s="29">
        <v>8.1872668808364829E-2</v>
      </c>
      <c r="BO16" s="29">
        <v>0.16799589993099445</v>
      </c>
      <c r="BP16" s="29">
        <v>6.9313252243492806E-4</v>
      </c>
      <c r="BQ16" s="29">
        <v>2.9200549171498492E-3</v>
      </c>
      <c r="BR16" s="29">
        <v>2.005135884653526E-2</v>
      </c>
      <c r="BS16" s="29">
        <v>0</v>
      </c>
      <c r="BT16" s="59">
        <f t="shared" si="0"/>
        <v>5662.7337103633099</v>
      </c>
      <c r="BU16" s="29">
        <v>66.136722998165368</v>
      </c>
      <c r="BV16" s="29">
        <v>0</v>
      </c>
      <c r="BW16" s="29">
        <v>3.4100827282284882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1.879113001124804E-2</v>
      </c>
      <c r="CE16" s="29">
        <v>0</v>
      </c>
      <c r="CF16" s="29">
        <v>0</v>
      </c>
      <c r="CG16" s="29">
        <v>0</v>
      </c>
      <c r="CH16" s="29">
        <v>265.38760592573084</v>
      </c>
      <c r="CI16" s="29">
        <v>4303.8888618174742</v>
      </c>
      <c r="CJ16" s="38">
        <f t="shared" si="1"/>
        <v>10301.575774962919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958.90761416280748</v>
      </c>
      <c r="D17" s="29">
        <v>4.3571924852592261</v>
      </c>
      <c r="E17" s="29">
        <v>32.200072971375732</v>
      </c>
      <c r="F17" s="29">
        <v>516.68771657529282</v>
      </c>
      <c r="G17" s="29">
        <v>10371.971633913092</v>
      </c>
      <c r="H17" s="29">
        <v>941.21959130041967</v>
      </c>
      <c r="I17" s="29">
        <v>886.73143860450568</v>
      </c>
      <c r="J17" s="29">
        <v>1007.410568428384</v>
      </c>
      <c r="K17" s="29">
        <v>893.6376840602021</v>
      </c>
      <c r="L17" s="29">
        <v>125.14584102711871</v>
      </c>
      <c r="M17" s="29">
        <v>2693.7067435745539</v>
      </c>
      <c r="N17" s="29">
        <v>4882.1871358052031</v>
      </c>
      <c r="O17" s="29">
        <v>6896.3931880707332</v>
      </c>
      <c r="P17" s="29">
        <v>1648.5360937952739</v>
      </c>
      <c r="Q17" s="29">
        <v>919.4735479815555</v>
      </c>
      <c r="R17" s="29">
        <v>3402.263409867579</v>
      </c>
      <c r="S17" s="29">
        <v>3559.5421514216291</v>
      </c>
      <c r="T17" s="29">
        <v>1928.2290938508811</v>
      </c>
      <c r="U17" s="29">
        <v>7868.2661038786837</v>
      </c>
      <c r="V17" s="29">
        <v>706.66348980235159</v>
      </c>
      <c r="W17" s="29">
        <v>1130.628137278215</v>
      </c>
      <c r="X17" s="29">
        <v>7490.7515957209889</v>
      </c>
      <c r="Y17" s="29">
        <v>2212.351878322771</v>
      </c>
      <c r="Z17" s="29">
        <v>559.67982449428951</v>
      </c>
      <c r="AA17" s="29">
        <v>35.818315621354756</v>
      </c>
      <c r="AB17" s="29">
        <v>555.99423594339487</v>
      </c>
      <c r="AC17" s="29">
        <v>32933.804836773517</v>
      </c>
      <c r="AD17" s="29">
        <v>11788.37968225899</v>
      </c>
      <c r="AE17" s="29">
        <v>14872.089916545148</v>
      </c>
      <c r="AF17" s="29">
        <v>5827.2036425384822</v>
      </c>
      <c r="AG17" s="29">
        <v>1046.2079433927793</v>
      </c>
      <c r="AH17" s="29">
        <v>105.87351537042366</v>
      </c>
      <c r="AI17" s="29">
        <v>153.09754502717502</v>
      </c>
      <c r="AJ17" s="29">
        <v>708.59266990271578</v>
      </c>
      <c r="AK17" s="29">
        <v>238.97387305086642</v>
      </c>
      <c r="AL17" s="29">
        <v>661.79654045232053</v>
      </c>
      <c r="AM17" s="29">
        <v>278.02149811332447</v>
      </c>
      <c r="AN17" s="29">
        <v>885.76089881720839</v>
      </c>
      <c r="AO17" s="29">
        <v>460.23511791870158</v>
      </c>
      <c r="AP17" s="29">
        <v>1073.0724343921158</v>
      </c>
      <c r="AQ17" s="29">
        <v>87.320852147880942</v>
      </c>
      <c r="AR17" s="29">
        <v>87.459682716835971</v>
      </c>
      <c r="AS17" s="29">
        <v>73.779010054190152</v>
      </c>
      <c r="AT17" s="29">
        <v>38.528378235296088</v>
      </c>
      <c r="AU17" s="29">
        <v>27.908992644562709</v>
      </c>
      <c r="AV17" s="29">
        <v>111.65701881068897</v>
      </c>
      <c r="AW17" s="29">
        <v>81.177011807480937</v>
      </c>
      <c r="AX17" s="29">
        <v>1223.9693413663083</v>
      </c>
      <c r="AY17" s="29">
        <v>392.3958590330829</v>
      </c>
      <c r="AZ17" s="29">
        <v>467.96313506894205</v>
      </c>
      <c r="BA17" s="29">
        <v>2.8570710267831911</v>
      </c>
      <c r="BB17" s="29">
        <v>60.159245396886625</v>
      </c>
      <c r="BC17" s="29">
        <v>237.57197799897375</v>
      </c>
      <c r="BD17" s="29">
        <v>162.06123817793718</v>
      </c>
      <c r="BE17" s="29">
        <v>31.772912233722163</v>
      </c>
      <c r="BF17" s="29">
        <v>50.877056978702527</v>
      </c>
      <c r="BG17" s="29">
        <v>1103.2587241039987</v>
      </c>
      <c r="BH17" s="29">
        <v>3261.1803020628877</v>
      </c>
      <c r="BI17" s="29">
        <v>163.84202703202112</v>
      </c>
      <c r="BJ17" s="29">
        <v>1583.0933292693028</v>
      </c>
      <c r="BK17" s="29">
        <v>32.471221417126699</v>
      </c>
      <c r="BL17" s="29">
        <v>691.24375248381841</v>
      </c>
      <c r="BM17" s="29">
        <v>1414.9207231689511</v>
      </c>
      <c r="BN17" s="29">
        <v>1122.4966528835889</v>
      </c>
      <c r="BO17" s="29">
        <v>814.97982400057322</v>
      </c>
      <c r="BP17" s="29">
        <v>573.29242902123713</v>
      </c>
      <c r="BQ17" s="29">
        <v>241.38787536377026</v>
      </c>
      <c r="BR17" s="29">
        <v>147.75482378427367</v>
      </c>
      <c r="BS17" s="29">
        <v>0</v>
      </c>
      <c r="BT17" s="59">
        <f t="shared" si="0"/>
        <v>147549.24488180154</v>
      </c>
      <c r="BU17" s="29">
        <v>13329.36077617724</v>
      </c>
      <c r="BV17" s="29">
        <v>0</v>
      </c>
      <c r="BW17" s="29">
        <v>58.682687121551304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4.0453984507668982E-3</v>
      </c>
      <c r="CD17" s="29">
        <v>2345.6137537007858</v>
      </c>
      <c r="CE17" s="29">
        <v>0</v>
      </c>
      <c r="CF17" s="29">
        <v>0</v>
      </c>
      <c r="CG17" s="29">
        <v>0</v>
      </c>
      <c r="CH17" s="29">
        <v>1209.8753557032783</v>
      </c>
      <c r="CI17" s="29">
        <v>39252.881016737192</v>
      </c>
      <c r="CJ17" s="38">
        <f t="shared" si="1"/>
        <v>203745.66251664003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23.482347423963976</v>
      </c>
      <c r="D18" s="29">
        <v>0.78918638674412545</v>
      </c>
      <c r="E18" s="29">
        <v>1.0146672401660788</v>
      </c>
      <c r="F18" s="29">
        <v>276.64280835031798</v>
      </c>
      <c r="G18" s="29">
        <v>1188.9222655093697</v>
      </c>
      <c r="H18" s="29">
        <v>141.62670563711271</v>
      </c>
      <c r="I18" s="29">
        <v>444.947997234387</v>
      </c>
      <c r="J18" s="29">
        <v>6.8722908791163348</v>
      </c>
      <c r="K18" s="29">
        <v>1.1325693817775919</v>
      </c>
      <c r="L18" s="29">
        <v>10.18521358226393</v>
      </c>
      <c r="M18" s="29">
        <v>334.69985475009355</v>
      </c>
      <c r="N18" s="29">
        <v>389.89870678982288</v>
      </c>
      <c r="O18" s="29">
        <v>250.3807886298795</v>
      </c>
      <c r="P18" s="29">
        <v>1836.8713563621727</v>
      </c>
      <c r="Q18" s="29">
        <v>46.858873832855267</v>
      </c>
      <c r="R18" s="29">
        <v>436.71911296749306</v>
      </c>
      <c r="S18" s="29">
        <v>411.05883095124716</v>
      </c>
      <c r="T18" s="29">
        <v>3575.8059437846468</v>
      </c>
      <c r="U18" s="29">
        <v>3993.7492866010352</v>
      </c>
      <c r="V18" s="29">
        <v>271.41771754666593</v>
      </c>
      <c r="W18" s="29">
        <v>243.98457641958782</v>
      </c>
      <c r="X18" s="29">
        <v>652.90025647121013</v>
      </c>
      <c r="Y18" s="29">
        <v>910.21691448439253</v>
      </c>
      <c r="Z18" s="29">
        <v>34.481945848911742</v>
      </c>
      <c r="AA18" s="29">
        <v>1.6740931844424525</v>
      </c>
      <c r="AB18" s="29">
        <v>150.55689427889467</v>
      </c>
      <c r="AC18" s="29">
        <v>7514.4254053208406</v>
      </c>
      <c r="AD18" s="29">
        <v>555.77267091509657</v>
      </c>
      <c r="AE18" s="29">
        <v>631.58205437007155</v>
      </c>
      <c r="AF18" s="29">
        <v>611.75832561691141</v>
      </c>
      <c r="AG18" s="29">
        <v>261.25496148380813</v>
      </c>
      <c r="AH18" s="29">
        <v>11.72292872273041</v>
      </c>
      <c r="AI18" s="29">
        <v>87.722704184992878</v>
      </c>
      <c r="AJ18" s="29">
        <v>41.440655565505935</v>
      </c>
      <c r="AK18" s="29">
        <v>8.6693283285468468</v>
      </c>
      <c r="AL18" s="29">
        <v>1984.5519092843924</v>
      </c>
      <c r="AM18" s="29">
        <v>31.420874413191623</v>
      </c>
      <c r="AN18" s="29">
        <v>15.720010267772087</v>
      </c>
      <c r="AO18" s="29">
        <v>19.102704371639657</v>
      </c>
      <c r="AP18" s="29">
        <v>139.1710945857169</v>
      </c>
      <c r="AQ18" s="29">
        <v>22.308934537243946</v>
      </c>
      <c r="AR18" s="29">
        <v>24.772137249958362</v>
      </c>
      <c r="AS18" s="29">
        <v>6.1680091777873018</v>
      </c>
      <c r="AT18" s="29">
        <v>5.5417143526738943</v>
      </c>
      <c r="AU18" s="29">
        <v>19.64388830692177</v>
      </c>
      <c r="AV18" s="29">
        <v>0.958987979699646</v>
      </c>
      <c r="AW18" s="29">
        <v>0.13545602214211297</v>
      </c>
      <c r="AX18" s="29">
        <v>63.248015040661755</v>
      </c>
      <c r="AY18" s="29">
        <v>108.04417308694482</v>
      </c>
      <c r="AZ18" s="29">
        <v>112.81064191179684</v>
      </c>
      <c r="BA18" s="29">
        <v>3.3680128007662784E-2</v>
      </c>
      <c r="BB18" s="29">
        <v>22.427879928702005</v>
      </c>
      <c r="BC18" s="29">
        <v>24.586514997923544</v>
      </c>
      <c r="BD18" s="29">
        <v>74.451140056500805</v>
      </c>
      <c r="BE18" s="29">
        <v>15.213558192180848</v>
      </c>
      <c r="BF18" s="29">
        <v>1.9710538878681667</v>
      </c>
      <c r="BG18" s="29">
        <v>36.477742747656421</v>
      </c>
      <c r="BH18" s="29">
        <v>210.7703762648876</v>
      </c>
      <c r="BI18" s="29">
        <v>8.7108526574793999</v>
      </c>
      <c r="BJ18" s="29">
        <v>54.265119874243794</v>
      </c>
      <c r="BK18" s="29">
        <v>6.1770270639219271</v>
      </c>
      <c r="BL18" s="29">
        <v>457.31893633278912</v>
      </c>
      <c r="BM18" s="29">
        <v>255.65006274004361</v>
      </c>
      <c r="BN18" s="29">
        <v>25.327260044314247</v>
      </c>
      <c r="BO18" s="29">
        <v>15.242730354094643</v>
      </c>
      <c r="BP18" s="29">
        <v>79.990081675231494</v>
      </c>
      <c r="BQ18" s="29">
        <v>16.748691050427439</v>
      </c>
      <c r="BR18" s="29">
        <v>20.959473682776679</v>
      </c>
      <c r="BS18" s="29">
        <v>0</v>
      </c>
      <c r="BT18" s="59">
        <f t="shared" si="0"/>
        <v>29241.16097130466</v>
      </c>
      <c r="BU18" s="29">
        <v>42043.028306538472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8449.8642501164049</v>
      </c>
      <c r="CE18" s="29">
        <v>0</v>
      </c>
      <c r="CF18" s="29">
        <v>0</v>
      </c>
      <c r="CG18" s="29">
        <v>0</v>
      </c>
      <c r="CH18" s="29">
        <v>2140.9625800658114</v>
      </c>
      <c r="CI18" s="29">
        <v>77319.789805916953</v>
      </c>
      <c r="CJ18" s="38">
        <f t="shared" si="1"/>
        <v>159194.80591394228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104.3903096704889</v>
      </c>
      <c r="D19" s="29">
        <v>0.14940492666229568</v>
      </c>
      <c r="E19" s="29">
        <v>2.1032047186441951</v>
      </c>
      <c r="F19" s="29">
        <v>124.1705063363252</v>
      </c>
      <c r="G19" s="29">
        <v>448.17588090130022</v>
      </c>
      <c r="H19" s="29">
        <v>199.74319477705853</v>
      </c>
      <c r="I19" s="29">
        <v>1315.2262964451709</v>
      </c>
      <c r="J19" s="29">
        <v>154.72066200664219</v>
      </c>
      <c r="K19" s="29">
        <v>15.776950411425743</v>
      </c>
      <c r="L19" s="29">
        <v>301.05962797706547</v>
      </c>
      <c r="M19" s="29">
        <v>76.021620970849256</v>
      </c>
      <c r="N19" s="29">
        <v>237.03627889801302</v>
      </c>
      <c r="O19" s="29">
        <v>1980.5823450253938</v>
      </c>
      <c r="P19" s="29">
        <v>245.24926193787664</v>
      </c>
      <c r="Q19" s="29">
        <v>3820.3528450490812</v>
      </c>
      <c r="R19" s="29">
        <v>12629.07269772884</v>
      </c>
      <c r="S19" s="29">
        <v>1672.0791841566438</v>
      </c>
      <c r="T19" s="29">
        <v>2047.1216777717191</v>
      </c>
      <c r="U19" s="29">
        <v>10537.348314491395</v>
      </c>
      <c r="V19" s="29">
        <v>962.59487935747131</v>
      </c>
      <c r="W19" s="29">
        <v>705.54310511347455</v>
      </c>
      <c r="X19" s="29">
        <v>1165.8084754506444</v>
      </c>
      <c r="Y19" s="29">
        <v>2436.9632299810287</v>
      </c>
      <c r="Z19" s="29">
        <v>47.981775414959444</v>
      </c>
      <c r="AA19" s="29">
        <v>3.1116455744485609</v>
      </c>
      <c r="AB19" s="29">
        <v>36.743228250106696</v>
      </c>
      <c r="AC19" s="29">
        <v>13254.780741500388</v>
      </c>
      <c r="AD19" s="29">
        <v>1508.9584654186465</v>
      </c>
      <c r="AE19" s="29">
        <v>829.06756458445466</v>
      </c>
      <c r="AF19" s="29">
        <v>170.00949018699262</v>
      </c>
      <c r="AG19" s="29">
        <v>574.81797831293511</v>
      </c>
      <c r="AH19" s="29">
        <v>7.7118060170181888</v>
      </c>
      <c r="AI19" s="29">
        <v>8.8757176750503124</v>
      </c>
      <c r="AJ19" s="29">
        <v>19.712321542650454</v>
      </c>
      <c r="AK19" s="29">
        <v>11.078465520922105</v>
      </c>
      <c r="AL19" s="29">
        <v>23.685518280065445</v>
      </c>
      <c r="AM19" s="29">
        <v>20.64630284536501</v>
      </c>
      <c r="AN19" s="29">
        <v>28.178148562997471</v>
      </c>
      <c r="AO19" s="29">
        <v>30.956365850298202</v>
      </c>
      <c r="AP19" s="29">
        <v>80.730296301167897</v>
      </c>
      <c r="AQ19" s="29">
        <v>5.2018153067545185</v>
      </c>
      <c r="AR19" s="29">
        <v>4.2629887074707584</v>
      </c>
      <c r="AS19" s="29">
        <v>5.7692574613145942</v>
      </c>
      <c r="AT19" s="29">
        <v>2.8046061016917947</v>
      </c>
      <c r="AU19" s="29">
        <v>0.26878582267315659</v>
      </c>
      <c r="AV19" s="29">
        <v>0.2786844757998666</v>
      </c>
      <c r="AW19" s="29">
        <v>0.19020196344834811</v>
      </c>
      <c r="AX19" s="29">
        <v>25.906011706010482</v>
      </c>
      <c r="AY19" s="29">
        <v>17.497232058092916</v>
      </c>
      <c r="AZ19" s="29">
        <v>18.990179457701512</v>
      </c>
      <c r="BA19" s="29">
        <v>0.22139412291956259</v>
      </c>
      <c r="BB19" s="29">
        <v>2.0026829476073922</v>
      </c>
      <c r="BC19" s="29">
        <v>4.5972208218373769</v>
      </c>
      <c r="BD19" s="29">
        <v>301.76529547807746</v>
      </c>
      <c r="BE19" s="29">
        <v>0.75881838870438945</v>
      </c>
      <c r="BF19" s="29">
        <v>2.1233983782983539</v>
      </c>
      <c r="BG19" s="29">
        <v>164.71912647992494</v>
      </c>
      <c r="BH19" s="29">
        <v>345.4013461574088</v>
      </c>
      <c r="BI19" s="29">
        <v>2.1678097114433705</v>
      </c>
      <c r="BJ19" s="29">
        <v>146.28033870652723</v>
      </c>
      <c r="BK19" s="29">
        <v>1.5186415313474699</v>
      </c>
      <c r="BL19" s="29">
        <v>49.226078430668508</v>
      </c>
      <c r="BM19" s="29">
        <v>99.488320350457343</v>
      </c>
      <c r="BN19" s="29">
        <v>39.996937585562996</v>
      </c>
      <c r="BO19" s="29">
        <v>35.244465920791441</v>
      </c>
      <c r="BP19" s="29">
        <v>21.010750597228952</v>
      </c>
      <c r="BQ19" s="29">
        <v>28.737261689406825</v>
      </c>
      <c r="BR19" s="29">
        <v>8.9431685319904677</v>
      </c>
      <c r="BS19" s="29">
        <v>0</v>
      </c>
      <c r="BT19" s="59">
        <f t="shared" si="0"/>
        <v>59173.708604832827</v>
      </c>
      <c r="BU19" s="29">
        <v>555.40202026746681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4.4239930088006219</v>
      </c>
      <c r="CD19" s="29">
        <v>142.66936220667247</v>
      </c>
      <c r="CE19" s="29">
        <v>0</v>
      </c>
      <c r="CF19" s="29">
        <v>0</v>
      </c>
      <c r="CG19" s="29">
        <v>0</v>
      </c>
      <c r="CH19" s="29">
        <v>3860.9181285664736</v>
      </c>
      <c r="CI19" s="29">
        <v>24117.565563575004</v>
      </c>
      <c r="CJ19" s="38">
        <f t="shared" si="1"/>
        <v>87854.68767245725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564.24909361115203</v>
      </c>
      <c r="D20" s="29">
        <v>1.4417063027499473</v>
      </c>
      <c r="E20" s="29">
        <v>8.5763427678443946</v>
      </c>
      <c r="F20" s="29">
        <v>173.90212191863358</v>
      </c>
      <c r="G20" s="29">
        <v>2075.3007605140397</v>
      </c>
      <c r="H20" s="29">
        <v>477.17789920739324</v>
      </c>
      <c r="I20" s="29">
        <v>4207.086067261158</v>
      </c>
      <c r="J20" s="29">
        <v>174.46619734121504</v>
      </c>
      <c r="K20" s="29">
        <v>134.48994686908543</v>
      </c>
      <c r="L20" s="29">
        <v>79.674057619341681</v>
      </c>
      <c r="M20" s="29">
        <v>630.44574521231743</v>
      </c>
      <c r="N20" s="29">
        <v>733.05902293073859</v>
      </c>
      <c r="O20" s="29">
        <v>3647.7938015499035</v>
      </c>
      <c r="P20" s="29">
        <v>1644.0115728978487</v>
      </c>
      <c r="Q20" s="29">
        <v>2939.7763779682796</v>
      </c>
      <c r="R20" s="29">
        <v>25304.043003489023</v>
      </c>
      <c r="S20" s="29">
        <v>5361.3377262796093</v>
      </c>
      <c r="T20" s="29">
        <v>7483.5668303166549</v>
      </c>
      <c r="U20" s="29">
        <v>34283.05244061516</v>
      </c>
      <c r="V20" s="29">
        <v>2157.0585038584836</v>
      </c>
      <c r="W20" s="29">
        <v>1467.3981185537407</v>
      </c>
      <c r="X20" s="29">
        <v>6263.9381163705275</v>
      </c>
      <c r="Y20" s="29">
        <v>5909.8122178591411</v>
      </c>
      <c r="Z20" s="29">
        <v>242.78243447065131</v>
      </c>
      <c r="AA20" s="29">
        <v>33.678006955108849</v>
      </c>
      <c r="AB20" s="29">
        <v>397.56328058361748</v>
      </c>
      <c r="AC20" s="29">
        <v>32610.860791964369</v>
      </c>
      <c r="AD20" s="29">
        <v>2029.7307464122687</v>
      </c>
      <c r="AE20" s="29">
        <v>1134.6862133293448</v>
      </c>
      <c r="AF20" s="29">
        <v>685.14279208713106</v>
      </c>
      <c r="AG20" s="29">
        <v>474.27015931552097</v>
      </c>
      <c r="AH20" s="29">
        <v>69.060676800525599</v>
      </c>
      <c r="AI20" s="29">
        <v>44.818681596631812</v>
      </c>
      <c r="AJ20" s="29">
        <v>298.77607627784425</v>
      </c>
      <c r="AK20" s="29">
        <v>118.30053304176076</v>
      </c>
      <c r="AL20" s="29">
        <v>140.86141986318228</v>
      </c>
      <c r="AM20" s="29">
        <v>99.879443037021673</v>
      </c>
      <c r="AN20" s="29">
        <v>62.907052337609713</v>
      </c>
      <c r="AO20" s="29">
        <v>216.5878051092424</v>
      </c>
      <c r="AP20" s="29">
        <v>429.93671306334028</v>
      </c>
      <c r="AQ20" s="29">
        <v>48.812231266008844</v>
      </c>
      <c r="AR20" s="29">
        <v>27.128265849397195</v>
      </c>
      <c r="AS20" s="29">
        <v>35.671386508253377</v>
      </c>
      <c r="AT20" s="29">
        <v>15.093370329250357</v>
      </c>
      <c r="AU20" s="29">
        <v>45.732044259320595</v>
      </c>
      <c r="AV20" s="29">
        <v>6.9175696772290181</v>
      </c>
      <c r="AW20" s="29">
        <v>4.6454769648978296</v>
      </c>
      <c r="AX20" s="29">
        <v>180.76562273275542</v>
      </c>
      <c r="AY20" s="29">
        <v>112.97734244558589</v>
      </c>
      <c r="AZ20" s="29">
        <v>118.53686009340467</v>
      </c>
      <c r="BA20" s="29">
        <v>1.0847154581128238</v>
      </c>
      <c r="BB20" s="29">
        <v>15.507489306453822</v>
      </c>
      <c r="BC20" s="29">
        <v>34.698193079312766</v>
      </c>
      <c r="BD20" s="29">
        <v>120.24779345764182</v>
      </c>
      <c r="BE20" s="29">
        <v>5.7312079026950258</v>
      </c>
      <c r="BF20" s="29">
        <v>11.770100207221693</v>
      </c>
      <c r="BG20" s="29">
        <v>141.53497738552591</v>
      </c>
      <c r="BH20" s="29">
        <v>858.55501834220127</v>
      </c>
      <c r="BI20" s="29">
        <v>38.623900992787142</v>
      </c>
      <c r="BJ20" s="29">
        <v>1266.6459350351074</v>
      </c>
      <c r="BK20" s="29">
        <v>8.9861268711699829</v>
      </c>
      <c r="BL20" s="29">
        <v>212.71810321612179</v>
      </c>
      <c r="BM20" s="29">
        <v>1233.3762499295283</v>
      </c>
      <c r="BN20" s="29">
        <v>215.28906044044058</v>
      </c>
      <c r="BO20" s="29">
        <v>183.01875473175664</v>
      </c>
      <c r="BP20" s="29">
        <v>140.17514036526416</v>
      </c>
      <c r="BQ20" s="29">
        <v>246.49827898563476</v>
      </c>
      <c r="BR20" s="29">
        <v>40.512707771364923</v>
      </c>
      <c r="BS20" s="29">
        <v>0</v>
      </c>
      <c r="BT20" s="59">
        <f t="shared" si="0"/>
        <v>150182.75442116355</v>
      </c>
      <c r="BU20" s="29">
        <v>10321.601541417233</v>
      </c>
      <c r="BV20" s="29">
        <v>0</v>
      </c>
      <c r="BW20" s="29">
        <v>0.19054102768278652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3.7835497835497836</v>
      </c>
      <c r="CD20" s="29">
        <v>8708.4082208949858</v>
      </c>
      <c r="CE20" s="29">
        <v>0</v>
      </c>
      <c r="CF20" s="29">
        <v>0</v>
      </c>
      <c r="CG20" s="29">
        <v>0</v>
      </c>
      <c r="CH20" s="29">
        <v>6134.017795316523</v>
      </c>
      <c r="CI20" s="29">
        <v>58727.577659711424</v>
      </c>
      <c r="CJ20" s="38">
        <f t="shared" si="1"/>
        <v>234078.33372931497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75.284241677838835</v>
      </c>
      <c r="D21" s="29">
        <v>0.39837389392036993</v>
      </c>
      <c r="E21" s="29">
        <v>1.7521366101125124</v>
      </c>
      <c r="F21" s="29">
        <v>29.334587080109323</v>
      </c>
      <c r="G21" s="29">
        <v>127.16941280471804</v>
      </c>
      <c r="H21" s="29">
        <v>60.228490312347184</v>
      </c>
      <c r="I21" s="29">
        <v>22.36860370791781</v>
      </c>
      <c r="J21" s="29">
        <v>8.8401647461697763</v>
      </c>
      <c r="K21" s="29">
        <v>7.6368131259504795</v>
      </c>
      <c r="L21" s="29">
        <v>7.318777064334002</v>
      </c>
      <c r="M21" s="29">
        <v>54.89644603049495</v>
      </c>
      <c r="N21" s="29">
        <v>131.80141982570325</v>
      </c>
      <c r="O21" s="29">
        <v>195.78707461102809</v>
      </c>
      <c r="P21" s="29">
        <v>46.824313994924175</v>
      </c>
      <c r="Q21" s="29">
        <v>55.635010402857773</v>
      </c>
      <c r="R21" s="29">
        <v>549.39753582700394</v>
      </c>
      <c r="S21" s="29">
        <v>2874.1711401140678</v>
      </c>
      <c r="T21" s="29">
        <v>1144.4785182191119</v>
      </c>
      <c r="U21" s="29">
        <v>2261.528981972132</v>
      </c>
      <c r="V21" s="29">
        <v>51.430186115933004</v>
      </c>
      <c r="W21" s="29">
        <v>105.44199261598848</v>
      </c>
      <c r="X21" s="29">
        <v>549.66273740779843</v>
      </c>
      <c r="Y21" s="29">
        <v>306.39139581508709</v>
      </c>
      <c r="Z21" s="29">
        <v>62.745056564719995</v>
      </c>
      <c r="AA21" s="29">
        <v>2.9674966770830045</v>
      </c>
      <c r="AB21" s="29">
        <v>93.972888537829874</v>
      </c>
      <c r="AC21" s="29">
        <v>1581.8450788648629</v>
      </c>
      <c r="AD21" s="29">
        <v>742.33347703538084</v>
      </c>
      <c r="AE21" s="29">
        <v>149.38301405667582</v>
      </c>
      <c r="AF21" s="29">
        <v>317.68429520633225</v>
      </c>
      <c r="AG21" s="29">
        <v>136.80591853690254</v>
      </c>
      <c r="AH21" s="29">
        <v>11.817266146277893</v>
      </c>
      <c r="AI21" s="29">
        <v>48.21434021135682</v>
      </c>
      <c r="AJ21" s="29">
        <v>165.09855319994182</v>
      </c>
      <c r="AK21" s="29">
        <v>81.491718023404331</v>
      </c>
      <c r="AL21" s="29">
        <v>40.905853826701495</v>
      </c>
      <c r="AM21" s="29">
        <v>48.372658081936166</v>
      </c>
      <c r="AN21" s="29">
        <v>60.171780664951307</v>
      </c>
      <c r="AO21" s="29">
        <v>167.10785745553966</v>
      </c>
      <c r="AP21" s="29">
        <v>195.74427179475734</v>
      </c>
      <c r="AQ21" s="29">
        <v>13.457422086439355</v>
      </c>
      <c r="AR21" s="29">
        <v>14.140346184941219</v>
      </c>
      <c r="AS21" s="29">
        <v>7.8238613325476436</v>
      </c>
      <c r="AT21" s="29">
        <v>4.6474278324628671</v>
      </c>
      <c r="AU21" s="29">
        <v>5.1870643929737774</v>
      </c>
      <c r="AV21" s="29">
        <v>0.9789040251530905</v>
      </c>
      <c r="AW21" s="29">
        <v>0.43568342881781286</v>
      </c>
      <c r="AX21" s="29">
        <v>50.775085532914304</v>
      </c>
      <c r="AY21" s="29">
        <v>108.24913836588821</v>
      </c>
      <c r="AZ21" s="29">
        <v>59.611202590486634</v>
      </c>
      <c r="BA21" s="29">
        <v>0.1915128481181444</v>
      </c>
      <c r="BB21" s="29">
        <v>11.313313919351193</v>
      </c>
      <c r="BC21" s="29">
        <v>14.212222588411196</v>
      </c>
      <c r="BD21" s="29">
        <v>40.380766201774158</v>
      </c>
      <c r="BE21" s="29">
        <v>6.8878487706843172</v>
      </c>
      <c r="BF21" s="29">
        <v>2.5473911938790463</v>
      </c>
      <c r="BG21" s="29">
        <v>37.717306062592982</v>
      </c>
      <c r="BH21" s="29">
        <v>425.24439931379419</v>
      </c>
      <c r="BI21" s="29">
        <v>10.139591701953169</v>
      </c>
      <c r="BJ21" s="29">
        <v>117.06011103381785</v>
      </c>
      <c r="BK21" s="29">
        <v>3.8919286120532597</v>
      </c>
      <c r="BL21" s="29">
        <v>241.87570210583962</v>
      </c>
      <c r="BM21" s="29">
        <v>177.63337640353942</v>
      </c>
      <c r="BN21" s="29">
        <v>223.26020212521516</v>
      </c>
      <c r="BO21" s="29">
        <v>74.378346650899061</v>
      </c>
      <c r="BP21" s="29">
        <v>45.700854657208858</v>
      </c>
      <c r="BQ21" s="29">
        <v>146.58169562951045</v>
      </c>
      <c r="BR21" s="29">
        <v>15.995825394569266</v>
      </c>
      <c r="BS21" s="29">
        <v>0</v>
      </c>
      <c r="BT21" s="59">
        <f t="shared" si="0"/>
        <v>14434.758409846036</v>
      </c>
      <c r="BU21" s="29">
        <v>8635.797235640357</v>
      </c>
      <c r="BV21" s="29">
        <v>0</v>
      </c>
      <c r="BW21" s="29">
        <v>109.94452151640995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118.41473199106979</v>
      </c>
      <c r="CD21" s="29">
        <v>2057.0185091685189</v>
      </c>
      <c r="CE21" s="29">
        <v>0</v>
      </c>
      <c r="CF21" s="29">
        <v>0</v>
      </c>
      <c r="CG21" s="29">
        <v>0</v>
      </c>
      <c r="CH21" s="29">
        <v>938.90204667757939</v>
      </c>
      <c r="CI21" s="29">
        <v>22140.510559858896</v>
      </c>
      <c r="CJ21" s="38">
        <f t="shared" si="1"/>
        <v>48435.346014698865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458.78268479532227</v>
      </c>
      <c r="D22" s="29">
        <v>2.1242015562288166</v>
      </c>
      <c r="E22" s="29">
        <v>10.341234319005384</v>
      </c>
      <c r="F22" s="29">
        <v>165.24088370828758</v>
      </c>
      <c r="G22" s="29">
        <v>720.93875785834109</v>
      </c>
      <c r="H22" s="29">
        <v>122.1140753712893</v>
      </c>
      <c r="I22" s="29">
        <v>102.40720610202146</v>
      </c>
      <c r="J22" s="29">
        <v>24.440964996786612</v>
      </c>
      <c r="K22" s="29">
        <v>49.51717956174749</v>
      </c>
      <c r="L22" s="29">
        <v>36.693732714361545</v>
      </c>
      <c r="M22" s="29">
        <v>224.0426197688833</v>
      </c>
      <c r="N22" s="29">
        <v>566.26162661632793</v>
      </c>
      <c r="O22" s="29">
        <v>239.49501993451926</v>
      </c>
      <c r="P22" s="29">
        <v>246.05127649158021</v>
      </c>
      <c r="Q22" s="29">
        <v>319.72834688331409</v>
      </c>
      <c r="R22" s="29">
        <v>2983.6786436448101</v>
      </c>
      <c r="S22" s="29">
        <v>6303.6503109641808</v>
      </c>
      <c r="T22" s="29">
        <v>13377.798340075946</v>
      </c>
      <c r="U22" s="29">
        <v>26765.726743337171</v>
      </c>
      <c r="V22" s="29">
        <v>503.98798715098167</v>
      </c>
      <c r="W22" s="29">
        <v>873.80571433337218</v>
      </c>
      <c r="X22" s="29">
        <v>1928.2474652754042</v>
      </c>
      <c r="Y22" s="29">
        <v>2031.5802690595824</v>
      </c>
      <c r="Z22" s="29">
        <v>799.5471111303309</v>
      </c>
      <c r="AA22" s="29">
        <v>17.559079445988786</v>
      </c>
      <c r="AB22" s="29">
        <v>1062.9361653233918</v>
      </c>
      <c r="AC22" s="29">
        <v>23662.93415789814</v>
      </c>
      <c r="AD22" s="29">
        <v>1617.2293431490398</v>
      </c>
      <c r="AE22" s="29">
        <v>835.84369736768303</v>
      </c>
      <c r="AF22" s="29">
        <v>609.19619563308311</v>
      </c>
      <c r="AG22" s="29">
        <v>245.7061679865125</v>
      </c>
      <c r="AH22" s="29">
        <v>81.024802877071338</v>
      </c>
      <c r="AI22" s="29">
        <v>52.704194516900273</v>
      </c>
      <c r="AJ22" s="29">
        <v>581.25399639090563</v>
      </c>
      <c r="AK22" s="29">
        <v>1093.950320828661</v>
      </c>
      <c r="AL22" s="29">
        <v>231.2195976368503</v>
      </c>
      <c r="AM22" s="29">
        <v>163.69325634180586</v>
      </c>
      <c r="AN22" s="29">
        <v>72.755735712589356</v>
      </c>
      <c r="AO22" s="29">
        <v>1924.87445750957</v>
      </c>
      <c r="AP22" s="29">
        <v>713.98335677829709</v>
      </c>
      <c r="AQ22" s="29">
        <v>74.074730833996753</v>
      </c>
      <c r="AR22" s="29">
        <v>76.966891560714288</v>
      </c>
      <c r="AS22" s="29">
        <v>41.779157094035128</v>
      </c>
      <c r="AT22" s="29">
        <v>26.394747482239072</v>
      </c>
      <c r="AU22" s="29">
        <v>252.86964688634106</v>
      </c>
      <c r="AV22" s="29">
        <v>6.3644472684971758</v>
      </c>
      <c r="AW22" s="29">
        <v>3.4674204688958978</v>
      </c>
      <c r="AX22" s="29">
        <v>261.99884221979562</v>
      </c>
      <c r="AY22" s="29">
        <v>330.25944421291172</v>
      </c>
      <c r="AZ22" s="29">
        <v>322.30282067634175</v>
      </c>
      <c r="BA22" s="29">
        <v>1.204457571879809</v>
      </c>
      <c r="BB22" s="29">
        <v>60.477154521605705</v>
      </c>
      <c r="BC22" s="29">
        <v>80.960475656619849</v>
      </c>
      <c r="BD22" s="29">
        <v>272.44193493345739</v>
      </c>
      <c r="BE22" s="29">
        <v>35.889334436574728</v>
      </c>
      <c r="BF22" s="29">
        <v>26.130375873798272</v>
      </c>
      <c r="BG22" s="29">
        <v>173.88643566318126</v>
      </c>
      <c r="BH22" s="29">
        <v>1317.5764748677634</v>
      </c>
      <c r="BI22" s="29">
        <v>41.990347742130211</v>
      </c>
      <c r="BJ22" s="29">
        <v>430.82027388740107</v>
      </c>
      <c r="BK22" s="29">
        <v>21.451020785927401</v>
      </c>
      <c r="BL22" s="29">
        <v>739.69240489488254</v>
      </c>
      <c r="BM22" s="29">
        <v>401.1122578880894</v>
      </c>
      <c r="BN22" s="29">
        <v>204.4994560941139</v>
      </c>
      <c r="BO22" s="29">
        <v>168.34373053198954</v>
      </c>
      <c r="BP22" s="29">
        <v>318.25580675760636</v>
      </c>
      <c r="BQ22" s="29">
        <v>342.91511353788616</v>
      </c>
      <c r="BR22" s="29">
        <v>82.359042451499221</v>
      </c>
      <c r="BS22" s="29">
        <v>0</v>
      </c>
      <c r="BT22" s="59">
        <f t="shared" si="0"/>
        <v>97939.551167846468</v>
      </c>
      <c r="BU22" s="29">
        <v>24922.66621928224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7429.2642418591286</v>
      </c>
      <c r="CE22" s="29">
        <v>0</v>
      </c>
      <c r="CF22" s="29">
        <v>0</v>
      </c>
      <c r="CG22" s="29">
        <v>0</v>
      </c>
      <c r="CH22" s="29">
        <v>8018.8706713590273</v>
      </c>
      <c r="CI22" s="29">
        <v>58575.258744573286</v>
      </c>
      <c r="CJ22" s="38">
        <f t="shared" si="1"/>
        <v>196885.61104492014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752.18026187141822</v>
      </c>
      <c r="D23" s="29">
        <v>0.9737113765086296</v>
      </c>
      <c r="E23" s="29">
        <v>22.331167251655621</v>
      </c>
      <c r="F23" s="29">
        <v>269.44911196695693</v>
      </c>
      <c r="G23" s="29">
        <v>1121.2548580035573</v>
      </c>
      <c r="H23" s="29">
        <v>354.99799532123581</v>
      </c>
      <c r="I23" s="29">
        <v>586.94078914371028</v>
      </c>
      <c r="J23" s="29">
        <v>137.07475675571766</v>
      </c>
      <c r="K23" s="29">
        <v>77.155512431093541</v>
      </c>
      <c r="L23" s="29">
        <v>225.18982858844359</v>
      </c>
      <c r="M23" s="29">
        <v>446.8853685935353</v>
      </c>
      <c r="N23" s="29">
        <v>1295.2336038076849</v>
      </c>
      <c r="O23" s="29">
        <v>1068.5288650951625</v>
      </c>
      <c r="P23" s="29">
        <v>1154.6008946270892</v>
      </c>
      <c r="Q23" s="29">
        <v>1701.0367626322586</v>
      </c>
      <c r="R23" s="29">
        <v>22327.683562986713</v>
      </c>
      <c r="S23" s="29">
        <v>3552.8477329578209</v>
      </c>
      <c r="T23" s="29">
        <v>7987.6567567654156</v>
      </c>
      <c r="U23" s="29">
        <v>85420.738957913272</v>
      </c>
      <c r="V23" s="29">
        <v>2113.659948976901</v>
      </c>
      <c r="W23" s="29">
        <v>1672.7320875469873</v>
      </c>
      <c r="X23" s="29">
        <v>1914.0992044053598</v>
      </c>
      <c r="Y23" s="29">
        <v>6773.5909318380427</v>
      </c>
      <c r="Z23" s="29">
        <v>1047.7169925677902</v>
      </c>
      <c r="AA23" s="29">
        <v>56.9094973988296</v>
      </c>
      <c r="AB23" s="29">
        <v>976.53147328096247</v>
      </c>
      <c r="AC23" s="29">
        <v>30501.083770909041</v>
      </c>
      <c r="AD23" s="29">
        <v>2210.2011913547381</v>
      </c>
      <c r="AE23" s="29">
        <v>729.86770514755699</v>
      </c>
      <c r="AF23" s="29">
        <v>454.83694396671422</v>
      </c>
      <c r="AG23" s="29">
        <v>743.44283247555052</v>
      </c>
      <c r="AH23" s="29">
        <v>260.86321040353204</v>
      </c>
      <c r="AI23" s="29">
        <v>246.98726178450698</v>
      </c>
      <c r="AJ23" s="29">
        <v>178.91066284871434</v>
      </c>
      <c r="AK23" s="29">
        <v>116.57422845076547</v>
      </c>
      <c r="AL23" s="29">
        <v>248.93793753859774</v>
      </c>
      <c r="AM23" s="29">
        <v>174.42479771471832</v>
      </c>
      <c r="AN23" s="29">
        <v>60.221230515338348</v>
      </c>
      <c r="AO23" s="29">
        <v>270.73976705325185</v>
      </c>
      <c r="AP23" s="29">
        <v>751.68137597470582</v>
      </c>
      <c r="AQ23" s="29">
        <v>52.248132715612805</v>
      </c>
      <c r="AR23" s="29">
        <v>47.362635325973621</v>
      </c>
      <c r="AS23" s="29">
        <v>51.259989827909152</v>
      </c>
      <c r="AT23" s="29">
        <v>26.410882005707805</v>
      </c>
      <c r="AU23" s="29">
        <v>7.6156081474854709</v>
      </c>
      <c r="AV23" s="29">
        <v>4.9882643788115253</v>
      </c>
      <c r="AW23" s="29">
        <v>3.2843835969407267</v>
      </c>
      <c r="AX23" s="29">
        <v>266.31767174920645</v>
      </c>
      <c r="AY23" s="29">
        <v>210.82563965727221</v>
      </c>
      <c r="AZ23" s="29">
        <v>206.91337040387117</v>
      </c>
      <c r="BA23" s="29">
        <v>2.3735501762583961</v>
      </c>
      <c r="BB23" s="29">
        <v>27.000863925970052</v>
      </c>
      <c r="BC23" s="29">
        <v>79.894601740577968</v>
      </c>
      <c r="BD23" s="29">
        <v>261.6819650506211</v>
      </c>
      <c r="BE23" s="29">
        <v>12.217131002797132</v>
      </c>
      <c r="BF23" s="29">
        <v>19.264443627703908</v>
      </c>
      <c r="BG23" s="29">
        <v>582.59350396292814</v>
      </c>
      <c r="BH23" s="29">
        <v>1164.7892018416328</v>
      </c>
      <c r="BI23" s="29">
        <v>52.017377392549569</v>
      </c>
      <c r="BJ23" s="29">
        <v>735.71366610330756</v>
      </c>
      <c r="BK23" s="29">
        <v>15.700891655298255</v>
      </c>
      <c r="BL23" s="29">
        <v>4622.7316893437483</v>
      </c>
      <c r="BM23" s="29">
        <v>809.96829187656169</v>
      </c>
      <c r="BN23" s="29">
        <v>229.54957819347763</v>
      </c>
      <c r="BO23" s="29">
        <v>188.66224252920443</v>
      </c>
      <c r="BP23" s="29">
        <v>192.85112932710689</v>
      </c>
      <c r="BQ23" s="29">
        <v>147.20922847199998</v>
      </c>
      <c r="BR23" s="29">
        <v>222.34156548829347</v>
      </c>
      <c r="BS23" s="29">
        <v>0</v>
      </c>
      <c r="BT23" s="59">
        <f t="shared" si="0"/>
        <v>190250.5610497607</v>
      </c>
      <c r="BU23" s="29">
        <v>13907.018189741306</v>
      </c>
      <c r="BV23" s="29">
        <v>0</v>
      </c>
      <c r="BW23" s="29">
        <v>9.0375190995788075E-5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4696.9427138262636</v>
      </c>
      <c r="CD23" s="29">
        <v>27330.561064006892</v>
      </c>
      <c r="CE23" s="29">
        <v>0</v>
      </c>
      <c r="CF23" s="29">
        <v>0</v>
      </c>
      <c r="CG23" s="29">
        <v>0</v>
      </c>
      <c r="CH23" s="29">
        <v>9692.6385511469052</v>
      </c>
      <c r="CI23" s="29">
        <v>129454.96768697933</v>
      </c>
      <c r="CJ23" s="38">
        <f t="shared" si="1"/>
        <v>375332.68934583658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14.586520056848745</v>
      </c>
      <c r="D24" s="29">
        <v>1.0882679296627288E-2</v>
      </c>
      <c r="E24" s="29">
        <v>0.28090292466067451</v>
      </c>
      <c r="F24" s="29">
        <v>2.8203064249726166</v>
      </c>
      <c r="G24" s="29">
        <v>44.632664694906239</v>
      </c>
      <c r="H24" s="29">
        <v>13.974402786702536</v>
      </c>
      <c r="I24" s="29">
        <v>3.4637534280380722</v>
      </c>
      <c r="J24" s="29">
        <v>0.90181128407086986</v>
      </c>
      <c r="K24" s="29">
        <v>0.40728699366194587</v>
      </c>
      <c r="L24" s="29">
        <v>0.72039321548955138</v>
      </c>
      <c r="M24" s="29">
        <v>5.5811560287286657</v>
      </c>
      <c r="N24" s="29">
        <v>15.890202106285585</v>
      </c>
      <c r="O24" s="29">
        <v>25.721750695682562</v>
      </c>
      <c r="P24" s="29">
        <v>6.0600080784147377</v>
      </c>
      <c r="Q24" s="29">
        <v>24.08245632075819</v>
      </c>
      <c r="R24" s="29">
        <v>79.863706956343847</v>
      </c>
      <c r="S24" s="29">
        <v>15.731040898527503</v>
      </c>
      <c r="T24" s="29">
        <v>8.5612571071292418</v>
      </c>
      <c r="U24" s="29">
        <v>853.78514025593915</v>
      </c>
      <c r="V24" s="29">
        <v>1354.5312130354728</v>
      </c>
      <c r="W24" s="29">
        <v>40.869968947164544</v>
      </c>
      <c r="X24" s="29">
        <v>136.44151472914479</v>
      </c>
      <c r="Y24" s="29">
        <v>528.4723590745582</v>
      </c>
      <c r="Z24" s="29">
        <v>8.2976814332728139</v>
      </c>
      <c r="AA24" s="29">
        <v>0.48037963174623977</v>
      </c>
      <c r="AB24" s="29">
        <v>6.170559073374994</v>
      </c>
      <c r="AC24" s="29">
        <v>814.73989656451272</v>
      </c>
      <c r="AD24" s="29">
        <v>10941.126786751678</v>
      </c>
      <c r="AE24" s="29">
        <v>1313.8149495052201</v>
      </c>
      <c r="AF24" s="29">
        <v>5.0822534028672068</v>
      </c>
      <c r="AG24" s="29">
        <v>3607.2464727073648</v>
      </c>
      <c r="AH24" s="29">
        <v>1.3215853687496988</v>
      </c>
      <c r="AI24" s="29">
        <v>1.4412067655765752</v>
      </c>
      <c r="AJ24" s="29">
        <v>3.6986701408806217</v>
      </c>
      <c r="AK24" s="29">
        <v>36.832603589087576</v>
      </c>
      <c r="AL24" s="29">
        <v>4.0933428377199155</v>
      </c>
      <c r="AM24" s="29">
        <v>3.2037342283443797</v>
      </c>
      <c r="AN24" s="29">
        <v>0.43763098829455049</v>
      </c>
      <c r="AO24" s="29">
        <v>88.079005024538475</v>
      </c>
      <c r="AP24" s="29">
        <v>13.828046094044595</v>
      </c>
      <c r="AQ24" s="29">
        <v>0.77658772969604439</v>
      </c>
      <c r="AR24" s="29">
        <v>0.70165927086183644</v>
      </c>
      <c r="AS24" s="29">
        <v>0.96068415064110457</v>
      </c>
      <c r="AT24" s="29">
        <v>0.47923476741982651</v>
      </c>
      <c r="AU24" s="29">
        <v>2.9276067810186403E-2</v>
      </c>
      <c r="AV24" s="29">
        <v>6.7276051423382369E-3</v>
      </c>
      <c r="AW24" s="29">
        <v>3.1801119233164287E-3</v>
      </c>
      <c r="AX24" s="29">
        <v>4.0923536015013582</v>
      </c>
      <c r="AY24" s="29">
        <v>2.8694972212639733</v>
      </c>
      <c r="AZ24" s="29">
        <v>3.1405970781372665</v>
      </c>
      <c r="BA24" s="29">
        <v>3.834903547051112E-2</v>
      </c>
      <c r="BB24" s="29">
        <v>0.31195611186376954</v>
      </c>
      <c r="BC24" s="29">
        <v>0.70361173858547221</v>
      </c>
      <c r="BD24" s="29">
        <v>2001.3827983553279</v>
      </c>
      <c r="BE24" s="29">
        <v>3.9788900837421134E-2</v>
      </c>
      <c r="BF24" s="29">
        <v>0.36003604951852314</v>
      </c>
      <c r="BG24" s="29">
        <v>1.7173011403153611</v>
      </c>
      <c r="BH24" s="29">
        <v>1436.3635588943273</v>
      </c>
      <c r="BI24" s="29">
        <v>4.8316901952143576</v>
      </c>
      <c r="BJ24" s="29">
        <v>2.3867517089280406</v>
      </c>
      <c r="BK24" s="29">
        <v>0.25429460349917765</v>
      </c>
      <c r="BL24" s="29">
        <v>3.2153421034874015</v>
      </c>
      <c r="BM24" s="29">
        <v>2.8735917220243419</v>
      </c>
      <c r="BN24" s="29">
        <v>1.2353506832412979</v>
      </c>
      <c r="BO24" s="29">
        <v>1.6930116240690662</v>
      </c>
      <c r="BP24" s="29">
        <v>2.2209497376262335</v>
      </c>
      <c r="BQ24" s="29">
        <v>5.9587977705610209</v>
      </c>
      <c r="BR24" s="29">
        <v>1.4449658610777558</v>
      </c>
      <c r="BS24" s="29">
        <v>0</v>
      </c>
      <c r="BT24" s="59">
        <f t="shared" si="0"/>
        <v>23507.377446670442</v>
      </c>
      <c r="BU24" s="29">
        <v>18080.284089757963</v>
      </c>
      <c r="BV24" s="29">
        <v>0</v>
      </c>
      <c r="BW24" s="29">
        <v>89.70971888401391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39904.620986922724</v>
      </c>
      <c r="CD24" s="29">
        <v>86.411682379586708</v>
      </c>
      <c r="CE24" s="29">
        <v>0</v>
      </c>
      <c r="CF24" s="29">
        <v>0</v>
      </c>
      <c r="CG24" s="29">
        <v>0</v>
      </c>
      <c r="CH24" s="29">
        <v>5371.5543292303319</v>
      </c>
      <c r="CI24" s="29">
        <v>36651.493568943442</v>
      </c>
      <c r="CJ24" s="38">
        <f t="shared" si="1"/>
        <v>123691.45182278851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220.06607131601538</v>
      </c>
      <c r="D25" s="29">
        <v>0.2597009774884102</v>
      </c>
      <c r="E25" s="29">
        <v>0.46751675540852705</v>
      </c>
      <c r="F25" s="29">
        <v>10.851432704299652</v>
      </c>
      <c r="G25" s="29">
        <v>33.826069189303155</v>
      </c>
      <c r="H25" s="29">
        <v>74.566279528032098</v>
      </c>
      <c r="I25" s="29">
        <v>7.2835013545894309</v>
      </c>
      <c r="J25" s="29">
        <v>0.92302321549695021</v>
      </c>
      <c r="K25" s="29">
        <v>1.592190291096433</v>
      </c>
      <c r="L25" s="29">
        <v>2.3033468137265398</v>
      </c>
      <c r="M25" s="29">
        <v>13.603158623874547</v>
      </c>
      <c r="N25" s="29">
        <v>28.099770545500331</v>
      </c>
      <c r="O25" s="29">
        <v>55.816697506121159</v>
      </c>
      <c r="P25" s="29">
        <v>16.403233358900472</v>
      </c>
      <c r="Q25" s="29">
        <v>20.686118341316202</v>
      </c>
      <c r="R25" s="29">
        <v>27.295543896001298</v>
      </c>
      <c r="S25" s="29">
        <v>75.834418111638158</v>
      </c>
      <c r="T25" s="29">
        <v>10.629861938192203</v>
      </c>
      <c r="U25" s="29">
        <v>367.56548106162973</v>
      </c>
      <c r="V25" s="29">
        <v>128.98532555600443</v>
      </c>
      <c r="W25" s="29">
        <v>2432.2177351157138</v>
      </c>
      <c r="X25" s="29">
        <v>79.883411411733846</v>
      </c>
      <c r="Y25" s="29">
        <v>882.36901603155491</v>
      </c>
      <c r="Z25" s="29">
        <v>15.251295146336741</v>
      </c>
      <c r="AA25" s="29">
        <v>0.77713963022541532</v>
      </c>
      <c r="AB25" s="29">
        <v>1043.7433271921086</v>
      </c>
      <c r="AC25" s="29">
        <v>1479.675942024634</v>
      </c>
      <c r="AD25" s="29">
        <v>405.05293480322166</v>
      </c>
      <c r="AE25" s="29">
        <v>81.32803699372576</v>
      </c>
      <c r="AF25" s="29">
        <v>3867.4889927937379</v>
      </c>
      <c r="AG25" s="29">
        <v>32.921987946288638</v>
      </c>
      <c r="AH25" s="29">
        <v>30.859508543985577</v>
      </c>
      <c r="AI25" s="29">
        <v>330.53479207506996</v>
      </c>
      <c r="AJ25" s="29">
        <v>9.7111415195528217</v>
      </c>
      <c r="AK25" s="29">
        <v>37.445547587303885</v>
      </c>
      <c r="AL25" s="29">
        <v>18.282671524279142</v>
      </c>
      <c r="AM25" s="29">
        <v>11.73526154114621</v>
      </c>
      <c r="AN25" s="29">
        <v>79.683838124829748</v>
      </c>
      <c r="AO25" s="29">
        <v>8.9351917426325187</v>
      </c>
      <c r="AP25" s="29">
        <v>51.745899760866152</v>
      </c>
      <c r="AQ25" s="29">
        <v>7.5722086475118733</v>
      </c>
      <c r="AR25" s="29">
        <v>8.3286793414297282</v>
      </c>
      <c r="AS25" s="29">
        <v>2.4673883739391385</v>
      </c>
      <c r="AT25" s="29">
        <v>2.0247112935287892</v>
      </c>
      <c r="AU25" s="29">
        <v>3.4598856348794711</v>
      </c>
      <c r="AV25" s="29">
        <v>0.50049542918513401</v>
      </c>
      <c r="AW25" s="29">
        <v>0.18200978964192394</v>
      </c>
      <c r="AX25" s="29">
        <v>24.28649145887255</v>
      </c>
      <c r="AY25" s="29">
        <v>36.230069899210008</v>
      </c>
      <c r="AZ25" s="29">
        <v>34.171222146267425</v>
      </c>
      <c r="BA25" s="29">
        <v>3.0066399767837652E-2</v>
      </c>
      <c r="BB25" s="29">
        <v>7.3784714345342364</v>
      </c>
      <c r="BC25" s="29">
        <v>7.9423330054886234</v>
      </c>
      <c r="BD25" s="29">
        <v>206.65084598267453</v>
      </c>
      <c r="BE25" s="29">
        <v>42.615618124595571</v>
      </c>
      <c r="BF25" s="29">
        <v>0.70974844464251385</v>
      </c>
      <c r="BG25" s="29">
        <v>374.89177561214029</v>
      </c>
      <c r="BH25" s="29">
        <v>418.59014427959045</v>
      </c>
      <c r="BI25" s="29">
        <v>18.421925566910193</v>
      </c>
      <c r="BJ25" s="29">
        <v>59.918656580607575</v>
      </c>
      <c r="BK25" s="29">
        <v>2.1165502736609105</v>
      </c>
      <c r="BL25" s="29">
        <v>80.880596700385382</v>
      </c>
      <c r="BM25" s="29">
        <v>211.71482066964921</v>
      </c>
      <c r="BN25" s="29">
        <v>12.837034344362397</v>
      </c>
      <c r="BO25" s="29">
        <v>150.65155103079496</v>
      </c>
      <c r="BP25" s="29">
        <v>26.613791387782701</v>
      </c>
      <c r="BQ25" s="29">
        <v>1841.0967335526348</v>
      </c>
      <c r="BR25" s="29">
        <v>1172.4673504397249</v>
      </c>
      <c r="BS25" s="29">
        <v>0</v>
      </c>
      <c r="BT25" s="59">
        <f t="shared" si="0"/>
        <v>16751.453588437991</v>
      </c>
      <c r="BU25" s="29">
        <v>55045.176099430319</v>
      </c>
      <c r="BV25" s="29">
        <v>0</v>
      </c>
      <c r="BW25" s="29">
        <v>8.2132307951893555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13283.815364313463</v>
      </c>
      <c r="CD25" s="29">
        <v>1774.903625002747</v>
      </c>
      <c r="CE25" s="29">
        <v>0</v>
      </c>
      <c r="CF25" s="29">
        <v>0</v>
      </c>
      <c r="CG25" s="29">
        <v>0</v>
      </c>
      <c r="CH25" s="29">
        <v>8181.1036831474039</v>
      </c>
      <c r="CI25" s="29">
        <v>27133.177986676998</v>
      </c>
      <c r="CJ25" s="38">
        <f t="shared" si="1"/>
        <v>122177.84357780409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92.099033671053917</v>
      </c>
      <c r="D26" s="29">
        <v>1.0090730226439739</v>
      </c>
      <c r="E26" s="29">
        <v>269.9780488556425</v>
      </c>
      <c r="F26" s="29">
        <v>45.289864710351956</v>
      </c>
      <c r="G26" s="29">
        <v>428.33663662163838</v>
      </c>
      <c r="H26" s="29">
        <v>781.37541395937319</v>
      </c>
      <c r="I26" s="29">
        <v>78.641692959038423</v>
      </c>
      <c r="J26" s="29">
        <v>12.718273147806128</v>
      </c>
      <c r="K26" s="29">
        <v>8.8102408497852611</v>
      </c>
      <c r="L26" s="29">
        <v>10.183348075653642</v>
      </c>
      <c r="M26" s="29">
        <v>633.03442074555198</v>
      </c>
      <c r="N26" s="29">
        <v>132.60583845133456</v>
      </c>
      <c r="O26" s="29">
        <v>132.08807582925527</v>
      </c>
      <c r="P26" s="29">
        <v>112.27373317211084</v>
      </c>
      <c r="Q26" s="29">
        <v>59.874228634498259</v>
      </c>
      <c r="R26" s="29">
        <v>329.27424545383042</v>
      </c>
      <c r="S26" s="29">
        <v>257.74413949399172</v>
      </c>
      <c r="T26" s="29">
        <v>236.88494213376208</v>
      </c>
      <c r="U26" s="29">
        <v>467.26241711959324</v>
      </c>
      <c r="V26" s="29">
        <v>78.321896815068342</v>
      </c>
      <c r="W26" s="29">
        <v>234.38793959440079</v>
      </c>
      <c r="X26" s="29">
        <v>4046.7914848214491</v>
      </c>
      <c r="Y26" s="29">
        <v>253.96990566248999</v>
      </c>
      <c r="Z26" s="29">
        <v>65.404866830960628</v>
      </c>
      <c r="AA26" s="29">
        <v>3.3908812955393031</v>
      </c>
      <c r="AB26" s="29">
        <v>1036.0909035995721</v>
      </c>
      <c r="AC26" s="29">
        <v>1527.6268452820079</v>
      </c>
      <c r="AD26" s="29">
        <v>88.474081540251561</v>
      </c>
      <c r="AE26" s="29">
        <v>369.76983308188915</v>
      </c>
      <c r="AF26" s="29">
        <v>896.43931436576236</v>
      </c>
      <c r="AG26" s="29">
        <v>85.068453325294485</v>
      </c>
      <c r="AH26" s="29">
        <v>22.726928621092611</v>
      </c>
      <c r="AI26" s="29">
        <v>9.8388566250028262</v>
      </c>
      <c r="AJ26" s="29">
        <v>81.305538346362141</v>
      </c>
      <c r="AK26" s="29">
        <v>284.20567875035857</v>
      </c>
      <c r="AL26" s="29">
        <v>698.47257402688172</v>
      </c>
      <c r="AM26" s="29">
        <v>47.650801627805961</v>
      </c>
      <c r="AN26" s="29">
        <v>894.11097918129587</v>
      </c>
      <c r="AO26" s="29">
        <v>34.590221945151413</v>
      </c>
      <c r="AP26" s="29">
        <v>209.29380134662546</v>
      </c>
      <c r="AQ26" s="29">
        <v>29.643359451765377</v>
      </c>
      <c r="AR26" s="29">
        <v>32.331903393422593</v>
      </c>
      <c r="AS26" s="29">
        <v>10.287310306695556</v>
      </c>
      <c r="AT26" s="29">
        <v>8.1298466768804882</v>
      </c>
      <c r="AU26" s="29">
        <v>21.586406655390945</v>
      </c>
      <c r="AV26" s="29">
        <v>2.2357930905581771</v>
      </c>
      <c r="AW26" s="29">
        <v>1.0760753107653593</v>
      </c>
      <c r="AX26" s="29">
        <v>97.927822744030294</v>
      </c>
      <c r="AY26" s="29">
        <v>140.50655114839032</v>
      </c>
      <c r="AZ26" s="29">
        <v>133.01216501490515</v>
      </c>
      <c r="BA26" s="29">
        <v>0.15114397659785209</v>
      </c>
      <c r="BB26" s="29">
        <v>28.372176680103262</v>
      </c>
      <c r="BC26" s="29">
        <v>49.43935765531409</v>
      </c>
      <c r="BD26" s="29">
        <v>105.20430643285117</v>
      </c>
      <c r="BE26" s="29">
        <v>23.05869484037142</v>
      </c>
      <c r="BF26" s="29">
        <v>3.4518355802128706</v>
      </c>
      <c r="BG26" s="29">
        <v>2884.957103997549</v>
      </c>
      <c r="BH26" s="29">
        <v>1004.6288888134875</v>
      </c>
      <c r="BI26" s="29">
        <v>28.751809766699591</v>
      </c>
      <c r="BJ26" s="29">
        <v>619.19662373097731</v>
      </c>
      <c r="BK26" s="29">
        <v>8.2889003303767943</v>
      </c>
      <c r="BL26" s="29">
        <v>3425.7152754152571</v>
      </c>
      <c r="BM26" s="29">
        <v>5256.4050793471797</v>
      </c>
      <c r="BN26" s="29">
        <v>685.94784358227946</v>
      </c>
      <c r="BO26" s="29">
        <v>895.36766345532669</v>
      </c>
      <c r="BP26" s="29">
        <v>126.85374322535918</v>
      </c>
      <c r="BQ26" s="29">
        <v>131.32996737666824</v>
      </c>
      <c r="BR26" s="29">
        <v>185.99228606236687</v>
      </c>
      <c r="BS26" s="29">
        <v>0</v>
      </c>
      <c r="BT26" s="59">
        <f t="shared" si="0"/>
        <v>30997.265387653952</v>
      </c>
      <c r="BU26" s="29">
        <v>40452.272048370825</v>
      </c>
      <c r="BV26" s="29">
        <v>0</v>
      </c>
      <c r="BW26" s="29">
        <v>552.75564575642011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8303.5792448695884</v>
      </c>
      <c r="CE26" s="29">
        <v>0</v>
      </c>
      <c r="CF26" s="29">
        <v>0</v>
      </c>
      <c r="CG26" s="29">
        <v>11669.342421664609</v>
      </c>
      <c r="CH26" s="29">
        <v>8429.2673690081792</v>
      </c>
      <c r="CI26" s="29">
        <v>100234.34510844326</v>
      </c>
      <c r="CJ26" s="38">
        <f t="shared" si="1"/>
        <v>200638.82722576684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18.83261914871041</v>
      </c>
      <c r="D27" s="29">
        <v>5.7410033202496658E-2</v>
      </c>
      <c r="E27" s="29">
        <v>0.78768733742016583</v>
      </c>
      <c r="F27" s="29">
        <v>5.0971067425056793</v>
      </c>
      <c r="G27" s="29">
        <v>25.395156782877145</v>
      </c>
      <c r="H27" s="29">
        <v>19.715238615720057</v>
      </c>
      <c r="I27" s="29">
        <v>15.348361791390772</v>
      </c>
      <c r="J27" s="29">
        <v>1.0692667661370137</v>
      </c>
      <c r="K27" s="29">
        <v>0.87800524022652993</v>
      </c>
      <c r="L27" s="29">
        <v>19.569928347634715</v>
      </c>
      <c r="M27" s="29">
        <v>6.9088970941935051</v>
      </c>
      <c r="N27" s="29">
        <v>19.436933767476997</v>
      </c>
      <c r="O27" s="29">
        <v>50.511919693954724</v>
      </c>
      <c r="P27" s="29">
        <v>137.89857357799758</v>
      </c>
      <c r="Q27" s="29">
        <v>20.157127831682654</v>
      </c>
      <c r="R27" s="29">
        <v>380.70152905759198</v>
      </c>
      <c r="S27" s="29">
        <v>69.616698521973049</v>
      </c>
      <c r="T27" s="29">
        <v>230.16579728891188</v>
      </c>
      <c r="U27" s="29">
        <v>1138.9782260287941</v>
      </c>
      <c r="V27" s="29">
        <v>118.77014829871987</v>
      </c>
      <c r="W27" s="29">
        <v>125.12184295295506</v>
      </c>
      <c r="X27" s="29">
        <v>53.301652408662136</v>
      </c>
      <c r="Y27" s="29">
        <v>224.97852867884791</v>
      </c>
      <c r="Z27" s="29">
        <v>11.105294434847087</v>
      </c>
      <c r="AA27" s="29">
        <v>0.55592431733412051</v>
      </c>
      <c r="AB27" s="29">
        <v>18.789924153643828</v>
      </c>
      <c r="AC27" s="29">
        <v>859.43303260615801</v>
      </c>
      <c r="AD27" s="29">
        <v>377.24125104045015</v>
      </c>
      <c r="AE27" s="29">
        <v>49.337191563658145</v>
      </c>
      <c r="AF27" s="29">
        <v>9.2526226536033676</v>
      </c>
      <c r="AG27" s="29">
        <v>131.16005682663578</v>
      </c>
      <c r="AH27" s="29">
        <v>2.6438679594476078</v>
      </c>
      <c r="AI27" s="29">
        <v>46.069993677628403</v>
      </c>
      <c r="AJ27" s="29">
        <v>12.306501381414783</v>
      </c>
      <c r="AK27" s="29">
        <v>12.010064230406188</v>
      </c>
      <c r="AL27" s="29">
        <v>4.8252435606048518</v>
      </c>
      <c r="AM27" s="29">
        <v>3.7347098951578586</v>
      </c>
      <c r="AN27" s="29">
        <v>44.326971259829207</v>
      </c>
      <c r="AO27" s="29">
        <v>28.914904798914591</v>
      </c>
      <c r="AP27" s="29">
        <v>16.135596903226752</v>
      </c>
      <c r="AQ27" s="29">
        <v>1.1233591963265959</v>
      </c>
      <c r="AR27" s="29">
        <v>5.2636386526322072</v>
      </c>
      <c r="AS27" s="29">
        <v>1.1804117071484288</v>
      </c>
      <c r="AT27" s="29">
        <v>0.53780857101623369</v>
      </c>
      <c r="AU27" s="29">
        <v>0.19387127921290714</v>
      </c>
      <c r="AV27" s="29">
        <v>1.5784829487363514E-2</v>
      </c>
      <c r="AW27" s="29">
        <v>1.0108418591436059E-2</v>
      </c>
      <c r="AX27" s="29">
        <v>5.9730647482266539</v>
      </c>
      <c r="AY27" s="29">
        <v>3.8018439545564826</v>
      </c>
      <c r="AZ27" s="29">
        <v>3.5058300628486632</v>
      </c>
      <c r="BA27" s="29">
        <v>4.3499217642646845E-2</v>
      </c>
      <c r="BB27" s="29">
        <v>0.45925962451499902</v>
      </c>
      <c r="BC27" s="29">
        <v>1.1843002745530664</v>
      </c>
      <c r="BD27" s="29">
        <v>47.821134953791599</v>
      </c>
      <c r="BE27" s="29">
        <v>0.3556380664755503</v>
      </c>
      <c r="BF27" s="29">
        <v>0.40738754715749992</v>
      </c>
      <c r="BG27" s="29">
        <v>4.5530648858612945</v>
      </c>
      <c r="BH27" s="29">
        <v>40.654917710214256</v>
      </c>
      <c r="BI27" s="29">
        <v>0.94213669571941294</v>
      </c>
      <c r="BJ27" s="29">
        <v>3.6254580974557058</v>
      </c>
      <c r="BK27" s="29">
        <v>0.37199910876684261</v>
      </c>
      <c r="BL27" s="29">
        <v>3.4370606720385632</v>
      </c>
      <c r="BM27" s="29">
        <v>36.908176279826733</v>
      </c>
      <c r="BN27" s="29">
        <v>11.346138289905383</v>
      </c>
      <c r="BO27" s="29">
        <v>4.2856632590504891</v>
      </c>
      <c r="BP27" s="29">
        <v>18.255458030885784</v>
      </c>
      <c r="BQ27" s="29">
        <v>1.8766699368178343</v>
      </c>
      <c r="BR27" s="29">
        <v>1.7425356468660504</v>
      </c>
      <c r="BS27" s="29">
        <v>0</v>
      </c>
      <c r="BT27" s="59">
        <f t="shared" si="0"/>
        <v>4511.0180269881357</v>
      </c>
      <c r="BU27" s="29">
        <v>959.61824614595855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96.169322792017894</v>
      </c>
      <c r="CD27" s="29">
        <v>974.46851783142381</v>
      </c>
      <c r="CE27" s="29">
        <v>0</v>
      </c>
      <c r="CF27" s="29">
        <v>0</v>
      </c>
      <c r="CG27" s="29">
        <v>0</v>
      </c>
      <c r="CH27" s="29">
        <v>380.68379776512927</v>
      </c>
      <c r="CI27" s="29">
        <v>3205.8435843316215</v>
      </c>
      <c r="CJ27" s="38">
        <f t="shared" si="1"/>
        <v>10127.801495854286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6.3895147359236972</v>
      </c>
      <c r="BK41" s="29">
        <v>0</v>
      </c>
      <c r="BL41" s="29">
        <v>15.273249682015196</v>
      </c>
      <c r="BM41" s="29">
        <v>305.88069700866527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327.54346142660415</v>
      </c>
      <c r="BU41" s="29">
        <v>1691.3584380726793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7.2979035778983921</v>
      </c>
      <c r="CI41" s="29">
        <v>2367.800196922818</v>
      </c>
      <c r="CJ41" s="38">
        <f t="shared" si="1"/>
        <v>4394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0.10256410256410256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7.6923076923076927E-2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0.10256410256410256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0.28205128205128205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-0.15384615384615385</v>
      </c>
      <c r="CI42" s="29">
        <v>0.87179487179487181</v>
      </c>
      <c r="CJ42" s="38">
        <f t="shared" si="1"/>
        <v>1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5.5" customHeight="1" x14ac:dyDescent="0.2">
      <c r="A74" s="63" t="s">
        <v>281</v>
      </c>
      <c r="B74" s="63"/>
      <c r="C74" s="62">
        <f t="shared" ref="C74:AH74" si="4">SUM(C5:C73)</f>
        <v>34475.049853285956</v>
      </c>
      <c r="D74" s="62">
        <f t="shared" si="4"/>
        <v>25.981724724555136</v>
      </c>
      <c r="E74" s="62">
        <f t="shared" si="4"/>
        <v>1650.5997234136144</v>
      </c>
      <c r="F74" s="62">
        <f t="shared" si="4"/>
        <v>4491.1929650976535</v>
      </c>
      <c r="G74" s="62">
        <f t="shared" si="4"/>
        <v>228577.11211304268</v>
      </c>
      <c r="H74" s="62">
        <f t="shared" si="4"/>
        <v>38504.95100247761</v>
      </c>
      <c r="I74" s="62">
        <f t="shared" si="4"/>
        <v>9958.5113682212741</v>
      </c>
      <c r="J74" s="62">
        <f t="shared" si="4"/>
        <v>3441.786728716052</v>
      </c>
      <c r="K74" s="62">
        <f t="shared" si="4"/>
        <v>1600.9815967317127</v>
      </c>
      <c r="L74" s="62">
        <f t="shared" si="4"/>
        <v>6578.2130253415744</v>
      </c>
      <c r="M74" s="62">
        <f t="shared" si="4"/>
        <v>65803.537020570962</v>
      </c>
      <c r="N74" s="62">
        <f t="shared" si="4"/>
        <v>20633.706565237604</v>
      </c>
      <c r="O74" s="62">
        <f t="shared" si="4"/>
        <v>32761.88674719687</v>
      </c>
      <c r="P74" s="62">
        <f t="shared" si="4"/>
        <v>9604.6816901974362</v>
      </c>
      <c r="Q74" s="62">
        <f t="shared" si="4"/>
        <v>11280.186947351885</v>
      </c>
      <c r="R74" s="62">
        <f t="shared" si="4"/>
        <v>73630.071427509189</v>
      </c>
      <c r="S74" s="62">
        <f t="shared" si="4"/>
        <v>25820.350856711611</v>
      </c>
      <c r="T74" s="62">
        <f t="shared" si="4"/>
        <v>38931.336354534425</v>
      </c>
      <c r="U74" s="62">
        <f t="shared" si="4"/>
        <v>178769.44798975301</v>
      </c>
      <c r="V74" s="62">
        <f t="shared" si="4"/>
        <v>9276.5889760817954</v>
      </c>
      <c r="W74" s="62">
        <f t="shared" si="4"/>
        <v>12656.302180809125</v>
      </c>
      <c r="X74" s="62">
        <f t="shared" si="4"/>
        <v>44683.911215145126</v>
      </c>
      <c r="Y74" s="62">
        <f t="shared" si="4"/>
        <v>24580.172522218611</v>
      </c>
      <c r="Z74" s="62">
        <f t="shared" si="4"/>
        <v>3331.1469953512951</v>
      </c>
      <c r="AA74" s="62">
        <f t="shared" si="4"/>
        <v>174.10953802850915</v>
      </c>
      <c r="AB74" s="62">
        <f t="shared" si="4"/>
        <v>6438.6627512270416</v>
      </c>
      <c r="AC74" s="62">
        <f t="shared" si="4"/>
        <v>170605.19223557159</v>
      </c>
      <c r="AD74" s="62">
        <f t="shared" si="4"/>
        <v>33131.821454074437</v>
      </c>
      <c r="AE74" s="62">
        <f t="shared" si="4"/>
        <v>32639.727544975623</v>
      </c>
      <c r="AF74" s="62">
        <f t="shared" si="4"/>
        <v>16025.12340031368</v>
      </c>
      <c r="AG74" s="62">
        <f t="shared" si="4"/>
        <v>8266.9433168144769</v>
      </c>
      <c r="AH74" s="62">
        <f t="shared" si="4"/>
        <v>2831.1176468925169</v>
      </c>
      <c r="AI74" s="62">
        <f t="shared" ref="AI74:BN74" si="5">SUM(AI5:AI73)</f>
        <v>1057.9024506637941</v>
      </c>
      <c r="AJ74" s="62">
        <f t="shared" si="5"/>
        <v>2937.0306937973619</v>
      </c>
      <c r="AK74" s="62">
        <f t="shared" si="5"/>
        <v>4773.560761223498</v>
      </c>
      <c r="AL74" s="62">
        <f t="shared" si="5"/>
        <v>62527.936358856983</v>
      </c>
      <c r="AM74" s="62">
        <f t="shared" si="5"/>
        <v>1527.6259886153205</v>
      </c>
      <c r="AN74" s="62">
        <f t="shared" si="5"/>
        <v>9988.6656545156457</v>
      </c>
      <c r="AO74" s="62">
        <f t="shared" si="5"/>
        <v>4356.7879074224902</v>
      </c>
      <c r="AP74" s="62">
        <f t="shared" si="5"/>
        <v>5294.5264615710485</v>
      </c>
      <c r="AQ74" s="62">
        <f t="shared" si="5"/>
        <v>713.05960778857582</v>
      </c>
      <c r="AR74" s="62">
        <f t="shared" si="5"/>
        <v>964.86960781347136</v>
      </c>
      <c r="AS74" s="62">
        <f t="shared" si="5"/>
        <v>310.57550707075688</v>
      </c>
      <c r="AT74" s="62">
        <f t="shared" si="5"/>
        <v>228.97427348008358</v>
      </c>
      <c r="AU74" s="62">
        <f t="shared" si="5"/>
        <v>512.1716514437162</v>
      </c>
      <c r="AV74" s="62">
        <f t="shared" si="5"/>
        <v>156.91343821590135</v>
      </c>
      <c r="AW74" s="62">
        <f t="shared" si="5"/>
        <v>104.19286525104297</v>
      </c>
      <c r="AX74" s="62">
        <f t="shared" si="5"/>
        <v>3085.5993640473589</v>
      </c>
      <c r="AY74" s="62">
        <f t="shared" si="5"/>
        <v>2726.7926715701924</v>
      </c>
      <c r="AZ74" s="62">
        <f t="shared" si="5"/>
        <v>4493.356181674154</v>
      </c>
      <c r="BA74" s="62">
        <f t="shared" si="5"/>
        <v>24.391531847725066</v>
      </c>
      <c r="BB74" s="62">
        <f t="shared" si="5"/>
        <v>507.25394283848186</v>
      </c>
      <c r="BC74" s="62">
        <f t="shared" si="5"/>
        <v>1070.5847471057091</v>
      </c>
      <c r="BD74" s="62">
        <f t="shared" si="5"/>
        <v>4631.8047612410901</v>
      </c>
      <c r="BE74" s="62">
        <f t="shared" si="5"/>
        <v>550.35815743589944</v>
      </c>
      <c r="BF74" s="62">
        <f t="shared" si="5"/>
        <v>142.52227975452482</v>
      </c>
      <c r="BG74" s="62">
        <f t="shared" si="5"/>
        <v>12976.224088280935</v>
      </c>
      <c r="BH74" s="62">
        <f t="shared" si="5"/>
        <v>20236.729249674147</v>
      </c>
      <c r="BI74" s="62">
        <f t="shared" si="5"/>
        <v>1229.3867333981336</v>
      </c>
      <c r="BJ74" s="62">
        <f t="shared" si="5"/>
        <v>7746.5043642432001</v>
      </c>
      <c r="BK74" s="62">
        <f t="shared" si="5"/>
        <v>184.87638244549541</v>
      </c>
      <c r="BL74" s="62">
        <f t="shared" si="5"/>
        <v>29155.076799622704</v>
      </c>
      <c r="BM74" s="62">
        <f t="shared" si="5"/>
        <v>33969.465598149713</v>
      </c>
      <c r="BN74" s="62">
        <f t="shared" si="5"/>
        <v>5350.6175280317448</v>
      </c>
      <c r="BO74" s="62">
        <f t="shared" ref="BO74:BS74" si="6">SUM(BO5:BO73)</f>
        <v>5896.8352252575587</v>
      </c>
      <c r="BP74" s="62">
        <f t="shared" si="6"/>
        <v>3786.1219360070431</v>
      </c>
      <c r="BQ74" s="62">
        <f t="shared" si="6"/>
        <v>3283.7666614705086</v>
      </c>
      <c r="BR74" s="62">
        <f t="shared" si="6"/>
        <v>6990.0619334863331</v>
      </c>
      <c r="BS74" s="62">
        <f t="shared" si="6"/>
        <v>0</v>
      </c>
      <c r="BT74" s="66">
        <f>SUM(C74:BS74)</f>
        <v>1394673.5288429316</v>
      </c>
      <c r="BU74" s="62">
        <f t="shared" ref="BU74:CJ74" si="7">+SUM(BU5:BU73)</f>
        <v>827448.78258583893</v>
      </c>
      <c r="BV74" s="62">
        <f t="shared" si="7"/>
        <v>0</v>
      </c>
      <c r="BW74" s="62">
        <f t="shared" si="7"/>
        <v>1960.2024101175557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58108.174708036342</v>
      </c>
      <c r="CD74" s="62">
        <f t="shared" si="7"/>
        <v>77330.502026663511</v>
      </c>
      <c r="CE74" s="62">
        <f t="shared" si="7"/>
        <v>9.0001719821902881</v>
      </c>
      <c r="CF74" s="62">
        <f t="shared" si="7"/>
        <v>0</v>
      </c>
      <c r="CG74" s="62">
        <f t="shared" si="7"/>
        <v>11896.405107690209</v>
      </c>
      <c r="CH74" s="62">
        <f t="shared" si="7"/>
        <v>189389.7162856271</v>
      </c>
      <c r="CI74" s="62">
        <f t="shared" si="7"/>
        <v>2022553.8055582019</v>
      </c>
      <c r="CJ74" s="62">
        <f t="shared" si="7"/>
        <v>4583370.1176970908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1"/>
      <c r="CK78" s="21"/>
      <c r="CL78" s="21"/>
      <c r="CM78" s="21"/>
      <c r="CN78" s="21"/>
      <c r="CO78" s="21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1"/>
      <c r="CK79" s="21"/>
      <c r="CL79" s="21"/>
      <c r="CM79" s="21"/>
      <c r="CN79" s="21"/>
      <c r="CO79" s="21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2"/>
      <c r="CH80" s="22"/>
      <c r="CI80" s="22"/>
      <c r="CJ80" s="21"/>
      <c r="CK80" s="21"/>
      <c r="CL80" s="21"/>
      <c r="CM80" s="21"/>
      <c r="CN80" s="21"/>
      <c r="CO80" s="21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2"/>
      <c r="DJ80" s="22"/>
      <c r="DK80" s="22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2"/>
      <c r="CH81" s="22"/>
      <c r="CI81" s="22"/>
      <c r="CJ81" s="21"/>
      <c r="CK81" s="21"/>
      <c r="CL81" s="21"/>
      <c r="CM81" s="21"/>
      <c r="CN81" s="21"/>
      <c r="CO81" s="21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2"/>
      <c r="DJ81" s="22"/>
      <c r="DK81" s="22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</row>
    <row r="145" spans="1:180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</row>
    <row r="151" spans="1:180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</row>
    <row r="155" spans="1:180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</row>
    <row r="165" spans="1:180" x14ac:dyDescent="0.2">
      <c r="A165" s="1"/>
    </row>
    <row r="166" spans="1:180" x14ac:dyDescent="0.2">
      <c r="A166" s="1"/>
    </row>
    <row r="167" spans="1:180" x14ac:dyDescent="0.2">
      <c r="A167" s="1"/>
    </row>
    <row r="168" spans="1:180" x14ac:dyDescent="0.2">
      <c r="A168" s="1"/>
    </row>
    <row r="169" spans="1:180" x14ac:dyDescent="0.2">
      <c r="A169" s="1"/>
    </row>
    <row r="170" spans="1:180" x14ac:dyDescent="0.2">
      <c r="A170" s="1"/>
    </row>
    <row r="171" spans="1:180" x14ac:dyDescent="0.2">
      <c r="A171" s="1"/>
    </row>
    <row r="172" spans="1:180" x14ac:dyDescent="0.2">
      <c r="A172" s="1"/>
    </row>
    <row r="173" spans="1:180" x14ac:dyDescent="0.2">
      <c r="A173" s="1"/>
    </row>
    <row r="174" spans="1:180" x14ac:dyDescent="0.2">
      <c r="A174" s="1"/>
    </row>
    <row r="175" spans="1:180" x14ac:dyDescent="0.2">
      <c r="A175" s="1"/>
    </row>
    <row r="176" spans="1:180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74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2022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280</v>
      </c>
      <c r="B4" s="28"/>
    </row>
    <row r="5" spans="1:125" x14ac:dyDescent="0.2">
      <c r="A5" s="1" t="s">
        <v>91</v>
      </c>
      <c r="B5" s="29" t="s">
        <v>1</v>
      </c>
      <c r="C5" s="29">
        <v>10483.996258959316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15.457759263151859</v>
      </c>
      <c r="AE5" s="29">
        <v>81.919824454676899</v>
      </c>
      <c r="AF5" s="29">
        <v>900.3848263656032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11056.436665923327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2.218751850609384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14.444573094410575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0.17431201499632187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9.3750570599906737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95554.794985620072</v>
      </c>
      <c r="D9" s="29">
        <v>4607.3607843672353</v>
      </c>
      <c r="E9" s="29">
        <v>27468.668326772913</v>
      </c>
      <c r="F9" s="29">
        <v>812.24669594843772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9.9911742788594531E-3</v>
      </c>
      <c r="O9" s="29">
        <v>0</v>
      </c>
      <c r="P9" s="29">
        <v>0</v>
      </c>
      <c r="Q9" s="29">
        <v>112.59990218729851</v>
      </c>
      <c r="R9" s="29">
        <v>2.4578819659140466E-2</v>
      </c>
      <c r="S9" s="29">
        <v>10.265616439307486</v>
      </c>
      <c r="T9" s="29">
        <v>5.0452334238272298</v>
      </c>
      <c r="U9" s="29">
        <v>0</v>
      </c>
      <c r="V9" s="29">
        <v>0</v>
      </c>
      <c r="W9" s="29">
        <v>0</v>
      </c>
      <c r="X9" s="29">
        <v>1.2887086153752546E-4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82.47141268315859</v>
      </c>
      <c r="AF9" s="29">
        <v>1924.6190109160991</v>
      </c>
      <c r="AG9" s="29">
        <v>0</v>
      </c>
      <c r="AH9" s="29">
        <v>0</v>
      </c>
      <c r="AI9" s="29">
        <v>0</v>
      </c>
      <c r="AJ9" s="29">
        <v>4.4256407765435188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0.15729995550613288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286985.57399488299</v>
      </c>
      <c r="H10" s="29">
        <v>97658.199225347576</v>
      </c>
      <c r="I10" s="29">
        <v>0</v>
      </c>
      <c r="J10" s="29">
        <v>0</v>
      </c>
      <c r="K10" s="29">
        <v>126.77244181486851</v>
      </c>
      <c r="L10" s="29">
        <v>0</v>
      </c>
      <c r="M10" s="29">
        <v>0</v>
      </c>
      <c r="N10" s="29">
        <v>6268.1006789852518</v>
      </c>
      <c r="O10" s="29">
        <v>20290.262341712554</v>
      </c>
      <c r="P10" s="29">
        <v>0</v>
      </c>
      <c r="Q10" s="29">
        <v>154.30996603308691</v>
      </c>
      <c r="R10" s="29">
        <v>0.23028522006692831</v>
      </c>
      <c r="S10" s="29">
        <v>373.33125403255565</v>
      </c>
      <c r="T10" s="29">
        <v>73.312224132719052</v>
      </c>
      <c r="U10" s="29">
        <v>0</v>
      </c>
      <c r="V10" s="29">
        <v>0</v>
      </c>
      <c r="W10" s="29">
        <v>0</v>
      </c>
      <c r="X10" s="29">
        <v>4.3234166512030203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4907.2384024636331</v>
      </c>
      <c r="AF10" s="29">
        <v>825.37697047444999</v>
      </c>
      <c r="AG10" s="29">
        <v>0</v>
      </c>
      <c r="AH10" s="29">
        <v>0</v>
      </c>
      <c r="AI10" s="29">
        <v>0</v>
      </c>
      <c r="AJ10" s="29">
        <v>11.378419088246352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143.16311338952985</v>
      </c>
      <c r="AR10" s="29">
        <v>10533.417639295772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95.322371148308051</v>
      </c>
      <c r="I11" s="29">
        <v>0</v>
      </c>
      <c r="J11" s="29">
        <v>0</v>
      </c>
      <c r="K11" s="29">
        <v>1792.1482175808305</v>
      </c>
      <c r="L11" s="29">
        <v>0</v>
      </c>
      <c r="M11" s="29">
        <v>0</v>
      </c>
      <c r="N11" s="29">
        <v>1886.910195681882</v>
      </c>
      <c r="O11" s="29">
        <v>0</v>
      </c>
      <c r="P11" s="29">
        <v>0</v>
      </c>
      <c r="Q11" s="29">
        <v>0.40913987416746961</v>
      </c>
      <c r="R11" s="29">
        <v>0.89668842031977525</v>
      </c>
      <c r="S11" s="29">
        <v>0.20321393146628203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85.927932961619717</v>
      </c>
      <c r="AF11" s="29">
        <v>0</v>
      </c>
      <c r="AG11" s="29">
        <v>0</v>
      </c>
      <c r="AH11" s="29">
        <v>0</v>
      </c>
      <c r="AI11" s="29">
        <v>0</v>
      </c>
      <c r="AJ11" s="29">
        <v>86.166489762965838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0.35468668689951055</v>
      </c>
      <c r="O12" s="29">
        <v>0</v>
      </c>
      <c r="P12" s="29">
        <v>0</v>
      </c>
      <c r="Q12" s="29">
        <v>0</v>
      </c>
      <c r="R12" s="29">
        <v>0.86908480092743767</v>
      </c>
      <c r="S12" s="29">
        <v>42.365758816274372</v>
      </c>
      <c r="T12" s="29">
        <v>0</v>
      </c>
      <c r="U12" s="29">
        <v>0</v>
      </c>
      <c r="V12" s="29">
        <v>0</v>
      </c>
      <c r="W12" s="29">
        <v>0</v>
      </c>
      <c r="X12" s="29">
        <v>5.2226612307312952E-3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219.80783653832853</v>
      </c>
      <c r="AF12" s="29">
        <v>0</v>
      </c>
      <c r="AG12" s="29">
        <v>0</v>
      </c>
      <c r="AH12" s="29">
        <v>0</v>
      </c>
      <c r="AI12" s="29">
        <v>0</v>
      </c>
      <c r="AJ12" s="29">
        <v>1.968257607487323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186.46272373794818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1013.3181841095301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20.53727203118159</v>
      </c>
      <c r="O13" s="29">
        <v>37.288052914715529</v>
      </c>
      <c r="P13" s="29">
        <v>4.7700830766757941E-2</v>
      </c>
      <c r="Q13" s="29">
        <v>0</v>
      </c>
      <c r="R13" s="29">
        <v>7.8053121324562946</v>
      </c>
      <c r="S13" s="29">
        <v>7.4953463622751553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1.4781701355342932E-3</v>
      </c>
      <c r="AB13" s="29">
        <v>0</v>
      </c>
      <c r="AC13" s="29">
        <v>0</v>
      </c>
      <c r="AD13" s="29">
        <v>0</v>
      </c>
      <c r="AE13" s="29">
        <v>33.723339764123523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7.114500215400014E-3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30.209797224215649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0.70841186554429036</v>
      </c>
      <c r="T14" s="29">
        <v>0</v>
      </c>
      <c r="U14" s="29">
        <v>0</v>
      </c>
      <c r="V14" s="29">
        <v>0</v>
      </c>
      <c r="W14" s="29">
        <v>0</v>
      </c>
      <c r="X14" s="29">
        <v>28.388017055442848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614.05282401833574</v>
      </c>
      <c r="D15" s="29">
        <v>545.13070700768117</v>
      </c>
      <c r="E15" s="29">
        <v>0.15224432416645478</v>
      </c>
      <c r="F15" s="29">
        <v>1.0269855744394381E-2</v>
      </c>
      <c r="G15" s="29">
        <v>13.202846539841216</v>
      </c>
      <c r="H15" s="29">
        <v>10.375312921290465</v>
      </c>
      <c r="I15" s="29">
        <v>0</v>
      </c>
      <c r="J15" s="29">
        <v>0</v>
      </c>
      <c r="K15" s="29">
        <v>513.93055179216901</v>
      </c>
      <c r="L15" s="29">
        <v>0</v>
      </c>
      <c r="M15" s="29">
        <v>0</v>
      </c>
      <c r="N15" s="29">
        <v>5.2820944320576046</v>
      </c>
      <c r="O15" s="29">
        <v>2.8614792444806345</v>
      </c>
      <c r="P15" s="29">
        <v>85.453878692394795</v>
      </c>
      <c r="Q15" s="29">
        <v>18.398333750573133</v>
      </c>
      <c r="R15" s="29">
        <v>779.579051257684</v>
      </c>
      <c r="S15" s="29">
        <v>91.743596500262683</v>
      </c>
      <c r="T15" s="29">
        <v>128.07203792114555</v>
      </c>
      <c r="U15" s="29">
        <v>0</v>
      </c>
      <c r="V15" s="29">
        <v>0</v>
      </c>
      <c r="W15" s="29">
        <v>0</v>
      </c>
      <c r="X15" s="29">
        <v>25.141630670411718</v>
      </c>
      <c r="Y15" s="29">
        <v>0</v>
      </c>
      <c r="Z15" s="29">
        <v>0</v>
      </c>
      <c r="AA15" s="29">
        <v>3.202740873332674E-2</v>
      </c>
      <c r="AB15" s="29">
        <v>0</v>
      </c>
      <c r="AC15" s="29">
        <v>0</v>
      </c>
      <c r="AD15" s="29">
        <v>0</v>
      </c>
      <c r="AE15" s="29">
        <v>5710.1191280656585</v>
      </c>
      <c r="AF15" s="29">
        <v>212.34795543144119</v>
      </c>
      <c r="AG15" s="29">
        <v>0</v>
      </c>
      <c r="AH15" s="29">
        <v>0</v>
      </c>
      <c r="AI15" s="29">
        <v>0</v>
      </c>
      <c r="AJ15" s="29">
        <v>248.37171841320483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1014.5004274158712</v>
      </c>
      <c r="AR15" s="29">
        <v>338.86867869873464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35.428732027782189</v>
      </c>
      <c r="D16" s="29">
        <v>29.268819230199149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8.9744160028185551E-3</v>
      </c>
      <c r="T16" s="29">
        <v>0.35853792691797626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1.0716593972632378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12.487335215382551</v>
      </c>
      <c r="H17" s="29">
        <v>0</v>
      </c>
      <c r="I17" s="29">
        <v>0</v>
      </c>
      <c r="J17" s="29">
        <v>0</v>
      </c>
      <c r="K17" s="29">
        <v>1122.5953560282592</v>
      </c>
      <c r="L17" s="29">
        <v>0</v>
      </c>
      <c r="M17" s="29">
        <v>0</v>
      </c>
      <c r="N17" s="29">
        <v>3108.8150869087031</v>
      </c>
      <c r="O17" s="29">
        <v>302.60647983678109</v>
      </c>
      <c r="P17" s="29">
        <v>0.19270731093846713</v>
      </c>
      <c r="Q17" s="29">
        <v>2896.9630765077841</v>
      </c>
      <c r="R17" s="29">
        <v>1419.3055539260511</v>
      </c>
      <c r="S17" s="29">
        <v>234.6873901201138</v>
      </c>
      <c r="T17" s="29">
        <v>8.4741583461933843</v>
      </c>
      <c r="U17" s="29">
        <v>0</v>
      </c>
      <c r="V17" s="29">
        <v>0</v>
      </c>
      <c r="W17" s="29">
        <v>0</v>
      </c>
      <c r="X17" s="29">
        <v>774.04132002136168</v>
      </c>
      <c r="Y17" s="29">
        <v>0</v>
      </c>
      <c r="Z17" s="29">
        <v>0</v>
      </c>
      <c r="AA17" s="29">
        <v>3.5825249124564094</v>
      </c>
      <c r="AB17" s="29">
        <v>0</v>
      </c>
      <c r="AC17" s="29">
        <v>0</v>
      </c>
      <c r="AD17" s="29">
        <v>0.64667831920048713</v>
      </c>
      <c r="AE17" s="29">
        <v>83.225458210714208</v>
      </c>
      <c r="AF17" s="29">
        <v>0</v>
      </c>
      <c r="AG17" s="29">
        <v>0</v>
      </c>
      <c r="AH17" s="29">
        <v>0</v>
      </c>
      <c r="AI17" s="29">
        <v>0</v>
      </c>
      <c r="AJ17" s="29">
        <v>181.725516391496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724.70624908825687</v>
      </c>
      <c r="AR17" s="29">
        <v>2455.3058850335497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277.38877005297343</v>
      </c>
      <c r="L18" s="29">
        <v>0</v>
      </c>
      <c r="M18" s="29">
        <v>0</v>
      </c>
      <c r="N18" s="29">
        <v>4216.8867018941828</v>
      </c>
      <c r="O18" s="29">
        <v>0</v>
      </c>
      <c r="P18" s="29">
        <v>0</v>
      </c>
      <c r="Q18" s="29">
        <v>37022.455450012581</v>
      </c>
      <c r="R18" s="29">
        <v>51.428788892131649</v>
      </c>
      <c r="S18" s="29">
        <v>5.3175354715587488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142.82388175568082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326.72717845937149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161.86295596113084</v>
      </c>
      <c r="L19" s="29">
        <v>0</v>
      </c>
      <c r="M19" s="29">
        <v>0</v>
      </c>
      <c r="N19" s="29">
        <v>40.384774059842478</v>
      </c>
      <c r="O19" s="29">
        <v>0</v>
      </c>
      <c r="P19" s="29">
        <v>4.7911509898457695E-2</v>
      </c>
      <c r="Q19" s="29">
        <v>25.361309416448435</v>
      </c>
      <c r="R19" s="29">
        <v>180.43769450438586</v>
      </c>
      <c r="S19" s="29">
        <v>21.768325990881984</v>
      </c>
      <c r="T19" s="29">
        <v>0</v>
      </c>
      <c r="U19" s="29">
        <v>0</v>
      </c>
      <c r="V19" s="29">
        <v>0</v>
      </c>
      <c r="W19" s="29">
        <v>0</v>
      </c>
      <c r="X19" s="29">
        <v>95.043040802981949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3.6211054733513635</v>
      </c>
      <c r="AE19" s="29">
        <v>26.644375491750512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0.23052705679479357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21.174531256249161</v>
      </c>
      <c r="H20" s="29">
        <v>0</v>
      </c>
      <c r="I20" s="29">
        <v>0</v>
      </c>
      <c r="J20" s="29">
        <v>0</v>
      </c>
      <c r="K20" s="29">
        <v>706.58292725812328</v>
      </c>
      <c r="L20" s="29">
        <v>0</v>
      </c>
      <c r="M20" s="29">
        <v>0</v>
      </c>
      <c r="N20" s="29">
        <v>332.13721320053014</v>
      </c>
      <c r="O20" s="29">
        <v>2.7330600916511605</v>
      </c>
      <c r="P20" s="29">
        <v>218.28100788791244</v>
      </c>
      <c r="Q20" s="29">
        <v>6897.4691578882712</v>
      </c>
      <c r="R20" s="29">
        <v>1228.4646239793424</v>
      </c>
      <c r="S20" s="29">
        <v>544.55535166906407</v>
      </c>
      <c r="T20" s="29">
        <v>0</v>
      </c>
      <c r="U20" s="29">
        <v>0</v>
      </c>
      <c r="V20" s="29">
        <v>0</v>
      </c>
      <c r="W20" s="29">
        <v>0</v>
      </c>
      <c r="X20" s="29">
        <v>24.3045930750609</v>
      </c>
      <c r="Y20" s="29">
        <v>0</v>
      </c>
      <c r="Z20" s="29">
        <v>0</v>
      </c>
      <c r="AA20" s="29">
        <v>68.473640202187681</v>
      </c>
      <c r="AB20" s="29">
        <v>0</v>
      </c>
      <c r="AC20" s="29">
        <v>0</v>
      </c>
      <c r="AD20" s="29">
        <v>68.474150349687662</v>
      </c>
      <c r="AE20" s="29">
        <v>20.58156836138199</v>
      </c>
      <c r="AF20" s="29">
        <v>0</v>
      </c>
      <c r="AG20" s="29">
        <v>0</v>
      </c>
      <c r="AH20" s="29">
        <v>0</v>
      </c>
      <c r="AI20" s="29">
        <v>0</v>
      </c>
      <c r="AJ20" s="29">
        <v>15.302393607192798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162.16008362706145</v>
      </c>
      <c r="AR20" s="29">
        <v>10.907238963517155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167.71943847921335</v>
      </c>
      <c r="H21" s="29">
        <v>0</v>
      </c>
      <c r="I21" s="29">
        <v>0</v>
      </c>
      <c r="J21" s="29">
        <v>0</v>
      </c>
      <c r="K21" s="29">
        <v>1.6051875418350035</v>
      </c>
      <c r="L21" s="29">
        <v>0</v>
      </c>
      <c r="M21" s="29">
        <v>0</v>
      </c>
      <c r="N21" s="29">
        <v>106.38037127927744</v>
      </c>
      <c r="O21" s="29">
        <v>7.0458999903915283</v>
      </c>
      <c r="P21" s="29">
        <v>0</v>
      </c>
      <c r="Q21" s="29">
        <v>0</v>
      </c>
      <c r="R21" s="29">
        <v>28.454857498325744</v>
      </c>
      <c r="S21" s="29">
        <v>5.473838551937007</v>
      </c>
      <c r="T21" s="29">
        <v>1875.0960051018262</v>
      </c>
      <c r="U21" s="29">
        <v>0</v>
      </c>
      <c r="V21" s="29">
        <v>0</v>
      </c>
      <c r="W21" s="29">
        <v>0</v>
      </c>
      <c r="X21" s="29">
        <v>5.235553425687327E-3</v>
      </c>
      <c r="Y21" s="29">
        <v>0</v>
      </c>
      <c r="Z21" s="29">
        <v>0</v>
      </c>
      <c r="AA21" s="29">
        <v>3316.7412358649281</v>
      </c>
      <c r="AB21" s="29">
        <v>0</v>
      </c>
      <c r="AC21" s="29">
        <v>0</v>
      </c>
      <c r="AD21" s="29">
        <v>1147.0460241863275</v>
      </c>
      <c r="AE21" s="29">
        <v>7.7091789123318533</v>
      </c>
      <c r="AF21" s="29">
        <v>0</v>
      </c>
      <c r="AG21" s="29">
        <v>0</v>
      </c>
      <c r="AH21" s="29">
        <v>0</v>
      </c>
      <c r="AI21" s="29">
        <v>0</v>
      </c>
      <c r="AJ21" s="29">
        <v>3.4303716222659948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1969.0895910582717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8.152853214390729E-3</v>
      </c>
      <c r="D22" s="29">
        <v>0</v>
      </c>
      <c r="E22" s="29">
        <v>9.8583974732448319E-3</v>
      </c>
      <c r="F22" s="29">
        <v>0</v>
      </c>
      <c r="G22" s="29">
        <v>33.640024010413725</v>
      </c>
      <c r="H22" s="29">
        <v>0</v>
      </c>
      <c r="I22" s="29">
        <v>0</v>
      </c>
      <c r="J22" s="29">
        <v>0</v>
      </c>
      <c r="K22" s="29">
        <v>165.50362035544845</v>
      </c>
      <c r="L22" s="29">
        <v>0</v>
      </c>
      <c r="M22" s="29">
        <v>0</v>
      </c>
      <c r="N22" s="29">
        <v>8125.113252266975</v>
      </c>
      <c r="O22" s="29">
        <v>56.162569371421682</v>
      </c>
      <c r="P22" s="29">
        <v>13275.180293025689</v>
      </c>
      <c r="Q22" s="29">
        <v>0</v>
      </c>
      <c r="R22" s="29">
        <v>2423.7113083786271</v>
      </c>
      <c r="S22" s="29">
        <v>15.304041254338573</v>
      </c>
      <c r="T22" s="29">
        <v>7.6335604444142993</v>
      </c>
      <c r="U22" s="29">
        <v>0</v>
      </c>
      <c r="V22" s="29">
        <v>0</v>
      </c>
      <c r="W22" s="29">
        <v>0</v>
      </c>
      <c r="X22" s="29">
        <v>528.39535402788488</v>
      </c>
      <c r="Y22" s="29">
        <v>0</v>
      </c>
      <c r="Z22" s="29">
        <v>0</v>
      </c>
      <c r="AA22" s="29">
        <v>4.6037656435336076E-2</v>
      </c>
      <c r="AB22" s="29">
        <v>0</v>
      </c>
      <c r="AC22" s="29">
        <v>0</v>
      </c>
      <c r="AD22" s="29">
        <v>1.0531133441689788</v>
      </c>
      <c r="AE22" s="29">
        <v>132.61926499497613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158.163441031681</v>
      </c>
      <c r="AR22" s="29">
        <v>0.12232786907643274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11.938893349242921</v>
      </c>
      <c r="E23" s="29">
        <v>3.9265309993009287E-4</v>
      </c>
      <c r="F23" s="29">
        <v>0</v>
      </c>
      <c r="G23" s="29">
        <v>1.6255957112554036</v>
      </c>
      <c r="H23" s="29">
        <v>0</v>
      </c>
      <c r="I23" s="29">
        <v>0</v>
      </c>
      <c r="J23" s="29">
        <v>0</v>
      </c>
      <c r="K23" s="29">
        <v>516.29678640195812</v>
      </c>
      <c r="L23" s="29">
        <v>0</v>
      </c>
      <c r="M23" s="29">
        <v>0</v>
      </c>
      <c r="N23" s="29">
        <v>64.308289406384546</v>
      </c>
      <c r="O23" s="29">
        <v>2.8491843415351989</v>
      </c>
      <c r="P23" s="29">
        <v>10563.345724938345</v>
      </c>
      <c r="Q23" s="29">
        <v>30.263469822961159</v>
      </c>
      <c r="R23" s="29">
        <v>1543.1158481495945</v>
      </c>
      <c r="S23" s="29">
        <v>142.05441468825569</v>
      </c>
      <c r="T23" s="29">
        <v>23.66502704597195</v>
      </c>
      <c r="U23" s="29">
        <v>0</v>
      </c>
      <c r="V23" s="29">
        <v>0</v>
      </c>
      <c r="W23" s="29">
        <v>365.9308233100457</v>
      </c>
      <c r="X23" s="29">
        <v>56.533199086478774</v>
      </c>
      <c r="Y23" s="29">
        <v>0</v>
      </c>
      <c r="Z23" s="29">
        <v>0</v>
      </c>
      <c r="AA23" s="29">
        <v>0.34157702987311156</v>
      </c>
      <c r="AB23" s="29">
        <v>0</v>
      </c>
      <c r="AC23" s="29">
        <v>0</v>
      </c>
      <c r="AD23" s="29">
        <v>40.63084445752753</v>
      </c>
      <c r="AE23" s="29">
        <v>29.310819544854592</v>
      </c>
      <c r="AF23" s="29">
        <v>0</v>
      </c>
      <c r="AG23" s="29">
        <v>0</v>
      </c>
      <c r="AH23" s="29">
        <v>0</v>
      </c>
      <c r="AI23" s="29">
        <v>0</v>
      </c>
      <c r="AJ23" s="29">
        <v>275.67707780662613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238.55734109269301</v>
      </c>
      <c r="AR23" s="29">
        <v>0.57288090460156627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106.39106833917644</v>
      </c>
      <c r="H24" s="29">
        <v>0</v>
      </c>
      <c r="I24" s="29">
        <v>0</v>
      </c>
      <c r="J24" s="29">
        <v>0</v>
      </c>
      <c r="K24" s="29">
        <v>6.9341644140911084E-4</v>
      </c>
      <c r="L24" s="29">
        <v>0</v>
      </c>
      <c r="M24" s="29">
        <v>0</v>
      </c>
      <c r="N24" s="29">
        <v>381.96961585873009</v>
      </c>
      <c r="O24" s="29">
        <v>1.2856941888709874</v>
      </c>
      <c r="P24" s="29">
        <v>253.5348449355958</v>
      </c>
      <c r="Q24" s="29">
        <v>0.67723639122511903</v>
      </c>
      <c r="R24" s="29">
        <v>0.28321561826382358</v>
      </c>
      <c r="S24" s="29">
        <v>0.15250482341007446</v>
      </c>
      <c r="T24" s="29">
        <v>1.2104038431379905E-4</v>
      </c>
      <c r="U24" s="29">
        <v>0</v>
      </c>
      <c r="V24" s="29">
        <v>0</v>
      </c>
      <c r="W24" s="29">
        <v>15466.852581844869</v>
      </c>
      <c r="X24" s="29">
        <v>635.80679017064176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799.76506816366066</v>
      </c>
      <c r="AE24" s="29">
        <v>0.9671548739998348</v>
      </c>
      <c r="AF24" s="29">
        <v>0</v>
      </c>
      <c r="AG24" s="29">
        <v>0</v>
      </c>
      <c r="AH24" s="29">
        <v>0</v>
      </c>
      <c r="AI24" s="29">
        <v>0</v>
      </c>
      <c r="AJ24" s="29">
        <v>1.4931936150262155E-2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432.58256815654084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983.62451324886035</v>
      </c>
      <c r="H25" s="29">
        <v>0</v>
      </c>
      <c r="I25" s="29">
        <v>0</v>
      </c>
      <c r="J25" s="29">
        <v>0</v>
      </c>
      <c r="K25" s="29">
        <v>0.1155999728038543</v>
      </c>
      <c r="L25" s="29">
        <v>0</v>
      </c>
      <c r="M25" s="29">
        <v>0</v>
      </c>
      <c r="N25" s="29">
        <v>1.7343889771183258</v>
      </c>
      <c r="O25" s="29">
        <v>33.058937402451519</v>
      </c>
      <c r="P25" s="29">
        <v>0</v>
      </c>
      <c r="Q25" s="29">
        <v>0</v>
      </c>
      <c r="R25" s="29">
        <v>308.57703498959353</v>
      </c>
      <c r="S25" s="29">
        <v>1.1075813175028071E-3</v>
      </c>
      <c r="T25" s="29">
        <v>1.1859536855066031</v>
      </c>
      <c r="U25" s="29">
        <v>0</v>
      </c>
      <c r="V25" s="29">
        <v>0</v>
      </c>
      <c r="W25" s="29">
        <v>48173.822626479967</v>
      </c>
      <c r="X25" s="29">
        <v>4195.7711062452954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306.73125675985744</v>
      </c>
      <c r="AE25" s="29">
        <v>318.27266566416051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722.28090842339407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9.1086649588166063E-2</v>
      </c>
      <c r="D26" s="29">
        <v>0</v>
      </c>
      <c r="E26" s="29">
        <v>0</v>
      </c>
      <c r="F26" s="29">
        <v>0</v>
      </c>
      <c r="G26" s="29">
        <v>685.7197050909474</v>
      </c>
      <c r="H26" s="29">
        <v>80.208929365152088</v>
      </c>
      <c r="I26" s="29">
        <v>0</v>
      </c>
      <c r="J26" s="29">
        <v>0</v>
      </c>
      <c r="K26" s="29">
        <v>9.5922069138042598</v>
      </c>
      <c r="L26" s="29">
        <v>0</v>
      </c>
      <c r="M26" s="29">
        <v>0</v>
      </c>
      <c r="N26" s="29">
        <v>4011.2042276663365</v>
      </c>
      <c r="O26" s="29">
        <v>3821.5511679822876</v>
      </c>
      <c r="P26" s="29">
        <v>0</v>
      </c>
      <c r="Q26" s="29">
        <v>9670.894216703131</v>
      </c>
      <c r="R26" s="29">
        <v>855.49539875790242</v>
      </c>
      <c r="S26" s="29">
        <v>156.28128308301919</v>
      </c>
      <c r="T26" s="29">
        <v>1246.0768793228187</v>
      </c>
      <c r="U26" s="29">
        <v>0</v>
      </c>
      <c r="V26" s="29">
        <v>0</v>
      </c>
      <c r="W26" s="29">
        <v>0</v>
      </c>
      <c r="X26" s="29">
        <v>125.39435915130511</v>
      </c>
      <c r="Y26" s="29">
        <v>0</v>
      </c>
      <c r="Z26" s="29">
        <v>0</v>
      </c>
      <c r="AA26" s="29">
        <v>11.285270923789986</v>
      </c>
      <c r="AB26" s="29">
        <v>0</v>
      </c>
      <c r="AC26" s="29">
        <v>0</v>
      </c>
      <c r="AD26" s="29">
        <v>36.881283078471505</v>
      </c>
      <c r="AE26" s="29">
        <v>12765.595940951162</v>
      </c>
      <c r="AF26" s="29">
        <v>1009.8809049773756</v>
      </c>
      <c r="AG26" s="29">
        <v>0</v>
      </c>
      <c r="AH26" s="29">
        <v>1014.1354478685333</v>
      </c>
      <c r="AI26" s="29">
        <v>0</v>
      </c>
      <c r="AJ26" s="29">
        <v>16.123326506352903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283.07999183387801</v>
      </c>
      <c r="AR26" s="29">
        <v>4652.7804215449596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1.5733910807021075E-2</v>
      </c>
      <c r="L27" s="29">
        <v>0</v>
      </c>
      <c r="M27" s="29">
        <v>0</v>
      </c>
      <c r="N27" s="29">
        <v>8.8905835503275771E-2</v>
      </c>
      <c r="O27" s="29">
        <v>2.7442371882868115</v>
      </c>
      <c r="P27" s="29">
        <v>0</v>
      </c>
      <c r="Q27" s="29">
        <v>0</v>
      </c>
      <c r="R27" s="29">
        <v>0.20395820339549051</v>
      </c>
      <c r="S27" s="29">
        <v>1.5176582145447153</v>
      </c>
      <c r="T27" s="29">
        <v>0</v>
      </c>
      <c r="U27" s="29">
        <v>0</v>
      </c>
      <c r="V27" s="29">
        <v>0</v>
      </c>
      <c r="W27" s="29">
        <v>799.98086294810469</v>
      </c>
      <c r="X27" s="29">
        <v>16.765522451261319</v>
      </c>
      <c r="Y27" s="29">
        <v>0</v>
      </c>
      <c r="Z27" s="29">
        <v>0</v>
      </c>
      <c r="AA27" s="29">
        <v>18.524188097653219</v>
      </c>
      <c r="AB27" s="29">
        <v>0</v>
      </c>
      <c r="AC27" s="29">
        <v>0</v>
      </c>
      <c r="AD27" s="29">
        <v>34.390015128652514</v>
      </c>
      <c r="AE27" s="29">
        <v>85.387157701533724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6.4662157245180647E-6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1691.3584380726795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6.25" customHeight="1" thickBot="1" x14ac:dyDescent="0.25">
      <c r="A74" s="6" t="s">
        <v>281</v>
      </c>
      <c r="B74" s="6"/>
      <c r="C74" s="7">
        <f t="shared" ref="C74:AV74" si="0">+SUM(C5:C73)</f>
        <v>117759.25327914604</v>
      </c>
      <c r="D74" s="7">
        <f t="shared" si="0"/>
        <v>5193.6992039543584</v>
      </c>
      <c r="E74" s="7">
        <f t="shared" si="0"/>
        <v>27468.837936647866</v>
      </c>
      <c r="F74" s="7">
        <f t="shared" si="0"/>
        <v>812.25696580418207</v>
      </c>
      <c r="G74" s="7">
        <f t="shared" si="0"/>
        <v>290024.47723688389</v>
      </c>
      <c r="H74" s="7">
        <f t="shared" si="0"/>
        <v>97844.105838782329</v>
      </c>
      <c r="I74" s="7">
        <f t="shared" si="0"/>
        <v>0</v>
      </c>
      <c r="J74" s="7">
        <f t="shared" si="0"/>
        <v>0</v>
      </c>
      <c r="K74" s="7">
        <f t="shared" si="0"/>
        <v>5394.5853610164495</v>
      </c>
      <c r="L74" s="7">
        <f t="shared" si="0"/>
        <v>0</v>
      </c>
      <c r="M74" s="7">
        <f t="shared" si="0"/>
        <v>30.209797224215649</v>
      </c>
      <c r="N74" s="7">
        <f t="shared" si="0"/>
        <v>28570.217746345133</v>
      </c>
      <c r="O74" s="7">
        <f t="shared" si="0"/>
        <v>24560.449104265434</v>
      </c>
      <c r="P74" s="7">
        <f t="shared" si="0"/>
        <v>24396.084069131539</v>
      </c>
      <c r="Q74" s="7">
        <f t="shared" si="0"/>
        <v>56829.801258587526</v>
      </c>
      <c r="R74" s="7">
        <f t="shared" si="0"/>
        <v>8828.8832835487283</v>
      </c>
      <c r="S74" s="7">
        <f t="shared" si="0"/>
        <v>1653.2356238121299</v>
      </c>
      <c r="T74" s="7">
        <f t="shared" si="0"/>
        <v>3368.9197383917253</v>
      </c>
      <c r="U74" s="7">
        <f t="shared" si="0"/>
        <v>0</v>
      </c>
      <c r="V74" s="7">
        <f t="shared" si="0"/>
        <v>0</v>
      </c>
      <c r="W74" s="7">
        <f t="shared" si="0"/>
        <v>64806.586894582986</v>
      </c>
      <c r="X74" s="7">
        <f t="shared" si="0"/>
        <v>6509.918936494847</v>
      </c>
      <c r="Y74" s="7">
        <f t="shared" si="0"/>
        <v>0</v>
      </c>
      <c r="Z74" s="7">
        <f t="shared" si="0"/>
        <v>0</v>
      </c>
      <c r="AA74" s="7">
        <f t="shared" si="0"/>
        <v>3561.8518620218733</v>
      </c>
      <c r="AB74" s="7">
        <f t="shared" si="0"/>
        <v>0</v>
      </c>
      <c r="AC74" s="7">
        <f t="shared" si="0"/>
        <v>0</v>
      </c>
      <c r="AD74" s="7">
        <f t="shared" si="0"/>
        <v>2454.6972985240573</v>
      </c>
      <c r="AE74" s="7">
        <f t="shared" si="0"/>
        <v>26282.879899710744</v>
      </c>
      <c r="AF74" s="7">
        <f t="shared" si="0"/>
        <v>4884.203477075569</v>
      </c>
      <c r="AG74" s="7">
        <f t="shared" si="0"/>
        <v>0</v>
      </c>
      <c r="AH74" s="7">
        <f t="shared" si="0"/>
        <v>1014.1354478685333</v>
      </c>
      <c r="AI74" s="7">
        <f t="shared" si="0"/>
        <v>0</v>
      </c>
      <c r="AJ74" s="7">
        <f t="shared" si="0"/>
        <v>844.58414351853185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2912.0223305696891</v>
      </c>
      <c r="AR74" s="7">
        <f t="shared" si="0"/>
        <v>21442.885851930798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282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2022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280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2200.4308968736905</v>
      </c>
      <c r="D5" s="29">
        <v>4.0114138891835971</v>
      </c>
      <c r="E5" s="29">
        <v>3.3885966855421411E-2</v>
      </c>
      <c r="F5" s="29">
        <v>0.5438897363424311</v>
      </c>
      <c r="G5" s="29">
        <v>6067.3734064946002</v>
      </c>
      <c r="H5" s="29">
        <v>7.7521140766536115E-2</v>
      </c>
      <c r="I5" s="29">
        <v>5.1526868170687505</v>
      </c>
      <c r="J5" s="29">
        <v>1.702361565450549E-2</v>
      </c>
      <c r="K5" s="29">
        <v>2.5759463452206564E-2</v>
      </c>
      <c r="L5" s="29">
        <v>0.18533973754102051</v>
      </c>
      <c r="M5" s="29">
        <v>0.62400572745067917</v>
      </c>
      <c r="N5" s="29">
        <v>13.743870237773999</v>
      </c>
      <c r="O5" s="29">
        <v>0.11552734934305448</v>
      </c>
      <c r="P5" s="29">
        <v>0.23007672649445765</v>
      </c>
      <c r="Q5" s="29">
        <v>1.4051565852411848E-3</v>
      </c>
      <c r="R5" s="29">
        <v>0.34141622067821104</v>
      </c>
      <c r="S5" s="29">
        <v>0.30994824440358587</v>
      </c>
      <c r="T5" s="29">
        <v>0.1038038172336932</v>
      </c>
      <c r="U5" s="29">
        <v>1.2013678047467664</v>
      </c>
      <c r="V5" s="29">
        <v>6.4744213132070183E-2</v>
      </c>
      <c r="W5" s="29">
        <v>9.9746577566542007E-3</v>
      </c>
      <c r="X5" s="29">
        <v>0.30030664679033264</v>
      </c>
      <c r="Y5" s="29">
        <v>0.58393261659872031</v>
      </c>
      <c r="Z5" s="29">
        <v>0.50802297743593017</v>
      </c>
      <c r="AA5" s="29">
        <v>2.7006682929055639E-2</v>
      </c>
      <c r="AB5" s="29">
        <v>0.96315902388475394</v>
      </c>
      <c r="AC5" s="29">
        <v>0.86597469634620383</v>
      </c>
      <c r="AD5" s="29">
        <v>1.5917503088517548</v>
      </c>
      <c r="AE5" s="29">
        <v>12.04376558328144</v>
      </c>
      <c r="AF5" s="29">
        <v>3.9051540710442265</v>
      </c>
      <c r="AG5" s="29">
        <v>0.76679335250908465</v>
      </c>
      <c r="AH5" s="29">
        <v>0.12044531134525803</v>
      </c>
      <c r="AI5" s="29">
        <v>2.9689781588812966E-2</v>
      </c>
      <c r="AJ5" s="29">
        <v>0.36096352071047588</v>
      </c>
      <c r="AK5" s="29">
        <v>0.22091471429223616</v>
      </c>
      <c r="AL5" s="29">
        <v>1367.3628299806223</v>
      </c>
      <c r="AM5" s="29">
        <v>0.79422562815180342</v>
      </c>
      <c r="AN5" s="29">
        <v>10.539041647533505</v>
      </c>
      <c r="AO5" s="29">
        <v>0.36286021797377827</v>
      </c>
      <c r="AP5" s="29">
        <v>4.0108814338817744</v>
      </c>
      <c r="AQ5" s="29">
        <v>3.5862197033322216</v>
      </c>
      <c r="AR5" s="29">
        <v>11.283826236324336</v>
      </c>
      <c r="AS5" s="29">
        <v>0.27472875604746277</v>
      </c>
      <c r="AT5" s="29">
        <v>1.225241796040961</v>
      </c>
      <c r="AU5" s="29">
        <v>0.18759371844744499</v>
      </c>
      <c r="AV5" s="29">
        <v>9.3716236519660236E-3</v>
      </c>
      <c r="AW5" s="29">
        <v>8.5368609314704648E-5</v>
      </c>
      <c r="AX5" s="29">
        <v>5.4067616149287039</v>
      </c>
      <c r="AY5" s="29">
        <v>1.9041014939382361</v>
      </c>
      <c r="AZ5" s="29">
        <v>1.3333461973985461</v>
      </c>
      <c r="BA5" s="29">
        <v>0.48538630839425556</v>
      </c>
      <c r="BB5" s="29">
        <v>0.67202347340461188</v>
      </c>
      <c r="BC5" s="29">
        <v>1.5551451616946799</v>
      </c>
      <c r="BD5" s="29">
        <v>1.217274469452847</v>
      </c>
      <c r="BE5" s="29">
        <v>1.8926245633166878</v>
      </c>
      <c r="BF5" s="29">
        <v>5.815921973958766E-2</v>
      </c>
      <c r="BG5" s="29">
        <v>495.95449538231321</v>
      </c>
      <c r="BH5" s="29">
        <v>78.436827789284351</v>
      </c>
      <c r="BI5" s="29">
        <v>0.12964166457209925</v>
      </c>
      <c r="BJ5" s="29">
        <v>49.929760248564513</v>
      </c>
      <c r="BK5" s="29">
        <v>0.48612612206521871</v>
      </c>
      <c r="BL5" s="29">
        <v>62.091083716930015</v>
      </c>
      <c r="BM5" s="29">
        <v>293.07177965879805</v>
      </c>
      <c r="BN5" s="29">
        <v>11.082028247307289</v>
      </c>
      <c r="BO5" s="29">
        <v>11.019989485262888</v>
      </c>
      <c r="BP5" s="29">
        <v>3.3664401432701259</v>
      </c>
      <c r="BQ5" s="29">
        <v>0.11403218078047095</v>
      </c>
      <c r="BR5" s="29">
        <v>0.73687631224901151</v>
      </c>
      <c r="BS5" s="29">
        <v>0</v>
      </c>
      <c r="BT5" s="59">
        <f t="shared" ref="BT5:BT68" si="0">SUM(C5:BS5)</f>
        <v>10737.46665274264</v>
      </c>
      <c r="BU5" s="29">
        <v>10653.152172616999</v>
      </c>
      <c r="BV5" s="29">
        <v>0</v>
      </c>
      <c r="BW5" s="29">
        <v>2.5399521725795095E-2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36.535704258306041</v>
      </c>
      <c r="CF5" s="29">
        <v>0</v>
      </c>
      <c r="CG5" s="29">
        <v>0</v>
      </c>
      <c r="CH5" s="29">
        <v>967.30168373498748</v>
      </c>
      <c r="CI5" s="29">
        <v>5642.7748869623956</v>
      </c>
      <c r="CJ5" s="38">
        <f t="shared" ref="CJ5:CJ68" si="1">SUM(BT5:CI5)</f>
        <v>28037.256499837051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59.058293760847349</v>
      </c>
      <c r="D7" s="29">
        <v>0.13925800317143164</v>
      </c>
      <c r="E7" s="29">
        <v>4.7473013443171661</v>
      </c>
      <c r="F7" s="29">
        <v>0.39005871361394473</v>
      </c>
      <c r="G7" s="29">
        <v>20974.176659965015</v>
      </c>
      <c r="H7" s="29">
        <v>6.5426272289351245E-2</v>
      </c>
      <c r="I7" s="29">
        <v>0.11392804011496406</v>
      </c>
      <c r="J7" s="29">
        <v>7.951109479608658E-3</v>
      </c>
      <c r="K7" s="29">
        <v>3.1918025196714758E-2</v>
      </c>
      <c r="L7" s="29">
        <v>0.21218103582727102</v>
      </c>
      <c r="M7" s="29">
        <v>0.96025204149262566</v>
      </c>
      <c r="N7" s="29">
        <v>5.8195291653262755</v>
      </c>
      <c r="O7" s="29">
        <v>0.10018397944306907</v>
      </c>
      <c r="P7" s="29">
        <v>0.16913145735910415</v>
      </c>
      <c r="Q7" s="29">
        <v>1.2494600610813604E-3</v>
      </c>
      <c r="R7" s="29">
        <v>0.14414225613747694</v>
      </c>
      <c r="S7" s="29">
        <v>0.2802198155170651</v>
      </c>
      <c r="T7" s="29">
        <v>9.8366582990587106E-2</v>
      </c>
      <c r="U7" s="29">
        <v>1.1141776126497331</v>
      </c>
      <c r="V7" s="29">
        <v>4.7933831434212197E-2</v>
      </c>
      <c r="W7" s="29">
        <v>1.113155327145212E-2</v>
      </c>
      <c r="X7" s="29">
        <v>0.24057785539730195</v>
      </c>
      <c r="Y7" s="29">
        <v>0.56112115470381096</v>
      </c>
      <c r="Z7" s="29">
        <v>0.33065256707344004</v>
      </c>
      <c r="AA7" s="29">
        <v>2.1467995594943376E-2</v>
      </c>
      <c r="AB7" s="29">
        <v>0.791589742334182</v>
      </c>
      <c r="AC7" s="29">
        <v>0.97514678403486177</v>
      </c>
      <c r="AD7" s="29">
        <v>2.0191274587074783</v>
      </c>
      <c r="AE7" s="29">
        <v>16.230031844333752</v>
      </c>
      <c r="AF7" s="29">
        <v>3.1890764249927521</v>
      </c>
      <c r="AG7" s="29">
        <v>1.0293279157744806</v>
      </c>
      <c r="AH7" s="29">
        <v>0</v>
      </c>
      <c r="AI7" s="29">
        <v>5.0205576999814663E-2</v>
      </c>
      <c r="AJ7" s="29">
        <v>0.11029324721000008</v>
      </c>
      <c r="AK7" s="29">
        <v>0.22944630212584982</v>
      </c>
      <c r="AL7" s="29">
        <v>2171.449588715132</v>
      </c>
      <c r="AM7" s="29">
        <v>0.80158542282283274</v>
      </c>
      <c r="AN7" s="29">
        <v>6.8100116820065351</v>
      </c>
      <c r="AO7" s="29">
        <v>0.3047546676255718</v>
      </c>
      <c r="AP7" s="29">
        <v>4.3945782093797057</v>
      </c>
      <c r="AQ7" s="29">
        <v>5.7536499940013845</v>
      </c>
      <c r="AR7" s="29">
        <v>18.969870583728614</v>
      </c>
      <c r="AS7" s="29">
        <v>0.36745484523620014</v>
      </c>
      <c r="AT7" s="29">
        <v>2.0101540637233488</v>
      </c>
      <c r="AU7" s="29">
        <v>0.11313292916700318</v>
      </c>
      <c r="AV7" s="29">
        <v>5.6793639140061841E-4</v>
      </c>
      <c r="AW7" s="29">
        <v>0</v>
      </c>
      <c r="AX7" s="29">
        <v>8.1380741396577392</v>
      </c>
      <c r="AY7" s="29">
        <v>1.2005039441426271</v>
      </c>
      <c r="AZ7" s="29">
        <v>0.35541459373850698</v>
      </c>
      <c r="BA7" s="29">
        <v>0.83645671725483073</v>
      </c>
      <c r="BB7" s="29">
        <v>0.72161997891362573</v>
      </c>
      <c r="BC7" s="29">
        <v>2.2510726809554908</v>
      </c>
      <c r="BD7" s="29">
        <v>0.63756539298633419</v>
      </c>
      <c r="BE7" s="29">
        <v>2.9626969793804658</v>
      </c>
      <c r="BF7" s="29">
        <v>7.6671412839083491E-2</v>
      </c>
      <c r="BG7" s="29">
        <v>3.5230230231363162</v>
      </c>
      <c r="BH7" s="29">
        <v>80.275082829798691</v>
      </c>
      <c r="BI7" s="29">
        <v>0.15777272953109178</v>
      </c>
      <c r="BJ7" s="29">
        <v>48.421234445312194</v>
      </c>
      <c r="BK7" s="29">
        <v>0.72025693157426407</v>
      </c>
      <c r="BL7" s="29">
        <v>92.750600777861223</v>
      </c>
      <c r="BM7" s="29">
        <v>308.11651030082862</v>
      </c>
      <c r="BN7" s="29">
        <v>3.4783832227722273</v>
      </c>
      <c r="BO7" s="29">
        <v>7.3120674520046816</v>
      </c>
      <c r="BP7" s="29">
        <v>3.0441390579073149E-2</v>
      </c>
      <c r="BQ7" s="29">
        <v>0.12824003717825963</v>
      </c>
      <c r="BR7" s="29">
        <v>0.87655302648771438</v>
      </c>
      <c r="BS7" s="29">
        <v>0</v>
      </c>
      <c r="BT7" s="59">
        <f t="shared" si="0"/>
        <v>23847.412949950969</v>
      </c>
      <c r="BU7" s="29">
        <v>4238.5331823264823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-171.3316318497215</v>
      </c>
      <c r="CI7" s="29">
        <v>14768.98963729137</v>
      </c>
      <c r="CJ7" s="38">
        <f t="shared" si="1"/>
        <v>42683.6041377191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333.33357358401116</v>
      </c>
      <c r="D8" s="29">
        <v>0</v>
      </c>
      <c r="E8" s="29">
        <v>0</v>
      </c>
      <c r="F8" s="29">
        <v>489.63868148358449</v>
      </c>
      <c r="G8" s="29">
        <v>196.74816522693328</v>
      </c>
      <c r="H8" s="29">
        <v>0.84314654782785858</v>
      </c>
      <c r="I8" s="29">
        <v>0</v>
      </c>
      <c r="J8" s="29">
        <v>2.6482592373242295</v>
      </c>
      <c r="K8" s="29">
        <v>0</v>
      </c>
      <c r="L8" s="29">
        <v>0</v>
      </c>
      <c r="M8" s="29">
        <v>29.410619701894852</v>
      </c>
      <c r="N8" s="29">
        <v>24.491176475929365</v>
      </c>
      <c r="O8" s="29">
        <v>0</v>
      </c>
      <c r="P8" s="29">
        <v>1.2284096706264407</v>
      </c>
      <c r="Q8" s="29">
        <v>0.89350478243990139</v>
      </c>
      <c r="R8" s="29">
        <v>0.75287639057795919</v>
      </c>
      <c r="S8" s="29">
        <v>0.21473395225578421</v>
      </c>
      <c r="T8" s="29">
        <v>0.77051594632957865</v>
      </c>
      <c r="U8" s="29">
        <v>1.0267073072133508</v>
      </c>
      <c r="V8" s="29">
        <v>0</v>
      </c>
      <c r="W8" s="29">
        <v>0</v>
      </c>
      <c r="X8" s="29">
        <v>7.1811790105206583E-3</v>
      </c>
      <c r="Y8" s="29">
        <v>9.95128363926127E-2</v>
      </c>
      <c r="Z8" s="29">
        <v>0</v>
      </c>
      <c r="AA8" s="29">
        <v>0</v>
      </c>
      <c r="AB8" s="29">
        <v>0</v>
      </c>
      <c r="AC8" s="29">
        <v>2.8146785823324576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178.16602332751978</v>
      </c>
      <c r="AM8" s="29">
        <v>0</v>
      </c>
      <c r="AN8" s="29">
        <v>1.3053787623568665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3.590589505260329E-2</v>
      </c>
      <c r="BB8" s="29">
        <v>0</v>
      </c>
      <c r="BC8" s="29">
        <v>0.1061218675999164</v>
      </c>
      <c r="BD8" s="29">
        <v>0</v>
      </c>
      <c r="BE8" s="29">
        <v>0</v>
      </c>
      <c r="BF8" s="29">
        <v>0</v>
      </c>
      <c r="BG8" s="29">
        <v>20.882070653815131</v>
      </c>
      <c r="BH8" s="29">
        <v>140.09079586478472</v>
      </c>
      <c r="BI8" s="29">
        <v>2.0873403300157847</v>
      </c>
      <c r="BJ8" s="29">
        <v>17.295749917246866</v>
      </c>
      <c r="BK8" s="29">
        <v>0</v>
      </c>
      <c r="BL8" s="29">
        <v>39.64643454723484</v>
      </c>
      <c r="BM8" s="29">
        <v>55.166779803894762</v>
      </c>
      <c r="BN8" s="29">
        <v>0.98940688589395742</v>
      </c>
      <c r="BO8" s="29">
        <v>0.26251198827347738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1540.9562627483726</v>
      </c>
      <c r="BU8" s="29">
        <v>132.83238486837257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1.0704420053798018</v>
      </c>
      <c r="CI8" s="29">
        <v>352.13241891287635</v>
      </c>
      <c r="CJ8" s="38">
        <f t="shared" si="1"/>
        <v>2026.9915085350015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12546.483191404077</v>
      </c>
      <c r="D9" s="29">
        <v>1.553470655879801</v>
      </c>
      <c r="E9" s="29">
        <v>822.23633156750759</v>
      </c>
      <c r="F9" s="29">
        <v>13.587404313268635</v>
      </c>
      <c r="G9" s="29">
        <v>105373.63502909335</v>
      </c>
      <c r="H9" s="29">
        <v>107.21981456555082</v>
      </c>
      <c r="I9" s="29">
        <v>1.9495753565739009</v>
      </c>
      <c r="J9" s="29">
        <v>2.5169402724900665</v>
      </c>
      <c r="K9" s="29">
        <v>0.42220109678582957</v>
      </c>
      <c r="L9" s="29">
        <v>26.25614896966017</v>
      </c>
      <c r="M9" s="29">
        <v>4064.975883783221</v>
      </c>
      <c r="N9" s="29">
        <v>865.60968891039158</v>
      </c>
      <c r="O9" s="29">
        <v>28.240915185894167</v>
      </c>
      <c r="P9" s="29">
        <v>31.479955947790266</v>
      </c>
      <c r="Q9" s="29">
        <v>12.117315694199847</v>
      </c>
      <c r="R9" s="29">
        <v>6.7561150619463124</v>
      </c>
      <c r="S9" s="29">
        <v>6.8427940113959158</v>
      </c>
      <c r="T9" s="29">
        <v>2.1547567279134157</v>
      </c>
      <c r="U9" s="29">
        <v>28.597036011859835</v>
      </c>
      <c r="V9" s="29">
        <v>0.70668603164187915</v>
      </c>
      <c r="W9" s="29">
        <v>0.59601927934633392</v>
      </c>
      <c r="X9" s="29">
        <v>83.806953323238886</v>
      </c>
      <c r="Y9" s="29">
        <v>7.9815004266767495</v>
      </c>
      <c r="Z9" s="29">
        <v>5.2612639004745629</v>
      </c>
      <c r="AA9" s="29">
        <v>0.29521381060425728</v>
      </c>
      <c r="AB9" s="29">
        <v>15.801980670264186</v>
      </c>
      <c r="AC9" s="29">
        <v>36.448533088284655</v>
      </c>
      <c r="AD9" s="29">
        <v>35.204570430116235</v>
      </c>
      <c r="AE9" s="29">
        <v>754.25993454640457</v>
      </c>
      <c r="AF9" s="29">
        <v>102.35813840897171</v>
      </c>
      <c r="AG9" s="29">
        <v>11.981949823302802</v>
      </c>
      <c r="AH9" s="29">
        <v>0.50662604325494753</v>
      </c>
      <c r="AI9" s="29">
        <v>0.57244152863924058</v>
      </c>
      <c r="AJ9" s="29">
        <v>2.5184482616035999</v>
      </c>
      <c r="AK9" s="29">
        <v>5.2219317993538299</v>
      </c>
      <c r="AL9" s="29">
        <v>39164.782444294768</v>
      </c>
      <c r="AM9" s="29">
        <v>10.114111802560263</v>
      </c>
      <c r="AN9" s="29">
        <v>91.991310835711687</v>
      </c>
      <c r="AO9" s="29">
        <v>8.1135706656339561</v>
      </c>
      <c r="AP9" s="29">
        <v>53.985855114840547</v>
      </c>
      <c r="AQ9" s="29">
        <v>63.678695596776372</v>
      </c>
      <c r="AR9" s="29">
        <v>207.68200883513276</v>
      </c>
      <c r="AS9" s="29">
        <v>4.2612128046562709</v>
      </c>
      <c r="AT9" s="29">
        <v>22.131497771923783</v>
      </c>
      <c r="AU9" s="29">
        <v>1.7433956000203841</v>
      </c>
      <c r="AV9" s="29">
        <v>4.5905594178768508E-2</v>
      </c>
      <c r="AW9" s="29">
        <v>1.668444266654951E-3</v>
      </c>
      <c r="AX9" s="29">
        <v>91.493898731265602</v>
      </c>
      <c r="AY9" s="29">
        <v>18.139174508664475</v>
      </c>
      <c r="AZ9" s="29">
        <v>42.105533860444368</v>
      </c>
      <c r="BA9" s="29">
        <v>9.1068106893823959</v>
      </c>
      <c r="BB9" s="29">
        <v>8.9193103876359423</v>
      </c>
      <c r="BC9" s="29">
        <v>25.928882538918891</v>
      </c>
      <c r="BD9" s="29">
        <v>10.501239980522275</v>
      </c>
      <c r="BE9" s="29">
        <v>32.995689069989908</v>
      </c>
      <c r="BF9" s="29">
        <v>0.89277085253144206</v>
      </c>
      <c r="BG9" s="29">
        <v>56.542696892216277</v>
      </c>
      <c r="BH9" s="29">
        <v>994.21975853320339</v>
      </c>
      <c r="BI9" s="29">
        <v>3.4547371609538722</v>
      </c>
      <c r="BJ9" s="29">
        <v>541.38118764515696</v>
      </c>
      <c r="BK9" s="29">
        <v>8.1276815397100695</v>
      </c>
      <c r="BL9" s="29">
        <v>1021.1540504616033</v>
      </c>
      <c r="BM9" s="29">
        <v>3694.0048320988499</v>
      </c>
      <c r="BN9" s="29">
        <v>159.86115093165051</v>
      </c>
      <c r="BO9" s="29">
        <v>109.45596967092615</v>
      </c>
      <c r="BP9" s="29">
        <v>6.2426223276247761</v>
      </c>
      <c r="BQ9" s="29">
        <v>3.6439175003621012</v>
      </c>
      <c r="BR9" s="29">
        <v>11.102165914817068</v>
      </c>
      <c r="BS9" s="29">
        <v>0</v>
      </c>
      <c r="BT9" s="59">
        <f t="shared" si="0"/>
        <v>171483.96251865884</v>
      </c>
      <c r="BU9" s="29">
        <v>132188.94501885655</v>
      </c>
      <c r="BV9" s="29">
        <v>0</v>
      </c>
      <c r="BW9" s="29">
        <v>121.85147646341218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0.14318410669245191</v>
      </c>
      <c r="CE9" s="29">
        <v>0</v>
      </c>
      <c r="CF9" s="29">
        <v>0</v>
      </c>
      <c r="CG9" s="29">
        <v>0</v>
      </c>
      <c r="CH9" s="29">
        <v>2424.3911613400724</v>
      </c>
      <c r="CI9" s="29">
        <v>74030.747114455109</v>
      </c>
      <c r="CJ9" s="38">
        <f t="shared" si="1"/>
        <v>380250.04047388065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305.54751137038829</v>
      </c>
      <c r="D10" s="29">
        <v>5.8504137538551344</v>
      </c>
      <c r="E10" s="29">
        <v>64.457103030861859</v>
      </c>
      <c r="F10" s="29">
        <v>220.74317195626796</v>
      </c>
      <c r="G10" s="29">
        <v>1320.0342018632532</v>
      </c>
      <c r="H10" s="29">
        <v>26338.590892688622</v>
      </c>
      <c r="I10" s="29">
        <v>310.5578053667648</v>
      </c>
      <c r="J10" s="29">
        <v>485.6089262998459</v>
      </c>
      <c r="K10" s="29">
        <v>80.333458748682403</v>
      </c>
      <c r="L10" s="29">
        <v>46.473415530386603</v>
      </c>
      <c r="M10" s="29">
        <v>973.63372609746727</v>
      </c>
      <c r="N10" s="29">
        <v>403.90826219970972</v>
      </c>
      <c r="O10" s="29">
        <v>1366.8080177504607</v>
      </c>
      <c r="P10" s="29">
        <v>524.30416550303642</v>
      </c>
      <c r="Q10" s="29">
        <v>348.76159759792188</v>
      </c>
      <c r="R10" s="29">
        <v>1764.8432326119191</v>
      </c>
      <c r="S10" s="29">
        <v>455.79824942628846</v>
      </c>
      <c r="T10" s="29">
        <v>215.13450509944141</v>
      </c>
      <c r="U10" s="29">
        <v>1879.3935445561642</v>
      </c>
      <c r="V10" s="29">
        <v>181.08910869410562</v>
      </c>
      <c r="W10" s="29">
        <v>2303.0043082809457</v>
      </c>
      <c r="X10" s="29">
        <v>7712.8439908638584</v>
      </c>
      <c r="Y10" s="29">
        <v>1228.6322579313812</v>
      </c>
      <c r="Z10" s="29">
        <v>233.08140423550356</v>
      </c>
      <c r="AA10" s="29">
        <v>10.845690462500214</v>
      </c>
      <c r="AB10" s="29">
        <v>590.35844051842321</v>
      </c>
      <c r="AC10" s="29">
        <v>5795.2824230601609</v>
      </c>
      <c r="AD10" s="29">
        <v>549.81490864021146</v>
      </c>
      <c r="AE10" s="29">
        <v>11377.746093184094</v>
      </c>
      <c r="AF10" s="29">
        <v>1440.9568831987613</v>
      </c>
      <c r="AG10" s="29">
        <v>474.26947881144378</v>
      </c>
      <c r="AH10" s="29">
        <v>244.92078020338127</v>
      </c>
      <c r="AI10" s="29">
        <v>16.788876791295515</v>
      </c>
      <c r="AJ10" s="29">
        <v>640.42287467917049</v>
      </c>
      <c r="AK10" s="29">
        <v>1808.9897536042661</v>
      </c>
      <c r="AL10" s="29">
        <v>1642.0643417717351</v>
      </c>
      <c r="AM10" s="29">
        <v>333.24884882437732</v>
      </c>
      <c r="AN10" s="29">
        <v>1379.4284199991043</v>
      </c>
      <c r="AO10" s="29">
        <v>711.00590005712831</v>
      </c>
      <c r="AP10" s="29">
        <v>986.33450713809509</v>
      </c>
      <c r="AQ10" s="29">
        <v>162.50479898400727</v>
      </c>
      <c r="AR10" s="29">
        <v>180.92914212438058</v>
      </c>
      <c r="AS10" s="29">
        <v>42.67022029770299</v>
      </c>
      <c r="AT10" s="29">
        <v>39.492858963461629</v>
      </c>
      <c r="AU10" s="29">
        <v>78.976642147404704</v>
      </c>
      <c r="AV10" s="29">
        <v>13.738172544321063</v>
      </c>
      <c r="AW10" s="29">
        <v>7.0435944708705058</v>
      </c>
      <c r="AX10" s="29">
        <v>455.0090742793231</v>
      </c>
      <c r="AY10" s="29">
        <v>789.70870947390722</v>
      </c>
      <c r="AZ10" s="29">
        <v>883.42000577933175</v>
      </c>
      <c r="BA10" s="29">
        <v>0.13216643101201506</v>
      </c>
      <c r="BB10" s="29">
        <v>164.79286030935168</v>
      </c>
      <c r="BC10" s="29">
        <v>235.88370332681822</v>
      </c>
      <c r="BD10" s="29">
        <v>663.8366352280442</v>
      </c>
      <c r="BE10" s="29">
        <v>239.13768140593743</v>
      </c>
      <c r="BF10" s="29">
        <v>14.972165719484495</v>
      </c>
      <c r="BG10" s="29">
        <v>5492.5047085024007</v>
      </c>
      <c r="BH10" s="29">
        <v>4560.9584916517761</v>
      </c>
      <c r="BI10" s="29">
        <v>479.63061625689284</v>
      </c>
      <c r="BJ10" s="29">
        <v>720.53110831136689</v>
      </c>
      <c r="BK10" s="29">
        <v>44.873414492996829</v>
      </c>
      <c r="BL10" s="29">
        <v>13619.914689101979</v>
      </c>
      <c r="BM10" s="29">
        <v>11020.699184210051</v>
      </c>
      <c r="BN10" s="29">
        <v>1311.4011824363811</v>
      </c>
      <c r="BO10" s="29">
        <v>1031.366235236364</v>
      </c>
      <c r="BP10" s="29">
        <v>1279.3315523329511</v>
      </c>
      <c r="BQ10" s="29">
        <v>60.294671317356453</v>
      </c>
      <c r="BR10" s="29">
        <v>4488.4284656614882</v>
      </c>
      <c r="BS10" s="29">
        <v>0</v>
      </c>
      <c r="BT10" s="59">
        <f t="shared" si="0"/>
        <v>124854.09424339868</v>
      </c>
      <c r="BU10" s="29">
        <v>288164.52934234176</v>
      </c>
      <c r="BV10" s="29">
        <v>0</v>
      </c>
      <c r="BW10" s="29">
        <v>680.03998961301454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9246.9733022260225</v>
      </c>
      <c r="CE10" s="29">
        <v>0</v>
      </c>
      <c r="CF10" s="29">
        <v>0</v>
      </c>
      <c r="CG10" s="29">
        <v>336.35297249146913</v>
      </c>
      <c r="CH10" s="29">
        <v>80353.891559363983</v>
      </c>
      <c r="CI10" s="29">
        <v>785434.94196077436</v>
      </c>
      <c r="CJ10" s="38">
        <f t="shared" si="1"/>
        <v>1289070.8233702094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11.440584923727245</v>
      </c>
      <c r="D11" s="29">
        <v>0.24974427005340427</v>
      </c>
      <c r="E11" s="29">
        <v>0.35769170823184177</v>
      </c>
      <c r="F11" s="29">
        <v>23.063519268958753</v>
      </c>
      <c r="G11" s="29">
        <v>99.080490507354241</v>
      </c>
      <c r="H11" s="29">
        <v>360.75637738811207</v>
      </c>
      <c r="I11" s="29">
        <v>2141.6230871653161</v>
      </c>
      <c r="J11" s="29">
        <v>226.96839823822947</v>
      </c>
      <c r="K11" s="29">
        <v>6.6153048704587185</v>
      </c>
      <c r="L11" s="29">
        <v>1.9881456412214902</v>
      </c>
      <c r="M11" s="29">
        <v>140.2948145447624</v>
      </c>
      <c r="N11" s="29">
        <v>17.816661234786615</v>
      </c>
      <c r="O11" s="29">
        <v>2199.1394596650512</v>
      </c>
      <c r="P11" s="29">
        <v>408.15227602875717</v>
      </c>
      <c r="Q11" s="29">
        <v>142.95498374715535</v>
      </c>
      <c r="R11" s="29">
        <v>946.05855240302196</v>
      </c>
      <c r="S11" s="29">
        <v>745.56098431263445</v>
      </c>
      <c r="T11" s="29">
        <v>142.03468660303898</v>
      </c>
      <c r="U11" s="29">
        <v>554.91159990272843</v>
      </c>
      <c r="V11" s="29">
        <v>515.41800675377579</v>
      </c>
      <c r="W11" s="29">
        <v>550.75981229219224</v>
      </c>
      <c r="X11" s="29">
        <v>8671.4276352074648</v>
      </c>
      <c r="Y11" s="29">
        <v>667.72313339441439</v>
      </c>
      <c r="Z11" s="29">
        <v>12.387363265350011</v>
      </c>
      <c r="AA11" s="29">
        <v>0.59001680128255685</v>
      </c>
      <c r="AB11" s="29">
        <v>98.399300378349579</v>
      </c>
      <c r="AC11" s="29">
        <v>23491.877047292568</v>
      </c>
      <c r="AD11" s="29">
        <v>37.377126816323894</v>
      </c>
      <c r="AE11" s="29">
        <v>435.36013735884649</v>
      </c>
      <c r="AF11" s="29">
        <v>119.51474313100424</v>
      </c>
      <c r="AG11" s="29">
        <v>32.153936943713525</v>
      </c>
      <c r="AH11" s="29">
        <v>3.8204325083151476</v>
      </c>
      <c r="AI11" s="29">
        <v>0.84571115126723906</v>
      </c>
      <c r="AJ11" s="29">
        <v>43.379761791936929</v>
      </c>
      <c r="AK11" s="29">
        <v>5.8679509526979112</v>
      </c>
      <c r="AL11" s="29">
        <v>16.347595484245335</v>
      </c>
      <c r="AM11" s="29">
        <v>10.307105411780942</v>
      </c>
      <c r="AN11" s="29">
        <v>48.491698455061723</v>
      </c>
      <c r="AO11" s="29">
        <v>12.526816999473887</v>
      </c>
      <c r="AP11" s="29">
        <v>45.456264190896711</v>
      </c>
      <c r="AQ11" s="29">
        <v>7.076057068028998</v>
      </c>
      <c r="AR11" s="29">
        <v>7.8342606449552727</v>
      </c>
      <c r="AS11" s="29">
        <v>2.0652442140349527</v>
      </c>
      <c r="AT11" s="29">
        <v>1.7996218904371981</v>
      </c>
      <c r="AU11" s="29">
        <v>3.3632778827510466</v>
      </c>
      <c r="AV11" s="29">
        <v>0.25315474347583927</v>
      </c>
      <c r="AW11" s="29">
        <v>1.1623834219281074E-2</v>
      </c>
      <c r="AX11" s="29">
        <v>26.905051180193613</v>
      </c>
      <c r="AY11" s="29">
        <v>34.141473518213935</v>
      </c>
      <c r="AZ11" s="29">
        <v>32.053756988430926</v>
      </c>
      <c r="BA11" s="29">
        <v>1.6113703349825419E-2</v>
      </c>
      <c r="BB11" s="29">
        <v>7.0456966788222317</v>
      </c>
      <c r="BC11" s="29">
        <v>7.0827745515428422</v>
      </c>
      <c r="BD11" s="29">
        <v>27.712920916964841</v>
      </c>
      <c r="BE11" s="29">
        <v>6.7329767151970756</v>
      </c>
      <c r="BF11" s="29">
        <v>0.51809513821103736</v>
      </c>
      <c r="BG11" s="29">
        <v>71.411640179033427</v>
      </c>
      <c r="BH11" s="29">
        <v>28.87997488600902</v>
      </c>
      <c r="BI11" s="29">
        <v>3.9364114566073547</v>
      </c>
      <c r="BJ11" s="29">
        <v>86.919527560396446</v>
      </c>
      <c r="BK11" s="29">
        <v>1.9650769673513975</v>
      </c>
      <c r="BL11" s="29">
        <v>8.699766855197284</v>
      </c>
      <c r="BM11" s="29">
        <v>126.8685373479519</v>
      </c>
      <c r="BN11" s="29">
        <v>585.61503303483119</v>
      </c>
      <c r="BO11" s="29">
        <v>288.79629825619696</v>
      </c>
      <c r="BP11" s="29">
        <v>24.478460641435987</v>
      </c>
      <c r="BQ11" s="29">
        <v>75.681582988901354</v>
      </c>
      <c r="BR11" s="29">
        <v>13.131309682921017</v>
      </c>
      <c r="BS11" s="29">
        <v>0</v>
      </c>
      <c r="BT11" s="59">
        <f t="shared" si="0"/>
        <v>44470.094678530222</v>
      </c>
      <c r="BU11" s="29">
        <v>5694.3197487227444</v>
      </c>
      <c r="BV11" s="29">
        <v>0</v>
      </c>
      <c r="BW11" s="29">
        <v>1.0058858118211292E-2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2729.2817761584688</v>
      </c>
      <c r="CE11" s="29">
        <v>0</v>
      </c>
      <c r="CF11" s="29">
        <v>0</v>
      </c>
      <c r="CG11" s="29">
        <v>0</v>
      </c>
      <c r="CH11" s="29">
        <v>684.95127898167448</v>
      </c>
      <c r="CI11" s="29">
        <v>8803.1968475303529</v>
      </c>
      <c r="CJ11" s="38">
        <f t="shared" si="1"/>
        <v>62381.854388781576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1.4021176660164292</v>
      </c>
      <c r="D12" s="29">
        <v>5.4831185975941377E-3</v>
      </c>
      <c r="E12" s="29">
        <v>2.0677472569723836E-2</v>
      </c>
      <c r="F12" s="29">
        <v>0.64320263883911222</v>
      </c>
      <c r="G12" s="29">
        <v>943.99652632161815</v>
      </c>
      <c r="H12" s="29">
        <v>0.61527952799576413</v>
      </c>
      <c r="I12" s="29">
        <v>1.2738475088901573</v>
      </c>
      <c r="J12" s="29">
        <v>494.74129797506362</v>
      </c>
      <c r="K12" s="29">
        <v>13.656683328838163</v>
      </c>
      <c r="L12" s="29">
        <v>0.13764179105203489</v>
      </c>
      <c r="M12" s="29">
        <v>58.883585190699492</v>
      </c>
      <c r="N12" s="29">
        <v>49.807291889843981</v>
      </c>
      <c r="O12" s="29">
        <v>177.32221193772287</v>
      </c>
      <c r="P12" s="29">
        <v>2.0081564350683134</v>
      </c>
      <c r="Q12" s="29">
        <v>438.80829219911948</v>
      </c>
      <c r="R12" s="29">
        <v>963.22952305073159</v>
      </c>
      <c r="S12" s="29">
        <v>9.8650241295693952</v>
      </c>
      <c r="T12" s="29">
        <v>7.5278425829082192</v>
      </c>
      <c r="U12" s="29">
        <v>38.620311757942346</v>
      </c>
      <c r="V12" s="29">
        <v>0.50575891653977889</v>
      </c>
      <c r="W12" s="29">
        <v>0.43924928766430216</v>
      </c>
      <c r="X12" s="29">
        <v>10.636714593503489</v>
      </c>
      <c r="Y12" s="29">
        <v>2.2798556049602197</v>
      </c>
      <c r="Z12" s="29">
        <v>0.63803192219100113</v>
      </c>
      <c r="AA12" s="29">
        <v>3.4938858839482931E-2</v>
      </c>
      <c r="AB12" s="29">
        <v>0.61764450776089663</v>
      </c>
      <c r="AC12" s="29">
        <v>37.604434752466602</v>
      </c>
      <c r="AD12" s="29">
        <v>13.360492997063425</v>
      </c>
      <c r="AE12" s="29">
        <v>531.71197885521508</v>
      </c>
      <c r="AF12" s="29">
        <v>166.13272951901456</v>
      </c>
      <c r="AG12" s="29">
        <v>0.65300519742673957</v>
      </c>
      <c r="AH12" s="29">
        <v>0.13895801556024046</v>
      </c>
      <c r="AI12" s="29">
        <v>0.10887817292140617</v>
      </c>
      <c r="AJ12" s="29">
        <v>0.3947628062586015</v>
      </c>
      <c r="AK12" s="29">
        <v>0.56611435208735261</v>
      </c>
      <c r="AL12" s="29">
        <v>0.51587527900147467</v>
      </c>
      <c r="AM12" s="29">
        <v>6.7917532457000132</v>
      </c>
      <c r="AN12" s="29">
        <v>0.67826533752611751</v>
      </c>
      <c r="AO12" s="29">
        <v>0.78106385122431465</v>
      </c>
      <c r="AP12" s="29">
        <v>1.560873695824363</v>
      </c>
      <c r="AQ12" s="29">
        <v>0.21639074981366413</v>
      </c>
      <c r="AR12" s="29">
        <v>0.18696797963346651</v>
      </c>
      <c r="AS12" s="29">
        <v>0.11604841545848904</v>
      </c>
      <c r="AT12" s="29">
        <v>5.8466935669192643E-2</v>
      </c>
      <c r="AU12" s="29">
        <v>6.6614281482236817E-2</v>
      </c>
      <c r="AV12" s="29">
        <v>6.7951689909904509E-2</v>
      </c>
      <c r="AW12" s="29">
        <v>4.6460961516681866E-2</v>
      </c>
      <c r="AX12" s="29">
        <v>1.2918831852637116</v>
      </c>
      <c r="AY12" s="29">
        <v>1.0775437845677256</v>
      </c>
      <c r="AZ12" s="29">
        <v>1.9372775687207926</v>
      </c>
      <c r="BA12" s="29">
        <v>5.7815164941916386E-3</v>
      </c>
      <c r="BB12" s="29">
        <v>0.15258089840069394</v>
      </c>
      <c r="BC12" s="29">
        <v>0.28191879466702752</v>
      </c>
      <c r="BD12" s="29">
        <v>0.47063937481169105</v>
      </c>
      <c r="BE12" s="29">
        <v>9.4190088222336502E-2</v>
      </c>
      <c r="BF12" s="29">
        <v>4.0707786505747759E-2</v>
      </c>
      <c r="BG12" s="29">
        <v>0.93890517741450874</v>
      </c>
      <c r="BH12" s="29">
        <v>5.0226681143027374</v>
      </c>
      <c r="BI12" s="29">
        <v>0.22272068282136462</v>
      </c>
      <c r="BJ12" s="29">
        <v>6.1487442814683515</v>
      </c>
      <c r="BK12" s="29">
        <v>0.12425585102393996</v>
      </c>
      <c r="BL12" s="29">
        <v>19.940213970541535</v>
      </c>
      <c r="BM12" s="29">
        <v>12.103403703419856</v>
      </c>
      <c r="BN12" s="29">
        <v>1.548086300417727</v>
      </c>
      <c r="BO12" s="29">
        <v>0.98026225537907141</v>
      </c>
      <c r="BP12" s="29">
        <v>1.0568787927742891</v>
      </c>
      <c r="BQ12" s="29">
        <v>1.29389530638985</v>
      </c>
      <c r="BR12" s="29">
        <v>0.18945047675931456</v>
      </c>
      <c r="BS12" s="29">
        <v>0</v>
      </c>
      <c r="BT12" s="59">
        <f t="shared" si="0"/>
        <v>4034.3972852156853</v>
      </c>
      <c r="BU12" s="29">
        <v>363.1818189156532</v>
      </c>
      <c r="BV12" s="29">
        <v>0</v>
      </c>
      <c r="BW12" s="29">
        <v>32.124293493426137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1.8176351599401634</v>
      </c>
      <c r="CE12" s="29">
        <v>0</v>
      </c>
      <c r="CF12" s="29">
        <v>0</v>
      </c>
      <c r="CG12" s="29">
        <v>0</v>
      </c>
      <c r="CH12" s="29">
        <v>18.481259614836809</v>
      </c>
      <c r="CI12" s="29">
        <v>670.98423350781047</v>
      </c>
      <c r="CJ12" s="38">
        <f t="shared" si="1"/>
        <v>5120.9865259073522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6.9880757956900084</v>
      </c>
      <c r="D13" s="29">
        <v>2.7709136422316545E-2</v>
      </c>
      <c r="E13" s="29">
        <v>0.15221166670722427</v>
      </c>
      <c r="F13" s="29">
        <v>1.986110674171748</v>
      </c>
      <c r="G13" s="29">
        <v>12.874828710953734</v>
      </c>
      <c r="H13" s="29">
        <v>48.361115812180216</v>
      </c>
      <c r="I13" s="29">
        <v>5.4083274949467146</v>
      </c>
      <c r="J13" s="29">
        <v>0.47017649208212992</v>
      </c>
      <c r="K13" s="29">
        <v>5.2150693656853129</v>
      </c>
      <c r="L13" s="29">
        <v>0.51946320189830797</v>
      </c>
      <c r="M13" s="29">
        <v>3.8226160365880335</v>
      </c>
      <c r="N13" s="29">
        <v>25.763709683190214</v>
      </c>
      <c r="O13" s="29">
        <v>9.9166005443189835</v>
      </c>
      <c r="P13" s="29">
        <v>4.1493395363993439</v>
      </c>
      <c r="Q13" s="29">
        <v>4.314150652608582</v>
      </c>
      <c r="R13" s="29">
        <v>19.233779754543772</v>
      </c>
      <c r="S13" s="29">
        <v>19.434081123155298</v>
      </c>
      <c r="T13" s="29">
        <v>7.0587353208246526</v>
      </c>
      <c r="U13" s="29">
        <v>32.704089533271926</v>
      </c>
      <c r="V13" s="29">
        <v>4.151279538340602</v>
      </c>
      <c r="W13" s="29">
        <v>12.921935872214149</v>
      </c>
      <c r="X13" s="29">
        <v>26.154113077864967</v>
      </c>
      <c r="Y13" s="29">
        <v>22.431953065794858</v>
      </c>
      <c r="Z13" s="29">
        <v>4.6145267457300374</v>
      </c>
      <c r="AA13" s="29">
        <v>0.25846905505352463</v>
      </c>
      <c r="AB13" s="29">
        <v>4.0602220411735548</v>
      </c>
      <c r="AC13" s="29">
        <v>474.89619519251119</v>
      </c>
      <c r="AD13" s="29">
        <v>17.688571537470153</v>
      </c>
      <c r="AE13" s="29">
        <v>15.496912322498641</v>
      </c>
      <c r="AF13" s="29">
        <v>7.8682742337078251</v>
      </c>
      <c r="AG13" s="29">
        <v>6.9126289531016267</v>
      </c>
      <c r="AH13" s="29">
        <v>0.89717353251130105</v>
      </c>
      <c r="AI13" s="29">
        <v>1.2240722516971809</v>
      </c>
      <c r="AJ13" s="29">
        <v>3.7518292406245042</v>
      </c>
      <c r="AK13" s="29">
        <v>26.306769966730375</v>
      </c>
      <c r="AL13" s="29">
        <v>3.138619135562065</v>
      </c>
      <c r="AM13" s="29">
        <v>2.3243396215260712</v>
      </c>
      <c r="AN13" s="29">
        <v>7.7788977689155523</v>
      </c>
      <c r="AO13" s="29">
        <v>7.693664606771593</v>
      </c>
      <c r="AP13" s="29">
        <v>9.8519877550660695</v>
      </c>
      <c r="AQ13" s="29">
        <v>0.93871116739619509</v>
      </c>
      <c r="AR13" s="29">
        <v>0.96805286596578999</v>
      </c>
      <c r="AS13" s="29">
        <v>0.59153966605973141</v>
      </c>
      <c r="AT13" s="29">
        <v>0.3604312942683795</v>
      </c>
      <c r="AU13" s="29">
        <v>0.29588083283721495</v>
      </c>
      <c r="AV13" s="29">
        <v>1.0452576805571765</v>
      </c>
      <c r="AW13" s="29">
        <v>0.75102803356057557</v>
      </c>
      <c r="AX13" s="29">
        <v>11.306320593012053</v>
      </c>
      <c r="AY13" s="29">
        <v>4.1370100092274935</v>
      </c>
      <c r="AZ13" s="29">
        <v>4.0778742914802839</v>
      </c>
      <c r="BA13" s="29">
        <v>1.8011349459918304E-2</v>
      </c>
      <c r="BB13" s="29">
        <v>0.73211439299733105</v>
      </c>
      <c r="BC13" s="29">
        <v>2.2912645311859801</v>
      </c>
      <c r="BD13" s="29">
        <v>2.1237879997278712</v>
      </c>
      <c r="BE13" s="29">
        <v>0.41612259079122171</v>
      </c>
      <c r="BF13" s="29">
        <v>0.41031925356586685</v>
      </c>
      <c r="BG13" s="29">
        <v>16.06085689995156</v>
      </c>
      <c r="BH13" s="29">
        <v>18.275563632542113</v>
      </c>
      <c r="BI13" s="29">
        <v>1.4237558432232691</v>
      </c>
      <c r="BJ13" s="29">
        <v>10.93847361675247</v>
      </c>
      <c r="BK13" s="29">
        <v>0.27680416988751722</v>
      </c>
      <c r="BL13" s="29">
        <v>257.30704333021026</v>
      </c>
      <c r="BM13" s="29">
        <v>48.408246251877955</v>
      </c>
      <c r="BN13" s="29">
        <v>12.577532096953874</v>
      </c>
      <c r="BO13" s="29">
        <v>16.75808642382998</v>
      </c>
      <c r="BP13" s="29">
        <v>5.7836479788154787</v>
      </c>
      <c r="BQ13" s="29">
        <v>1.5946603973102449</v>
      </c>
      <c r="BR13" s="29">
        <v>1.0893156308854561</v>
      </c>
      <c r="BS13" s="29">
        <v>0</v>
      </c>
      <c r="BT13" s="59">
        <f t="shared" si="0"/>
        <v>1289.7803388748373</v>
      </c>
      <c r="BU13" s="29">
        <v>670.43378364220882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211.12922888611675</v>
      </c>
      <c r="CE13" s="29">
        <v>0</v>
      </c>
      <c r="CF13" s="29">
        <v>0</v>
      </c>
      <c r="CG13" s="29">
        <v>0</v>
      </c>
      <c r="CH13" s="29">
        <v>203.22858805173243</v>
      </c>
      <c r="CI13" s="29">
        <v>3416.6872944761321</v>
      </c>
      <c r="CJ13" s="38">
        <f t="shared" si="1"/>
        <v>5791.2592339310277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240.92646117372749</v>
      </c>
      <c r="D14" s="29">
        <v>0.19228718267359199</v>
      </c>
      <c r="E14" s="29">
        <v>0.22176897898632467</v>
      </c>
      <c r="F14" s="29">
        <v>11.545623113812159</v>
      </c>
      <c r="G14" s="29">
        <v>22.067689364738584</v>
      </c>
      <c r="H14" s="29">
        <v>0.31392495823997196</v>
      </c>
      <c r="I14" s="29">
        <v>0.97817727169972135</v>
      </c>
      <c r="J14" s="29">
        <v>2.6572853319605008</v>
      </c>
      <c r="K14" s="29">
        <v>4.0222757350040939E-2</v>
      </c>
      <c r="L14" s="29">
        <v>15.556706816780526</v>
      </c>
      <c r="M14" s="29">
        <v>42.263677821344039</v>
      </c>
      <c r="N14" s="29">
        <v>3.5941967287092429</v>
      </c>
      <c r="O14" s="29">
        <v>0.25037045735499214</v>
      </c>
      <c r="P14" s="29">
        <v>1.8792536052056492</v>
      </c>
      <c r="Q14" s="29">
        <v>8.3879334858963525E-2</v>
      </c>
      <c r="R14" s="29">
        <v>0.95204634154576462</v>
      </c>
      <c r="S14" s="29">
        <v>6.7282188455062356E-2</v>
      </c>
      <c r="T14" s="29">
        <v>0.32862559760386639</v>
      </c>
      <c r="U14" s="29">
        <v>0.61049692009190759</v>
      </c>
      <c r="V14" s="29">
        <v>4.448695647080024E-2</v>
      </c>
      <c r="W14" s="29">
        <v>1.6849163387943625E-2</v>
      </c>
      <c r="X14" s="29">
        <v>0.14303763269863129</v>
      </c>
      <c r="Y14" s="29">
        <v>0.28196527165201524</v>
      </c>
      <c r="Z14" s="29">
        <v>0.92309814458564088</v>
      </c>
      <c r="AA14" s="29">
        <v>4.3520286751927692E-2</v>
      </c>
      <c r="AB14" s="29">
        <v>0.68231427912918152</v>
      </c>
      <c r="AC14" s="29">
        <v>4.8398887052462527</v>
      </c>
      <c r="AD14" s="29">
        <v>5.130840734067414</v>
      </c>
      <c r="AE14" s="29">
        <v>1.4313446140920802</v>
      </c>
      <c r="AF14" s="29">
        <v>0.75879511791698628</v>
      </c>
      <c r="AG14" s="29">
        <v>0.90025796776939881</v>
      </c>
      <c r="AH14" s="29">
        <v>0.861193657716675</v>
      </c>
      <c r="AI14" s="29">
        <v>0.76348923021205817</v>
      </c>
      <c r="AJ14" s="29">
        <v>0.35495628348267499</v>
      </c>
      <c r="AK14" s="29">
        <v>0.13897804874476496</v>
      </c>
      <c r="AL14" s="29">
        <v>0.7379893002130713</v>
      </c>
      <c r="AM14" s="29">
        <v>6.2309395093243757E-2</v>
      </c>
      <c r="AN14" s="29">
        <v>9.7736159241275183E-2</v>
      </c>
      <c r="AO14" s="29">
        <v>5.5886730275595611E-2</v>
      </c>
      <c r="AP14" s="29">
        <v>0.30607481448102725</v>
      </c>
      <c r="AQ14" s="29">
        <v>0.4003662488771999</v>
      </c>
      <c r="AR14" s="29">
        <v>3.3461568857899325E-2</v>
      </c>
      <c r="AS14" s="29">
        <v>2.8357077615733178E-2</v>
      </c>
      <c r="AT14" s="29">
        <v>0.22175287920535927</v>
      </c>
      <c r="AU14" s="29">
        <v>0.38992092534834538</v>
      </c>
      <c r="AV14" s="29">
        <v>0.26821409656120487</v>
      </c>
      <c r="AW14" s="29">
        <v>8.0113420603553739E-2</v>
      </c>
      <c r="AX14" s="29">
        <v>0.57062295291808451</v>
      </c>
      <c r="AY14" s="29">
        <v>0.37267172080961802</v>
      </c>
      <c r="AZ14" s="29">
        <v>1.6630670062552953E-2</v>
      </c>
      <c r="BA14" s="29">
        <v>2.3290170051116336E-2</v>
      </c>
      <c r="BB14" s="29">
        <v>0.10362189298567262</v>
      </c>
      <c r="BC14" s="29">
        <v>0.14109661083369684</v>
      </c>
      <c r="BD14" s="29">
        <v>0.1838776331367438</v>
      </c>
      <c r="BE14" s="29">
        <v>9.1962663709996992E-2</v>
      </c>
      <c r="BF14" s="29">
        <v>1.5348068120765735E-2</v>
      </c>
      <c r="BG14" s="29">
        <v>5.2551604180169775</v>
      </c>
      <c r="BH14" s="29">
        <v>2.6349442771590299</v>
      </c>
      <c r="BI14" s="29">
        <v>1.3692902037296084E-2</v>
      </c>
      <c r="BJ14" s="29">
        <v>0.48850871787350958</v>
      </c>
      <c r="BK14" s="29">
        <v>2.4766303830448529E-2</v>
      </c>
      <c r="BL14" s="29">
        <v>0.49771841007290751</v>
      </c>
      <c r="BM14" s="29">
        <v>0.50487809084848367</v>
      </c>
      <c r="BN14" s="29">
        <v>0.13625513772415426</v>
      </c>
      <c r="BO14" s="29">
        <v>0.18482329333587427</v>
      </c>
      <c r="BP14" s="29">
        <v>0.11402416885642179</v>
      </c>
      <c r="BQ14" s="29">
        <v>6.6394839071682601E-2</v>
      </c>
      <c r="BR14" s="29">
        <v>0.76206267967419616</v>
      </c>
      <c r="BS14" s="29">
        <v>0</v>
      </c>
      <c r="BT14" s="59">
        <f t="shared" si="0"/>
        <v>376.72952627656565</v>
      </c>
      <c r="BU14" s="29">
        <v>192.54505861070569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45.484358337223306</v>
      </c>
      <c r="CI14" s="29">
        <v>166.53057453277148</v>
      </c>
      <c r="CJ14" s="38">
        <f t="shared" si="1"/>
        <v>781.28951775726614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16623.803693679267</v>
      </c>
      <c r="D15" s="29">
        <v>0.53905262616233018</v>
      </c>
      <c r="E15" s="29">
        <v>2.6035522529034707</v>
      </c>
      <c r="F15" s="29">
        <v>3207.0845338602458</v>
      </c>
      <c r="G15" s="29">
        <v>9758.1138213964241</v>
      </c>
      <c r="H15" s="29">
        <v>1868.1202661494656</v>
      </c>
      <c r="I15" s="29">
        <v>647.7587563032273</v>
      </c>
      <c r="J15" s="29">
        <v>707.59955844126114</v>
      </c>
      <c r="K15" s="29">
        <v>247.26538427329368</v>
      </c>
      <c r="L15" s="29">
        <v>2884.8033071290502</v>
      </c>
      <c r="M15" s="29">
        <v>43375.526502566318</v>
      </c>
      <c r="N15" s="29">
        <v>8927.1399696047556</v>
      </c>
      <c r="O15" s="29">
        <v>9292.7652361154451</v>
      </c>
      <c r="P15" s="29">
        <v>1236.405645941049</v>
      </c>
      <c r="Q15" s="29">
        <v>436.48960073657599</v>
      </c>
      <c r="R15" s="29">
        <v>933.78963092218135</v>
      </c>
      <c r="S15" s="29">
        <v>568.31730182197919</v>
      </c>
      <c r="T15" s="29">
        <v>452.75508316679793</v>
      </c>
      <c r="U15" s="29">
        <v>1686.7872126867055</v>
      </c>
      <c r="V15" s="29">
        <v>317.06748348760675</v>
      </c>
      <c r="W15" s="29">
        <v>457.83241396195621</v>
      </c>
      <c r="X15" s="29">
        <v>5881.4869319701966</v>
      </c>
      <c r="Y15" s="29">
        <v>264.06521101206613</v>
      </c>
      <c r="Z15" s="29">
        <v>65.45334253481721</v>
      </c>
      <c r="AA15" s="29">
        <v>1.5333919058399155</v>
      </c>
      <c r="AB15" s="29">
        <v>104.85505582632715</v>
      </c>
      <c r="AC15" s="29">
        <v>4838.9643495884939</v>
      </c>
      <c r="AD15" s="29">
        <v>105.23995172802047</v>
      </c>
      <c r="AE15" s="29">
        <v>264.66209333994556</v>
      </c>
      <c r="AF15" s="29">
        <v>128.81316710319618</v>
      </c>
      <c r="AG15" s="29">
        <v>103.47622694838296</v>
      </c>
      <c r="AH15" s="29">
        <v>2393.020241195522</v>
      </c>
      <c r="AI15" s="29">
        <v>1.6750826178662019</v>
      </c>
      <c r="AJ15" s="29">
        <v>49.333722407401694</v>
      </c>
      <c r="AK15" s="29">
        <v>9.4383068581793435</v>
      </c>
      <c r="AL15" s="29">
        <v>752.70016870260406</v>
      </c>
      <c r="AM15" s="29">
        <v>56.100705664043417</v>
      </c>
      <c r="AN15" s="29">
        <v>7433.3149376132124</v>
      </c>
      <c r="AO15" s="29">
        <v>16.175917335764161</v>
      </c>
      <c r="AP15" s="29">
        <v>95.699719744195079</v>
      </c>
      <c r="AQ15" s="29">
        <v>23.794159060470896</v>
      </c>
      <c r="AR15" s="29">
        <v>31.468884639037508</v>
      </c>
      <c r="AS15" s="29">
        <v>4.9000256749160522</v>
      </c>
      <c r="AT15" s="29">
        <v>4.5176003253091483</v>
      </c>
      <c r="AU15" s="29">
        <v>8.4838476531971807</v>
      </c>
      <c r="AV15" s="29">
        <v>0.76100062296911297</v>
      </c>
      <c r="AW15" s="29">
        <v>4.6210727067321697E-2</v>
      </c>
      <c r="AX15" s="29">
        <v>46.355471611293808</v>
      </c>
      <c r="AY15" s="29">
        <v>69.217282819095317</v>
      </c>
      <c r="AZ15" s="29">
        <v>1894.1962099468287</v>
      </c>
      <c r="BA15" s="29">
        <v>1.3452131737547153</v>
      </c>
      <c r="BB15" s="29">
        <v>13.62052408031041</v>
      </c>
      <c r="BC15" s="29">
        <v>37.251198909253425</v>
      </c>
      <c r="BD15" s="29">
        <v>45.685042522965574</v>
      </c>
      <c r="BE15" s="29">
        <v>17.605572035851704</v>
      </c>
      <c r="BF15" s="29">
        <v>1.2574347549310785</v>
      </c>
      <c r="BG15" s="29">
        <v>970.17933009450314</v>
      </c>
      <c r="BH15" s="29">
        <v>629.15896146011028</v>
      </c>
      <c r="BI15" s="29">
        <v>191.26951808183279</v>
      </c>
      <c r="BJ15" s="29">
        <v>1337.620718930646</v>
      </c>
      <c r="BK15" s="29">
        <v>4.2481679049795398</v>
      </c>
      <c r="BL15" s="29">
        <v>1689.1387987497717</v>
      </c>
      <c r="BM15" s="29">
        <v>498.31205487906891</v>
      </c>
      <c r="BN15" s="29">
        <v>138.85480027652139</v>
      </c>
      <c r="BO15" s="29">
        <v>2241.3212374683553</v>
      </c>
      <c r="BP15" s="29">
        <v>48.080253574205187</v>
      </c>
      <c r="BQ15" s="29">
        <v>10.516693437339091</v>
      </c>
      <c r="BR15" s="29">
        <v>324.12335530667525</v>
      </c>
      <c r="BS15" s="29">
        <v>0</v>
      </c>
      <c r="BT15" s="59">
        <f t="shared" si="0"/>
        <v>136481.90609994004</v>
      </c>
      <c r="BU15" s="29">
        <v>13972.40390228351</v>
      </c>
      <c r="BV15" s="29">
        <v>0</v>
      </c>
      <c r="BW15" s="29">
        <v>66.643602008197618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236.89905397418519</v>
      </c>
      <c r="CE15" s="29">
        <v>0</v>
      </c>
      <c r="CF15" s="29">
        <v>0</v>
      </c>
      <c r="CG15" s="29">
        <v>0</v>
      </c>
      <c r="CH15" s="29">
        <v>6784.1194892204603</v>
      </c>
      <c r="CI15" s="29">
        <v>52050.075869967033</v>
      </c>
      <c r="CJ15" s="38">
        <f t="shared" si="1"/>
        <v>209592.04801739345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0.49462334695843979</v>
      </c>
      <c r="D16" s="29">
        <v>5.3266088826447568E-3</v>
      </c>
      <c r="E16" s="29">
        <v>1.6422986603912874E-3</v>
      </c>
      <c r="F16" s="29">
        <v>122.5000908149355</v>
      </c>
      <c r="G16" s="29">
        <v>2948.7329905535166</v>
      </c>
      <c r="H16" s="29">
        <v>20.939466257943675</v>
      </c>
      <c r="I16" s="29">
        <v>10.502040007977925</v>
      </c>
      <c r="J16" s="29">
        <v>26.000147169105688</v>
      </c>
      <c r="K16" s="29">
        <v>0.13634019974901693</v>
      </c>
      <c r="L16" s="29">
        <v>16.069319544365182</v>
      </c>
      <c r="M16" s="29">
        <v>3239.9327662578344</v>
      </c>
      <c r="N16" s="29">
        <v>769.85554956387818</v>
      </c>
      <c r="O16" s="29">
        <v>55.802577837280481</v>
      </c>
      <c r="P16" s="29">
        <v>9.4672417888176827</v>
      </c>
      <c r="Q16" s="29">
        <v>9.9167179560580205</v>
      </c>
      <c r="R16" s="29">
        <v>6.8796206570385168E-2</v>
      </c>
      <c r="S16" s="29">
        <v>2.4227981013787625</v>
      </c>
      <c r="T16" s="29">
        <v>0.45107535890758488</v>
      </c>
      <c r="U16" s="29">
        <v>13.473936199553258</v>
      </c>
      <c r="V16" s="29">
        <v>2.5829390462009882E-3</v>
      </c>
      <c r="W16" s="29">
        <v>4.6064921938994169E-4</v>
      </c>
      <c r="X16" s="29">
        <v>2.6023993642863892</v>
      </c>
      <c r="Y16" s="29">
        <v>4.1626099102800504E-2</v>
      </c>
      <c r="Z16" s="29">
        <v>1.2647437567193219E-2</v>
      </c>
      <c r="AA16" s="29">
        <v>8.2114933019564369E-4</v>
      </c>
      <c r="AB16" s="29">
        <v>3.0499719760473241E-2</v>
      </c>
      <c r="AC16" s="29">
        <v>4.1193219380140464E-2</v>
      </c>
      <c r="AD16" s="29">
        <v>7.7760179205402277E-2</v>
      </c>
      <c r="AE16" s="29">
        <v>0.62079758303880817</v>
      </c>
      <c r="AF16" s="29">
        <v>0.1219819502358354</v>
      </c>
      <c r="AG16" s="29">
        <v>3.9376919925903815E-2</v>
      </c>
      <c r="AH16" s="29">
        <v>0</v>
      </c>
      <c r="AI16" s="29">
        <v>1.9219195485467937E-3</v>
      </c>
      <c r="AJ16" s="29">
        <v>4.2869532385733534E-3</v>
      </c>
      <c r="AK16" s="29">
        <v>9.4096947983738754E-3</v>
      </c>
      <c r="AL16" s="29">
        <v>61.630923616813753</v>
      </c>
      <c r="AM16" s="29">
        <v>4.1232709513178811E-2</v>
      </c>
      <c r="AN16" s="29">
        <v>0.33722964731372856</v>
      </c>
      <c r="AO16" s="29">
        <v>1.3115653074053032E-2</v>
      </c>
      <c r="AP16" s="29">
        <v>0.16809230918486379</v>
      </c>
      <c r="AQ16" s="29">
        <v>0.22007670990333403</v>
      </c>
      <c r="AR16" s="29">
        <v>0.7255962232168458</v>
      </c>
      <c r="AS16" s="29">
        <v>1.4055122133242897E-2</v>
      </c>
      <c r="AT16" s="29">
        <v>7.6888252362287329E-2</v>
      </c>
      <c r="AU16" s="29">
        <v>4.327326628967519E-3</v>
      </c>
      <c r="AV16" s="29">
        <v>2.1723527253853006E-5</v>
      </c>
      <c r="AW16" s="29">
        <v>0</v>
      </c>
      <c r="AX16" s="29">
        <v>0.31128076672591048</v>
      </c>
      <c r="AY16" s="29">
        <v>5.4318184628760161E-2</v>
      </c>
      <c r="AZ16" s="29">
        <v>62.686279334987127</v>
      </c>
      <c r="BA16" s="29">
        <v>3.1994410939474707E-2</v>
      </c>
      <c r="BB16" s="29">
        <v>2.7601913728745629E-2</v>
      </c>
      <c r="BC16" s="29">
        <v>8.6103372623371768E-2</v>
      </c>
      <c r="BD16" s="29">
        <v>2.4386831695175384E-2</v>
      </c>
      <c r="BE16" s="29">
        <v>0.1209297263408792</v>
      </c>
      <c r="BF16" s="29">
        <v>2.932676179270156E-3</v>
      </c>
      <c r="BG16" s="29">
        <v>0.13479099662552552</v>
      </c>
      <c r="BH16" s="29">
        <v>3.6079259795802034</v>
      </c>
      <c r="BI16" s="29">
        <v>6.0347958711203641E-3</v>
      </c>
      <c r="BJ16" s="29">
        <v>2.18129015495564</v>
      </c>
      <c r="BK16" s="29">
        <v>2.7549777263336381E-2</v>
      </c>
      <c r="BL16" s="29">
        <v>6.3443849885724521</v>
      </c>
      <c r="BM16" s="29">
        <v>11.812306323202925</v>
      </c>
      <c r="BN16" s="29">
        <v>0.14701192307386379</v>
      </c>
      <c r="BO16" s="29">
        <v>0.28094866367457783</v>
      </c>
      <c r="BP16" s="29">
        <v>1.1643810608065212E-3</v>
      </c>
      <c r="BQ16" s="29">
        <v>4.9051724539200085E-3</v>
      </c>
      <c r="BR16" s="29">
        <v>0.41466201410097825</v>
      </c>
      <c r="BS16" s="29">
        <v>0</v>
      </c>
      <c r="BT16" s="59">
        <f t="shared" si="0"/>
        <v>7401.9215735320158</v>
      </c>
      <c r="BU16" s="29">
        <v>106.05940301228107</v>
      </c>
      <c r="BV16" s="29">
        <v>0</v>
      </c>
      <c r="BW16" s="29">
        <v>6.1066352676691746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1.0337680862405067E-3</v>
      </c>
      <c r="CE16" s="29">
        <v>0</v>
      </c>
      <c r="CF16" s="29">
        <v>0</v>
      </c>
      <c r="CG16" s="29">
        <v>0</v>
      </c>
      <c r="CH16" s="29">
        <v>349.46732504988393</v>
      </c>
      <c r="CI16" s="29">
        <v>5533.7797625196781</v>
      </c>
      <c r="CJ16" s="38">
        <f t="shared" si="1"/>
        <v>13397.335733149614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1216.5440359626507</v>
      </c>
      <c r="D17" s="29">
        <v>5.4028970337453117</v>
      </c>
      <c r="E17" s="29">
        <v>44.28984893857433</v>
      </c>
      <c r="F17" s="29">
        <v>645.05461066890996</v>
      </c>
      <c r="G17" s="29">
        <v>13336.900052846733</v>
      </c>
      <c r="H17" s="29">
        <v>1100.8372198456382</v>
      </c>
      <c r="I17" s="29">
        <v>1126.3012791586689</v>
      </c>
      <c r="J17" s="29">
        <v>1221.3138758501489</v>
      </c>
      <c r="K17" s="29">
        <v>1129.4754661921927</v>
      </c>
      <c r="L17" s="29">
        <v>155.67489161996224</v>
      </c>
      <c r="M17" s="29">
        <v>3613.0046410599793</v>
      </c>
      <c r="N17" s="29">
        <v>6488.2872375533725</v>
      </c>
      <c r="O17" s="29">
        <v>9102.0508119313981</v>
      </c>
      <c r="P17" s="29">
        <v>1983.8530589375462</v>
      </c>
      <c r="Q17" s="29">
        <v>1139.2314024697619</v>
      </c>
      <c r="R17" s="29">
        <v>4176.940752240992</v>
      </c>
      <c r="S17" s="29">
        <v>4626.0653539592367</v>
      </c>
      <c r="T17" s="29">
        <v>2324.5055163175234</v>
      </c>
      <c r="U17" s="29">
        <v>8916.8320846399147</v>
      </c>
      <c r="V17" s="29">
        <v>783.18952237487485</v>
      </c>
      <c r="W17" s="29">
        <v>1392.1184366477678</v>
      </c>
      <c r="X17" s="29">
        <v>9733.6118184951883</v>
      </c>
      <c r="Y17" s="29">
        <v>2764.7267765564138</v>
      </c>
      <c r="Z17" s="29">
        <v>699.68048713087171</v>
      </c>
      <c r="AA17" s="29">
        <v>45.338019243075195</v>
      </c>
      <c r="AB17" s="29">
        <v>694.94231041444982</v>
      </c>
      <c r="AC17" s="29">
        <v>45327.12250290715</v>
      </c>
      <c r="AD17" s="29">
        <v>11821.753186851078</v>
      </c>
      <c r="AE17" s="29">
        <v>19472.944797090815</v>
      </c>
      <c r="AF17" s="29">
        <v>7489.3328086041838</v>
      </c>
      <c r="AG17" s="29">
        <v>1343.884055741039</v>
      </c>
      <c r="AH17" s="29">
        <v>130.04484431908091</v>
      </c>
      <c r="AI17" s="29">
        <v>194.73127269154196</v>
      </c>
      <c r="AJ17" s="29">
        <v>871.8773859062884</v>
      </c>
      <c r="AK17" s="29">
        <v>304.78213863578162</v>
      </c>
      <c r="AL17" s="29">
        <v>762.86378397033297</v>
      </c>
      <c r="AM17" s="29">
        <v>345.82529276714109</v>
      </c>
      <c r="AN17" s="29">
        <v>1150.7280217864607</v>
      </c>
      <c r="AO17" s="29">
        <v>586.12065160748296</v>
      </c>
      <c r="AP17" s="29">
        <v>1334.2674773226058</v>
      </c>
      <c r="AQ17" s="29">
        <v>106.52908876192079</v>
      </c>
      <c r="AR17" s="29">
        <v>106.20161116331101</v>
      </c>
      <c r="AS17" s="29">
        <v>91.64787978158536</v>
      </c>
      <c r="AT17" s="29">
        <v>47.803419816963689</v>
      </c>
      <c r="AU17" s="29">
        <v>33.287592141490407</v>
      </c>
      <c r="AV17" s="29">
        <v>141.25181455313339</v>
      </c>
      <c r="AW17" s="29">
        <v>102.7640618537377</v>
      </c>
      <c r="AX17" s="29">
        <v>1527.1544778571304</v>
      </c>
      <c r="AY17" s="29">
        <v>461.73367712765224</v>
      </c>
      <c r="AZ17" s="29">
        <v>508.80366810942087</v>
      </c>
      <c r="BA17" s="29">
        <v>3.4049500523806051</v>
      </c>
      <c r="BB17" s="29">
        <v>72.029512386168861</v>
      </c>
      <c r="BC17" s="29">
        <v>294.77967206305209</v>
      </c>
      <c r="BD17" s="29">
        <v>190.19679920461357</v>
      </c>
      <c r="BE17" s="29">
        <v>37.753706948611111</v>
      </c>
      <c r="BF17" s="29">
        <v>64.530003466862325</v>
      </c>
      <c r="BG17" s="29">
        <v>1291.9214087790413</v>
      </c>
      <c r="BH17" s="29">
        <v>3674.0589622427178</v>
      </c>
      <c r="BI17" s="29">
        <v>159.27015099576647</v>
      </c>
      <c r="BJ17" s="29">
        <v>1802.1016347936627</v>
      </c>
      <c r="BK17" s="29">
        <v>35.854001982621114</v>
      </c>
      <c r="BL17" s="29">
        <v>778.96085569068418</v>
      </c>
      <c r="BM17" s="29">
        <v>1543.1393082711975</v>
      </c>
      <c r="BN17" s="29">
        <v>1408.3730157878354</v>
      </c>
      <c r="BO17" s="29">
        <v>1029.7550232864601</v>
      </c>
      <c r="BP17" s="29">
        <v>705.84324290973325</v>
      </c>
      <c r="BQ17" s="29">
        <v>312.17522016922555</v>
      </c>
      <c r="BR17" s="29">
        <v>174.73653039542444</v>
      </c>
      <c r="BS17" s="29">
        <v>0</v>
      </c>
      <c r="BT17" s="59">
        <f t="shared" si="0"/>
        <v>186308.51191888293</v>
      </c>
      <c r="BU17" s="29">
        <v>16247.894754503262</v>
      </c>
      <c r="BV17" s="29">
        <v>0</v>
      </c>
      <c r="BW17" s="29">
        <v>47.556419828959761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3.1233910678865415E-3</v>
      </c>
      <c r="CD17" s="29">
        <v>4099.5610383465164</v>
      </c>
      <c r="CE17" s="29">
        <v>0</v>
      </c>
      <c r="CF17" s="29">
        <v>0</v>
      </c>
      <c r="CG17" s="29">
        <v>0</v>
      </c>
      <c r="CH17" s="29">
        <v>1360.0639805401536</v>
      </c>
      <c r="CI17" s="29">
        <v>42795.882657333015</v>
      </c>
      <c r="CJ17" s="38">
        <f t="shared" si="1"/>
        <v>250859.47389282592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24.985880270791291</v>
      </c>
      <c r="D18" s="29">
        <v>0.83429340597073265</v>
      </c>
      <c r="E18" s="29">
        <v>1.1082957308816108</v>
      </c>
      <c r="F18" s="29">
        <v>386.14531701531138</v>
      </c>
      <c r="G18" s="29">
        <v>1888.1992670443897</v>
      </c>
      <c r="H18" s="29">
        <v>103.04428830053907</v>
      </c>
      <c r="I18" s="29">
        <v>413.47744637288474</v>
      </c>
      <c r="J18" s="29">
        <v>13.051316611762564</v>
      </c>
      <c r="K18" s="29">
        <v>1.2562677519279419</v>
      </c>
      <c r="L18" s="29">
        <v>10.309613045737107</v>
      </c>
      <c r="M18" s="29">
        <v>372.09966144999726</v>
      </c>
      <c r="N18" s="29">
        <v>648.79016531541572</v>
      </c>
      <c r="O18" s="29">
        <v>207.88842837421998</v>
      </c>
      <c r="P18" s="29">
        <v>2156.8952869702171</v>
      </c>
      <c r="Q18" s="29">
        <v>42.884686069631655</v>
      </c>
      <c r="R18" s="29">
        <v>517.3010250793476</v>
      </c>
      <c r="S18" s="29">
        <v>342.51379583931111</v>
      </c>
      <c r="T18" s="29">
        <v>4317.7736927341266</v>
      </c>
      <c r="U18" s="29">
        <v>2867.6816172088993</v>
      </c>
      <c r="V18" s="29">
        <v>282.13560937725811</v>
      </c>
      <c r="W18" s="29">
        <v>247.82830816634893</v>
      </c>
      <c r="X18" s="29">
        <v>725.41082343479718</v>
      </c>
      <c r="Y18" s="29">
        <v>1002.8604659400112</v>
      </c>
      <c r="Z18" s="29">
        <v>37.488427695939492</v>
      </c>
      <c r="AA18" s="29">
        <v>1.8311550693163738</v>
      </c>
      <c r="AB18" s="29">
        <v>157.32317787898273</v>
      </c>
      <c r="AC18" s="29">
        <v>8457.5700340982257</v>
      </c>
      <c r="AD18" s="29">
        <v>634.15058896258302</v>
      </c>
      <c r="AE18" s="29">
        <v>1076.881225525691</v>
      </c>
      <c r="AF18" s="29">
        <v>634.59721937941242</v>
      </c>
      <c r="AG18" s="29">
        <v>314.3327726521153</v>
      </c>
      <c r="AH18" s="29">
        <v>12.553513927051256</v>
      </c>
      <c r="AI18" s="29">
        <v>83.812498201202871</v>
      </c>
      <c r="AJ18" s="29">
        <v>46.96779794308226</v>
      </c>
      <c r="AK18" s="29">
        <v>9.289778843312936</v>
      </c>
      <c r="AL18" s="29">
        <v>1526.467847569038</v>
      </c>
      <c r="AM18" s="29">
        <v>33.58439292184709</v>
      </c>
      <c r="AN18" s="29">
        <v>17.420123423676571</v>
      </c>
      <c r="AO18" s="29">
        <v>20.59568965525197</v>
      </c>
      <c r="AP18" s="29">
        <v>148.70756895546765</v>
      </c>
      <c r="AQ18" s="29">
        <v>23.644538917698384</v>
      </c>
      <c r="AR18" s="29">
        <v>26.234006608350537</v>
      </c>
      <c r="AS18" s="29">
        <v>6.6370958286565003</v>
      </c>
      <c r="AT18" s="29">
        <v>5.9118901783618139</v>
      </c>
      <c r="AU18" s="29">
        <v>22.618438889039432</v>
      </c>
      <c r="AV18" s="29">
        <v>1.0476103724601102</v>
      </c>
      <c r="AW18" s="29">
        <v>0.17015973792017883</v>
      </c>
      <c r="AX18" s="29">
        <v>67.285224026360538</v>
      </c>
      <c r="AY18" s="29">
        <v>114.39472711969026</v>
      </c>
      <c r="AZ18" s="29">
        <v>131.49289218322781</v>
      </c>
      <c r="BA18" s="29">
        <v>4.0687300611590101E-2</v>
      </c>
      <c r="BB18" s="29">
        <v>23.708135623729749</v>
      </c>
      <c r="BC18" s="29">
        <v>27.053152605908934</v>
      </c>
      <c r="BD18" s="29">
        <v>78.608137054785715</v>
      </c>
      <c r="BE18" s="29">
        <v>16.057849864569171</v>
      </c>
      <c r="BF18" s="29">
        <v>2.2307763095814273</v>
      </c>
      <c r="BG18" s="29">
        <v>38.578187856955871</v>
      </c>
      <c r="BH18" s="29">
        <v>141.96899335449592</v>
      </c>
      <c r="BI18" s="29">
        <v>9.9898385874733737</v>
      </c>
      <c r="BJ18" s="29">
        <v>62.624848233210564</v>
      </c>
      <c r="BK18" s="29">
        <v>6.5521523589902957</v>
      </c>
      <c r="BL18" s="29">
        <v>530.36188837771374</v>
      </c>
      <c r="BM18" s="29">
        <v>378.06721188199083</v>
      </c>
      <c r="BN18" s="29">
        <v>27.861991382213546</v>
      </c>
      <c r="BO18" s="29">
        <v>16.655210680724092</v>
      </c>
      <c r="BP18" s="29">
        <v>85.275707029329936</v>
      </c>
      <c r="BQ18" s="29">
        <v>20.066592776922185</v>
      </c>
      <c r="BR18" s="29">
        <v>22.277422603936298</v>
      </c>
      <c r="BS18" s="29">
        <v>0</v>
      </c>
      <c r="BT18" s="59">
        <f t="shared" si="0"/>
        <v>31675.464731956876</v>
      </c>
      <c r="BU18" s="29">
        <v>35802.189544000939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7150.7696202259485</v>
      </c>
      <c r="CE18" s="29">
        <v>0</v>
      </c>
      <c r="CF18" s="29">
        <v>0</v>
      </c>
      <c r="CG18" s="29">
        <v>0</v>
      </c>
      <c r="CH18" s="29">
        <v>2215.134797666743</v>
      </c>
      <c r="CI18" s="29">
        <v>64592.009468193355</v>
      </c>
      <c r="CJ18" s="38">
        <f t="shared" si="1"/>
        <v>141435.56816204387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123.51189231577278</v>
      </c>
      <c r="D19" s="29">
        <v>0.15800909107588623</v>
      </c>
      <c r="E19" s="29">
        <v>2.6268828959237895</v>
      </c>
      <c r="F19" s="29">
        <v>88.6996541759557</v>
      </c>
      <c r="G19" s="29">
        <v>452.91061768370889</v>
      </c>
      <c r="H19" s="29">
        <v>191.63465977296369</v>
      </c>
      <c r="I19" s="29">
        <v>915.63009578282276</v>
      </c>
      <c r="J19" s="29">
        <v>153.75955468143565</v>
      </c>
      <c r="K19" s="29">
        <v>24.323371396388129</v>
      </c>
      <c r="L19" s="29">
        <v>286.33695007384887</v>
      </c>
      <c r="M19" s="29">
        <v>113.13285995893504</v>
      </c>
      <c r="N19" s="29">
        <v>340.21594445607536</v>
      </c>
      <c r="O19" s="29">
        <v>2533.182382803469</v>
      </c>
      <c r="P19" s="29">
        <v>482.74087796837028</v>
      </c>
      <c r="Q19" s="29">
        <v>5438.2518840793837</v>
      </c>
      <c r="R19" s="29">
        <v>18703.050019006441</v>
      </c>
      <c r="S19" s="29">
        <v>2293.7000709457789</v>
      </c>
      <c r="T19" s="29">
        <v>2585.9157802402624</v>
      </c>
      <c r="U19" s="29">
        <v>15708.318727844402</v>
      </c>
      <c r="V19" s="29">
        <v>3051.3214265021452</v>
      </c>
      <c r="W19" s="29">
        <v>1428.4377428050338</v>
      </c>
      <c r="X19" s="29">
        <v>2083.542941713778</v>
      </c>
      <c r="Y19" s="29">
        <v>3704.9707011625237</v>
      </c>
      <c r="Z19" s="29">
        <v>51.500721394702616</v>
      </c>
      <c r="AA19" s="29">
        <v>3.3430983691251654</v>
      </c>
      <c r="AB19" s="29">
        <v>40.470502355372354</v>
      </c>
      <c r="AC19" s="29">
        <v>14812.262885983655</v>
      </c>
      <c r="AD19" s="29">
        <v>1996.2008070293214</v>
      </c>
      <c r="AE19" s="29">
        <v>745.97354166242985</v>
      </c>
      <c r="AF19" s="29">
        <v>217.37574933515907</v>
      </c>
      <c r="AG19" s="29">
        <v>727.88223695862587</v>
      </c>
      <c r="AH19" s="29">
        <v>8.3346763073662427</v>
      </c>
      <c r="AI19" s="29">
        <v>9.6877801975500635</v>
      </c>
      <c r="AJ19" s="29">
        <v>29.96565233003291</v>
      </c>
      <c r="AK19" s="29">
        <v>12.732387562950477</v>
      </c>
      <c r="AL19" s="29">
        <v>25.716752629449843</v>
      </c>
      <c r="AM19" s="29">
        <v>22.183829538068046</v>
      </c>
      <c r="AN19" s="29">
        <v>50.498961316520187</v>
      </c>
      <c r="AO19" s="29">
        <v>35.126987033093918</v>
      </c>
      <c r="AP19" s="29">
        <v>87.364965296716676</v>
      </c>
      <c r="AQ19" s="29">
        <v>5.9651725156938449</v>
      </c>
      <c r="AR19" s="29">
        <v>4.766179646487136</v>
      </c>
      <c r="AS19" s="29">
        <v>6.2899326499941015</v>
      </c>
      <c r="AT19" s="29">
        <v>3.0413163823365381</v>
      </c>
      <c r="AU19" s="29">
        <v>0.38068801339629649</v>
      </c>
      <c r="AV19" s="29">
        <v>0.35461490700087595</v>
      </c>
      <c r="AW19" s="29">
        <v>0.24019193852310922</v>
      </c>
      <c r="AX19" s="29">
        <v>28.586760857768642</v>
      </c>
      <c r="AY19" s="29">
        <v>19.618488394844931</v>
      </c>
      <c r="AZ19" s="29">
        <v>21.151744825014372</v>
      </c>
      <c r="BA19" s="29">
        <v>0.23661792601335735</v>
      </c>
      <c r="BB19" s="29">
        <v>2.3337613478836023</v>
      </c>
      <c r="BC19" s="29">
        <v>5.1699554225717304</v>
      </c>
      <c r="BD19" s="29">
        <v>368.12878904870774</v>
      </c>
      <c r="BE19" s="29">
        <v>1.3059936373780872</v>
      </c>
      <c r="BF19" s="29">
        <v>2.2893477254079357</v>
      </c>
      <c r="BG19" s="29">
        <v>261.06502380909961</v>
      </c>
      <c r="BH19" s="29">
        <v>563.17009479337446</v>
      </c>
      <c r="BI19" s="29">
        <v>4.1899103217217224</v>
      </c>
      <c r="BJ19" s="29">
        <v>173.45966504524472</v>
      </c>
      <c r="BK19" s="29">
        <v>1.6746763195517445</v>
      </c>
      <c r="BL19" s="29">
        <v>65.917377252454685</v>
      </c>
      <c r="BM19" s="29">
        <v>135.71642855773192</v>
      </c>
      <c r="BN19" s="29">
        <v>50.320984748508046</v>
      </c>
      <c r="BO19" s="29">
        <v>43.730829784003589</v>
      </c>
      <c r="BP19" s="29">
        <v>22.935741742388906</v>
      </c>
      <c r="BQ19" s="29">
        <v>36.206477869230689</v>
      </c>
      <c r="BR19" s="29">
        <v>11.273002908022349</v>
      </c>
      <c r="BS19" s="29">
        <v>0</v>
      </c>
      <c r="BT19" s="59">
        <f t="shared" si="0"/>
        <v>81422.514351046993</v>
      </c>
      <c r="BU19" s="29">
        <v>678.0097013688827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2.2505013086772738</v>
      </c>
      <c r="CD19" s="29">
        <v>173.51576025561729</v>
      </c>
      <c r="CE19" s="29">
        <v>0</v>
      </c>
      <c r="CF19" s="29">
        <v>0</v>
      </c>
      <c r="CG19" s="29">
        <v>0</v>
      </c>
      <c r="CH19" s="29">
        <v>5505.5352989304392</v>
      </c>
      <c r="CI19" s="29">
        <v>37809.949184148136</v>
      </c>
      <c r="CJ19" s="38">
        <f t="shared" si="1"/>
        <v>125591.77479705874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652.22771621728782</v>
      </c>
      <c r="D20" s="29">
        <v>1.5877346971631496</v>
      </c>
      <c r="E20" s="29">
        <v>9.5283961807195396</v>
      </c>
      <c r="F20" s="29">
        <v>186.63792952220396</v>
      </c>
      <c r="G20" s="29">
        <v>2441.1905849075747</v>
      </c>
      <c r="H20" s="29">
        <v>582.71984579291507</v>
      </c>
      <c r="I20" s="29">
        <v>4303.3960462853802</v>
      </c>
      <c r="J20" s="29">
        <v>205.23081253557964</v>
      </c>
      <c r="K20" s="29">
        <v>153.43892674196937</v>
      </c>
      <c r="L20" s="29">
        <v>99.522259311527449</v>
      </c>
      <c r="M20" s="29">
        <v>674.6216975783932</v>
      </c>
      <c r="N20" s="29">
        <v>870.80633836366997</v>
      </c>
      <c r="O20" s="29">
        <v>4309.8398431497708</v>
      </c>
      <c r="P20" s="29">
        <v>1849.471050356457</v>
      </c>
      <c r="Q20" s="29">
        <v>3461.3530532627838</v>
      </c>
      <c r="R20" s="29">
        <v>24033.339145351838</v>
      </c>
      <c r="S20" s="29">
        <v>4809.3406813115716</v>
      </c>
      <c r="T20" s="29">
        <v>7351.1862958048405</v>
      </c>
      <c r="U20" s="29">
        <v>31308.354913993924</v>
      </c>
      <c r="V20" s="29">
        <v>2058.4618144040337</v>
      </c>
      <c r="W20" s="29">
        <v>1199.4001104515498</v>
      </c>
      <c r="X20" s="29">
        <v>7145.0543106195191</v>
      </c>
      <c r="Y20" s="29">
        <v>6029.4963954010818</v>
      </c>
      <c r="Z20" s="29">
        <v>264.82949863007457</v>
      </c>
      <c r="AA20" s="29">
        <v>32.148024968942117</v>
      </c>
      <c r="AB20" s="29">
        <v>446.93435206784693</v>
      </c>
      <c r="AC20" s="29">
        <v>37476.479977805022</v>
      </c>
      <c r="AD20" s="29">
        <v>2004.0687649895069</v>
      </c>
      <c r="AE20" s="29">
        <v>1308.7675860624111</v>
      </c>
      <c r="AF20" s="29">
        <v>506.67524867611581</v>
      </c>
      <c r="AG20" s="29">
        <v>526.75430967456805</v>
      </c>
      <c r="AH20" s="29">
        <v>76.526484408121092</v>
      </c>
      <c r="AI20" s="29">
        <v>46.539019635265056</v>
      </c>
      <c r="AJ20" s="29">
        <v>381.16748654348305</v>
      </c>
      <c r="AK20" s="29">
        <v>135.17376725184249</v>
      </c>
      <c r="AL20" s="29">
        <v>153.19907978670409</v>
      </c>
      <c r="AM20" s="29">
        <v>109.0023012793466</v>
      </c>
      <c r="AN20" s="29">
        <v>75.295920734048323</v>
      </c>
      <c r="AO20" s="29">
        <v>245.99433139592952</v>
      </c>
      <c r="AP20" s="29">
        <v>469.87135185381868</v>
      </c>
      <c r="AQ20" s="29">
        <v>59.29314822426074</v>
      </c>
      <c r="AR20" s="29">
        <v>29.616150687726623</v>
      </c>
      <c r="AS20" s="29">
        <v>41.545782361559034</v>
      </c>
      <c r="AT20" s="29">
        <v>16.468552067687764</v>
      </c>
      <c r="AU20" s="29">
        <v>50.974820485736402</v>
      </c>
      <c r="AV20" s="29">
        <v>8.6150936012475601</v>
      </c>
      <c r="AW20" s="29">
        <v>5.8544357942896017</v>
      </c>
      <c r="AX20" s="29">
        <v>204.80604375447433</v>
      </c>
      <c r="AY20" s="29">
        <v>123.34404801891819</v>
      </c>
      <c r="AZ20" s="29">
        <v>129.42959102199663</v>
      </c>
      <c r="BA20" s="29">
        <v>1.1833293891999128</v>
      </c>
      <c r="BB20" s="29">
        <v>16.938923786785267</v>
      </c>
      <c r="BC20" s="29">
        <v>39.298071490205061</v>
      </c>
      <c r="BD20" s="29">
        <v>134.02226835767692</v>
      </c>
      <c r="BE20" s="29">
        <v>6.0939546767325252</v>
      </c>
      <c r="BF20" s="29">
        <v>13.063782504937302</v>
      </c>
      <c r="BG20" s="29">
        <v>109.71803420329283</v>
      </c>
      <c r="BH20" s="29">
        <v>812.59643734387305</v>
      </c>
      <c r="BI20" s="29">
        <v>45.699111537501587</v>
      </c>
      <c r="BJ20" s="29">
        <v>1210.8516807474973</v>
      </c>
      <c r="BK20" s="29">
        <v>9.8080170188612037</v>
      </c>
      <c r="BL20" s="29">
        <v>221.31576507696406</v>
      </c>
      <c r="BM20" s="29">
        <v>1107.5545090342723</v>
      </c>
      <c r="BN20" s="29">
        <v>233.67941596164187</v>
      </c>
      <c r="BO20" s="29">
        <v>200.11239745503514</v>
      </c>
      <c r="BP20" s="29">
        <v>152.9025819543038</v>
      </c>
      <c r="BQ20" s="29">
        <v>249.61530759997149</v>
      </c>
      <c r="BR20" s="29">
        <v>43.890243639640552</v>
      </c>
      <c r="BS20" s="29">
        <v>0</v>
      </c>
      <c r="BT20" s="59">
        <f t="shared" si="0"/>
        <v>153273.92490580113</v>
      </c>
      <c r="BU20" s="29">
        <v>9107.8316832084383</v>
      </c>
      <c r="BV20" s="29">
        <v>0</v>
      </c>
      <c r="BW20" s="29">
        <v>0.19338286392707782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9673.2180251238242</v>
      </c>
      <c r="CE20" s="29">
        <v>0</v>
      </c>
      <c r="CF20" s="29">
        <v>0</v>
      </c>
      <c r="CG20" s="29">
        <v>0</v>
      </c>
      <c r="CH20" s="29">
        <v>6331.2575993333412</v>
      </c>
      <c r="CI20" s="29">
        <v>53415.826066074806</v>
      </c>
      <c r="CJ20" s="38">
        <f t="shared" si="1"/>
        <v>231802.25166240544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95.934890568103583</v>
      </c>
      <c r="D21" s="29">
        <v>0.49308936901722211</v>
      </c>
      <c r="E21" s="29">
        <v>2.2247788405493516</v>
      </c>
      <c r="F21" s="29">
        <v>35.950549716034615</v>
      </c>
      <c r="G21" s="29">
        <v>161.62734731235798</v>
      </c>
      <c r="H21" s="29">
        <v>82.621601468886013</v>
      </c>
      <c r="I21" s="29">
        <v>26.639983889016065</v>
      </c>
      <c r="J21" s="29">
        <v>10.594740486421744</v>
      </c>
      <c r="K21" s="29">
        <v>9.0666427855784413</v>
      </c>
      <c r="L21" s="29">
        <v>8.909717152569673</v>
      </c>
      <c r="M21" s="29">
        <v>65.104226053235863</v>
      </c>
      <c r="N21" s="29">
        <v>159.29520051057168</v>
      </c>
      <c r="O21" s="29">
        <v>215.5906075440995</v>
      </c>
      <c r="P21" s="29">
        <v>55.39060612877077</v>
      </c>
      <c r="Q21" s="29">
        <v>56.275826559217869</v>
      </c>
      <c r="R21" s="29">
        <v>656.70889651244772</v>
      </c>
      <c r="S21" s="29">
        <v>3954.1516508803415</v>
      </c>
      <c r="T21" s="29">
        <v>1297.9997294172933</v>
      </c>
      <c r="U21" s="29">
        <v>2556.722038231655</v>
      </c>
      <c r="V21" s="29">
        <v>65.530953518974613</v>
      </c>
      <c r="W21" s="29">
        <v>156.26643473389277</v>
      </c>
      <c r="X21" s="29">
        <v>679.84335320970456</v>
      </c>
      <c r="Y21" s="29">
        <v>304.03514547961345</v>
      </c>
      <c r="Z21" s="29">
        <v>76.842074641973653</v>
      </c>
      <c r="AA21" s="29">
        <v>3.7535750516349116</v>
      </c>
      <c r="AB21" s="29">
        <v>133.27819946796518</v>
      </c>
      <c r="AC21" s="29">
        <v>2605.8122142115667</v>
      </c>
      <c r="AD21" s="29">
        <v>817.17979119064432</v>
      </c>
      <c r="AE21" s="29">
        <v>185.75693761286252</v>
      </c>
      <c r="AF21" s="29">
        <v>434.50939595549357</v>
      </c>
      <c r="AG21" s="29">
        <v>184.84002683359242</v>
      </c>
      <c r="AH21" s="29">
        <v>14.893760858958624</v>
      </c>
      <c r="AI21" s="29">
        <v>7.9310326639298285</v>
      </c>
      <c r="AJ21" s="29">
        <v>175.73159417592834</v>
      </c>
      <c r="AK21" s="29">
        <v>97.615765630662978</v>
      </c>
      <c r="AL21" s="29">
        <v>51.245259960762596</v>
      </c>
      <c r="AM21" s="29">
        <v>70.045493015975708</v>
      </c>
      <c r="AN21" s="29">
        <v>85.757716687611378</v>
      </c>
      <c r="AO21" s="29">
        <v>205.69859521705652</v>
      </c>
      <c r="AP21" s="29">
        <v>294.96093886859421</v>
      </c>
      <c r="AQ21" s="29">
        <v>16.754936549685269</v>
      </c>
      <c r="AR21" s="29">
        <v>17.565069817804357</v>
      </c>
      <c r="AS21" s="29">
        <v>10.337434420199031</v>
      </c>
      <c r="AT21" s="29">
        <v>5.8248434713976529</v>
      </c>
      <c r="AU21" s="29">
        <v>6.406151526833944</v>
      </c>
      <c r="AV21" s="29">
        <v>1.2178927569205467</v>
      </c>
      <c r="AW21" s="29">
        <v>0.54802660826088878</v>
      </c>
      <c r="AX21" s="29">
        <v>63.541017217923105</v>
      </c>
      <c r="AY21" s="29">
        <v>88.294110533547467</v>
      </c>
      <c r="AZ21" s="29">
        <v>74.638533635719639</v>
      </c>
      <c r="BA21" s="29">
        <v>0.24386323539327742</v>
      </c>
      <c r="BB21" s="29">
        <v>14.00139636352797</v>
      </c>
      <c r="BC21" s="29">
        <v>17.752455292782489</v>
      </c>
      <c r="BD21" s="29">
        <v>52.059800995491656</v>
      </c>
      <c r="BE21" s="29">
        <v>8.4971364822246134</v>
      </c>
      <c r="BF21" s="29">
        <v>3.1909193966367524</v>
      </c>
      <c r="BG21" s="29">
        <v>47.071214428522936</v>
      </c>
      <c r="BH21" s="29">
        <v>488.43070198885982</v>
      </c>
      <c r="BI21" s="29">
        <v>14.641521615399082</v>
      </c>
      <c r="BJ21" s="29">
        <v>141.49448219009605</v>
      </c>
      <c r="BK21" s="29">
        <v>4.8468693086704144</v>
      </c>
      <c r="BL21" s="29">
        <v>338.0906212616153</v>
      </c>
      <c r="BM21" s="29">
        <v>224.0052093511631</v>
      </c>
      <c r="BN21" s="29">
        <v>288.42934197827071</v>
      </c>
      <c r="BO21" s="29">
        <v>95.867643454047197</v>
      </c>
      <c r="BP21" s="29">
        <v>56.80376937479695</v>
      </c>
      <c r="BQ21" s="29">
        <v>289.65023883401773</v>
      </c>
      <c r="BR21" s="29">
        <v>19.795766601820986</v>
      </c>
      <c r="BS21" s="29">
        <v>0</v>
      </c>
      <c r="BT21" s="59">
        <f t="shared" si="0"/>
        <v>18492.831351105182</v>
      </c>
      <c r="BU21" s="29">
        <v>12741.265914312535</v>
      </c>
      <c r="BV21" s="29">
        <v>0</v>
      </c>
      <c r="BW21" s="29">
        <v>142.63154969764742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2.3646569122098891</v>
      </c>
      <c r="CD21" s="29">
        <v>4407.0740349626794</v>
      </c>
      <c r="CE21" s="29">
        <v>0</v>
      </c>
      <c r="CF21" s="29">
        <v>0</v>
      </c>
      <c r="CG21" s="29">
        <v>0</v>
      </c>
      <c r="CH21" s="29">
        <v>1427.5575939707282</v>
      </c>
      <c r="CI21" s="29">
        <v>25337.748084153071</v>
      </c>
      <c r="CJ21" s="38">
        <f t="shared" si="1"/>
        <v>62551.473185114053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589.76170278015934</v>
      </c>
      <c r="D22" s="29">
        <v>2.7317495150418831</v>
      </c>
      <c r="E22" s="29">
        <v>13.283105226114211</v>
      </c>
      <c r="F22" s="29">
        <v>192.20850418469925</v>
      </c>
      <c r="G22" s="29">
        <v>929.38159962161876</v>
      </c>
      <c r="H22" s="29">
        <v>153.92999485188633</v>
      </c>
      <c r="I22" s="29">
        <v>131.08694071908496</v>
      </c>
      <c r="J22" s="29">
        <v>30.146393237951607</v>
      </c>
      <c r="K22" s="29">
        <v>46.674565644851036</v>
      </c>
      <c r="L22" s="29">
        <v>46.403443896254586</v>
      </c>
      <c r="M22" s="29">
        <v>288.4464598022841</v>
      </c>
      <c r="N22" s="29">
        <v>727.52378528310055</v>
      </c>
      <c r="O22" s="29">
        <v>262.02666407043591</v>
      </c>
      <c r="P22" s="29">
        <v>317.94855359591185</v>
      </c>
      <c r="Q22" s="29">
        <v>410.91004578480789</v>
      </c>
      <c r="R22" s="29">
        <v>3555.1461076912087</v>
      </c>
      <c r="S22" s="29">
        <v>6552.1004123722614</v>
      </c>
      <c r="T22" s="29">
        <v>16616.260164385661</v>
      </c>
      <c r="U22" s="29">
        <v>30089.227752430899</v>
      </c>
      <c r="V22" s="29">
        <v>632.54608170573761</v>
      </c>
      <c r="W22" s="29">
        <v>1035.9612072698601</v>
      </c>
      <c r="X22" s="29">
        <v>2266.5537233597161</v>
      </c>
      <c r="Y22" s="29">
        <v>2343.1974307493392</v>
      </c>
      <c r="Z22" s="29">
        <v>894.67425680463964</v>
      </c>
      <c r="AA22" s="29">
        <v>22.557136914109705</v>
      </c>
      <c r="AB22" s="29">
        <v>1394.7668712392988</v>
      </c>
      <c r="AC22" s="29">
        <v>32312.370583662381</v>
      </c>
      <c r="AD22" s="29">
        <v>2334.168956007471</v>
      </c>
      <c r="AE22" s="29">
        <v>1075.2106413903302</v>
      </c>
      <c r="AF22" s="29">
        <v>772.91865848334623</v>
      </c>
      <c r="AG22" s="29">
        <v>317.10718671910291</v>
      </c>
      <c r="AH22" s="29">
        <v>104.54098655427291</v>
      </c>
      <c r="AI22" s="29">
        <v>61.65931051923819</v>
      </c>
      <c r="AJ22" s="29">
        <v>737.87401731247485</v>
      </c>
      <c r="AK22" s="29">
        <v>926.87801764371738</v>
      </c>
      <c r="AL22" s="29">
        <v>297.16769008382374</v>
      </c>
      <c r="AM22" s="29">
        <v>210.25954484028472</v>
      </c>
      <c r="AN22" s="29">
        <v>98.467323640386439</v>
      </c>
      <c r="AO22" s="29">
        <v>1651.5022289316075</v>
      </c>
      <c r="AP22" s="29">
        <v>917.55608008774266</v>
      </c>
      <c r="AQ22" s="29">
        <v>95.358446735280992</v>
      </c>
      <c r="AR22" s="29">
        <v>98.953917995473063</v>
      </c>
      <c r="AS22" s="29">
        <v>53.725852215474738</v>
      </c>
      <c r="AT22" s="29">
        <v>33.920099039378655</v>
      </c>
      <c r="AU22" s="29">
        <v>321.1868707000956</v>
      </c>
      <c r="AV22" s="29">
        <v>8.1357564137766225</v>
      </c>
      <c r="AW22" s="29">
        <v>4.4115216186010331</v>
      </c>
      <c r="AX22" s="29">
        <v>336.72604000320018</v>
      </c>
      <c r="AY22" s="29">
        <v>424.61377791265716</v>
      </c>
      <c r="AZ22" s="29">
        <v>414.36502329283343</v>
      </c>
      <c r="BA22" s="29">
        <v>1.5573489080421175</v>
      </c>
      <c r="BB22" s="29">
        <v>77.768733834928639</v>
      </c>
      <c r="BC22" s="29">
        <v>103.91119633360518</v>
      </c>
      <c r="BD22" s="29">
        <v>350.21866034697848</v>
      </c>
      <c r="BE22" s="29">
        <v>46.160337525738839</v>
      </c>
      <c r="BF22" s="29">
        <v>33.361914428623749</v>
      </c>
      <c r="BG22" s="29">
        <v>190.90330843598719</v>
      </c>
      <c r="BH22" s="29">
        <v>1715.2165466019599</v>
      </c>
      <c r="BI22" s="29">
        <v>48.889061082468707</v>
      </c>
      <c r="BJ22" s="29">
        <v>557.70863860581301</v>
      </c>
      <c r="BK22" s="29">
        <v>27.575222523318828</v>
      </c>
      <c r="BL22" s="29">
        <v>848.90580680232893</v>
      </c>
      <c r="BM22" s="29">
        <v>512.47174897865079</v>
      </c>
      <c r="BN22" s="29">
        <v>268.36615204821209</v>
      </c>
      <c r="BO22" s="29">
        <v>217.14132016100768</v>
      </c>
      <c r="BP22" s="29">
        <v>408.49403661200864</v>
      </c>
      <c r="BQ22" s="29">
        <v>412.89028604074707</v>
      </c>
      <c r="BR22" s="29">
        <v>105.85844324591508</v>
      </c>
      <c r="BS22" s="29">
        <v>0</v>
      </c>
      <c r="BT22" s="59">
        <f t="shared" si="0"/>
        <v>119081.93194745624</v>
      </c>
      <c r="BU22" s="29">
        <v>33983.319094846025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8236.6672914665141</v>
      </c>
      <c r="CE22" s="29">
        <v>0</v>
      </c>
      <c r="CF22" s="29">
        <v>0</v>
      </c>
      <c r="CG22" s="29">
        <v>0</v>
      </c>
      <c r="CH22" s="29">
        <v>9674.3004092798619</v>
      </c>
      <c r="CI22" s="29">
        <v>70693.289020920289</v>
      </c>
      <c r="CJ22" s="38">
        <f t="shared" si="1"/>
        <v>241669.50776396893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839.879811231649</v>
      </c>
      <c r="D23" s="29">
        <v>1.167899311031847</v>
      </c>
      <c r="E23" s="29">
        <v>25.070326005643636</v>
      </c>
      <c r="F23" s="29">
        <v>293.21952753850792</v>
      </c>
      <c r="G23" s="29">
        <v>1314.9406837594645</v>
      </c>
      <c r="H23" s="29">
        <v>476.69039855912138</v>
      </c>
      <c r="I23" s="29">
        <v>598.36898227344193</v>
      </c>
      <c r="J23" s="29">
        <v>336.35113345935918</v>
      </c>
      <c r="K23" s="29">
        <v>93.231665528826156</v>
      </c>
      <c r="L23" s="29">
        <v>266.40805284656312</v>
      </c>
      <c r="M23" s="29">
        <v>462.74300452810297</v>
      </c>
      <c r="N23" s="29">
        <v>1401.9369248533521</v>
      </c>
      <c r="O23" s="29">
        <v>1163.0475739048079</v>
      </c>
      <c r="P23" s="29">
        <v>1061.7475914912384</v>
      </c>
      <c r="Q23" s="29">
        <v>1646.1038272801441</v>
      </c>
      <c r="R23" s="29">
        <v>16912.219481021479</v>
      </c>
      <c r="S23" s="29">
        <v>3230.4029003037144</v>
      </c>
      <c r="T23" s="29">
        <v>8099.9436351720169</v>
      </c>
      <c r="U23" s="29">
        <v>72377.244189417892</v>
      </c>
      <c r="V23" s="29">
        <v>1963.4917352343</v>
      </c>
      <c r="W23" s="29">
        <v>1925.539010803614</v>
      </c>
      <c r="X23" s="29">
        <v>1928.3675215523458</v>
      </c>
      <c r="Y23" s="29">
        <v>5447.328130631533</v>
      </c>
      <c r="Z23" s="29">
        <v>1092.221957030114</v>
      </c>
      <c r="AA23" s="29">
        <v>63.68509209396219</v>
      </c>
      <c r="AB23" s="29">
        <v>1213.1041768917917</v>
      </c>
      <c r="AC23" s="29">
        <v>32615.015974744678</v>
      </c>
      <c r="AD23" s="29">
        <v>2466.4865878466362</v>
      </c>
      <c r="AE23" s="29">
        <v>835.47182837765524</v>
      </c>
      <c r="AF23" s="29">
        <v>457.3897162537088</v>
      </c>
      <c r="AG23" s="29">
        <v>906.10236223417041</v>
      </c>
      <c r="AH23" s="29">
        <v>393.42445933890343</v>
      </c>
      <c r="AI23" s="29">
        <v>203.97447787932219</v>
      </c>
      <c r="AJ23" s="29">
        <v>212.12981142051109</v>
      </c>
      <c r="AK23" s="29">
        <v>140.4173896794579</v>
      </c>
      <c r="AL23" s="29">
        <v>289.67502378351315</v>
      </c>
      <c r="AM23" s="29">
        <v>196.53367707776488</v>
      </c>
      <c r="AN23" s="29">
        <v>72.734111950325001</v>
      </c>
      <c r="AO23" s="29">
        <v>320.79405094671682</v>
      </c>
      <c r="AP23" s="29">
        <v>847.27947825137358</v>
      </c>
      <c r="AQ23" s="29">
        <v>61.107159329668598</v>
      </c>
      <c r="AR23" s="29">
        <v>55.092931970652032</v>
      </c>
      <c r="AS23" s="29">
        <v>57.68911703119452</v>
      </c>
      <c r="AT23" s="29">
        <v>29.806914849358062</v>
      </c>
      <c r="AU23" s="29">
        <v>9.6017728344096511</v>
      </c>
      <c r="AV23" s="29">
        <v>6.3146327009725569</v>
      </c>
      <c r="AW23" s="29">
        <v>4.1554904489937483</v>
      </c>
      <c r="AX23" s="29">
        <v>306.80879353568025</v>
      </c>
      <c r="AY23" s="29">
        <v>240.84248966694454</v>
      </c>
      <c r="AZ23" s="29">
        <v>239.87907740837451</v>
      </c>
      <c r="BA23" s="29">
        <v>2.5458394155212325</v>
      </c>
      <c r="BB23" s="29">
        <v>32.315427919915166</v>
      </c>
      <c r="BC23" s="29">
        <v>112.91144682508443</v>
      </c>
      <c r="BD23" s="29">
        <v>362.37483962045911</v>
      </c>
      <c r="BE23" s="29">
        <v>15.68008113031488</v>
      </c>
      <c r="BF23" s="29">
        <v>21.607024141877538</v>
      </c>
      <c r="BG23" s="29">
        <v>891.92948077337132</v>
      </c>
      <c r="BH23" s="29">
        <v>1320.975641438223</v>
      </c>
      <c r="BI23" s="29">
        <v>100.46014561698792</v>
      </c>
      <c r="BJ23" s="29">
        <v>836.48184150897646</v>
      </c>
      <c r="BK23" s="29">
        <v>18.036449314307255</v>
      </c>
      <c r="BL23" s="29">
        <v>8640.0696446467118</v>
      </c>
      <c r="BM23" s="29">
        <v>1348.622654785175</v>
      </c>
      <c r="BN23" s="29">
        <v>248.59036707683299</v>
      </c>
      <c r="BO23" s="29">
        <v>207.50789352758238</v>
      </c>
      <c r="BP23" s="29">
        <v>219.64644184743571</v>
      </c>
      <c r="BQ23" s="29">
        <v>185.21264837100864</v>
      </c>
      <c r="BR23" s="29">
        <v>277.33825684777929</v>
      </c>
      <c r="BS23" s="29">
        <v>0</v>
      </c>
      <c r="BT23" s="59">
        <f t="shared" si="0"/>
        <v>180045.48868709255</v>
      </c>
      <c r="BU23" s="29">
        <v>10770.012144792085</v>
      </c>
      <c r="BV23" s="29">
        <v>0</v>
      </c>
      <c r="BW23" s="29">
        <v>9.479552153288127E-5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914.1022933933383</v>
      </c>
      <c r="CD23" s="29">
        <v>33796.017084590407</v>
      </c>
      <c r="CE23" s="29">
        <v>0</v>
      </c>
      <c r="CF23" s="29">
        <v>0</v>
      </c>
      <c r="CG23" s="29">
        <v>0</v>
      </c>
      <c r="CH23" s="29">
        <v>9091.665133944136</v>
      </c>
      <c r="CI23" s="29">
        <v>116734.06194992972</v>
      </c>
      <c r="CJ23" s="38">
        <f t="shared" si="1"/>
        <v>351351.34738853772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15.616078129465679</v>
      </c>
      <c r="D24" s="29">
        <v>1.1157185581181644E-2</v>
      </c>
      <c r="E24" s="29">
        <v>0.30022683076537499</v>
      </c>
      <c r="F24" s="29">
        <v>2.8756658019509214</v>
      </c>
      <c r="G24" s="29">
        <v>104.93569993924848</v>
      </c>
      <c r="H24" s="29">
        <v>18.81863633292911</v>
      </c>
      <c r="I24" s="29">
        <v>3.8090062590313285</v>
      </c>
      <c r="J24" s="29">
        <v>0.8906508335644221</v>
      </c>
      <c r="K24" s="29">
        <v>0.44759793967229694</v>
      </c>
      <c r="L24" s="29">
        <v>0.76819788770431663</v>
      </c>
      <c r="M24" s="29">
        <v>5.9956390224439753</v>
      </c>
      <c r="N24" s="29">
        <v>17.00664992110524</v>
      </c>
      <c r="O24" s="29">
        <v>27.310849381163816</v>
      </c>
      <c r="P24" s="29">
        <v>6.5149965299119179</v>
      </c>
      <c r="Q24" s="29">
        <v>24.303233387369183</v>
      </c>
      <c r="R24" s="29">
        <v>82.107910336953907</v>
      </c>
      <c r="S24" s="29">
        <v>16.526887987903606</v>
      </c>
      <c r="T24" s="29">
        <v>7.8806145339805154</v>
      </c>
      <c r="U24" s="29">
        <v>927.36479308593675</v>
      </c>
      <c r="V24" s="29">
        <v>1398.4645045252755</v>
      </c>
      <c r="W24" s="29">
        <v>49.266503097154029</v>
      </c>
      <c r="X24" s="29">
        <v>192.74942955195633</v>
      </c>
      <c r="Y24" s="29">
        <v>565.51912686245043</v>
      </c>
      <c r="Z24" s="29">
        <v>8.8652236754853124</v>
      </c>
      <c r="AA24" s="29">
        <v>0.51346149770883043</v>
      </c>
      <c r="AB24" s="29">
        <v>6.5778430561138599</v>
      </c>
      <c r="AC24" s="29">
        <v>620.97493718568785</v>
      </c>
      <c r="AD24" s="29">
        <v>11826.976190933925</v>
      </c>
      <c r="AE24" s="29">
        <v>1386.985363996482</v>
      </c>
      <c r="AF24" s="29">
        <v>5.3385512832395019</v>
      </c>
      <c r="AG24" s="29">
        <v>3846.493644303122</v>
      </c>
      <c r="AH24" s="29">
        <v>1.4081180627282086</v>
      </c>
      <c r="AI24" s="29">
        <v>1.5885873740306906</v>
      </c>
      <c r="AJ24" s="29">
        <v>5.6759759187160199</v>
      </c>
      <c r="AK24" s="29">
        <v>39.027030496826271</v>
      </c>
      <c r="AL24" s="29">
        <v>4.3532355049900548</v>
      </c>
      <c r="AM24" s="29">
        <v>3.411701532411783</v>
      </c>
      <c r="AN24" s="29">
        <v>0.46542321907775613</v>
      </c>
      <c r="AO24" s="29">
        <v>93.331243295410076</v>
      </c>
      <c r="AP24" s="29">
        <v>14.722277163739768</v>
      </c>
      <c r="AQ24" s="29">
        <v>0.81851047217847495</v>
      </c>
      <c r="AR24" s="29">
        <v>0.73576187262022419</v>
      </c>
      <c r="AS24" s="29">
        <v>1.0253753604251452</v>
      </c>
      <c r="AT24" s="29">
        <v>0.50977175256119445</v>
      </c>
      <c r="AU24" s="29">
        <v>2.4550780515520659E-2</v>
      </c>
      <c r="AV24" s="29">
        <v>7.3194710399113252E-3</v>
      </c>
      <c r="AW24" s="29">
        <v>3.8534650849173214E-3</v>
      </c>
      <c r="AX24" s="29">
        <v>4.3477162988114673</v>
      </c>
      <c r="AY24" s="29">
        <v>3.0046868234215363</v>
      </c>
      <c r="AZ24" s="29">
        <v>3.2993896908877463</v>
      </c>
      <c r="BA24" s="29">
        <v>4.1054875549173565E-2</v>
      </c>
      <c r="BB24" s="29">
        <v>0.31985815664616696</v>
      </c>
      <c r="BC24" s="29">
        <v>0.74023530058852327</v>
      </c>
      <c r="BD24" s="29">
        <v>2112.7146405617164</v>
      </c>
      <c r="BE24" s="29">
        <v>3.3113599778715218E-2</v>
      </c>
      <c r="BF24" s="29">
        <v>0.38514920402071701</v>
      </c>
      <c r="BG24" s="29">
        <v>1.5124738891205616</v>
      </c>
      <c r="BH24" s="29">
        <v>1542.7510284690168</v>
      </c>
      <c r="BI24" s="29">
        <v>12.290283299108379</v>
      </c>
      <c r="BJ24" s="29">
        <v>2.532722217010515</v>
      </c>
      <c r="BK24" s="29">
        <v>0.26843789433103471</v>
      </c>
      <c r="BL24" s="29">
        <v>3.3734246236091732</v>
      </c>
      <c r="BM24" s="29">
        <v>3.0451134770765531</v>
      </c>
      <c r="BN24" s="29">
        <v>1.3101993954105711</v>
      </c>
      <c r="BO24" s="29">
        <v>1.8056822058010555</v>
      </c>
      <c r="BP24" s="29">
        <v>2.3308410948892346</v>
      </c>
      <c r="BQ24" s="29">
        <v>8.3087458003219936</v>
      </c>
      <c r="BR24" s="29">
        <v>1.539499678771032</v>
      </c>
      <c r="BS24" s="29">
        <v>0</v>
      </c>
      <c r="BT24" s="59">
        <f t="shared" si="0"/>
        <v>25045.272303593527</v>
      </c>
      <c r="BU24" s="29">
        <v>18443.370738953225</v>
      </c>
      <c r="BV24" s="29">
        <v>0</v>
      </c>
      <c r="BW24" s="29">
        <v>152.78270695442959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40477.44530663894</v>
      </c>
      <c r="CD24" s="29">
        <v>152.78526660673199</v>
      </c>
      <c r="CE24" s="29">
        <v>0</v>
      </c>
      <c r="CF24" s="29">
        <v>0</v>
      </c>
      <c r="CG24" s="29">
        <v>0</v>
      </c>
      <c r="CH24" s="29">
        <v>6391.1101162431505</v>
      </c>
      <c r="CI24" s="29">
        <v>40501.068721329779</v>
      </c>
      <c r="CJ24" s="38">
        <f t="shared" si="1"/>
        <v>131163.83516031978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216.39001205265876</v>
      </c>
      <c r="D25" s="29">
        <v>0.17273532244117276</v>
      </c>
      <c r="E25" s="29">
        <v>0.3360597327890476</v>
      </c>
      <c r="F25" s="29">
        <v>7.4159072028047621</v>
      </c>
      <c r="G25" s="29">
        <v>24.24305777323335</v>
      </c>
      <c r="H25" s="29">
        <v>50.570675546685635</v>
      </c>
      <c r="I25" s="29">
        <v>6.8571492689250029</v>
      </c>
      <c r="J25" s="29">
        <v>0.68088826279930625</v>
      </c>
      <c r="K25" s="29">
        <v>1.7607955887076618</v>
      </c>
      <c r="L25" s="29">
        <v>1.5904424545959333</v>
      </c>
      <c r="M25" s="29">
        <v>9.1323597363728286</v>
      </c>
      <c r="N25" s="29">
        <v>22.629761898135506</v>
      </c>
      <c r="O25" s="29">
        <v>21.816034945191056</v>
      </c>
      <c r="P25" s="29">
        <v>10.106580560520964</v>
      </c>
      <c r="Q25" s="29">
        <v>20.30280259415991</v>
      </c>
      <c r="R25" s="29">
        <v>25.614665597379961</v>
      </c>
      <c r="S25" s="29">
        <v>15.568029239620872</v>
      </c>
      <c r="T25" s="29">
        <v>9.3516840479573027</v>
      </c>
      <c r="U25" s="29">
        <v>304.34190769901306</v>
      </c>
      <c r="V25" s="29">
        <v>138.64869142658773</v>
      </c>
      <c r="W25" s="29">
        <v>2657.6139099792986</v>
      </c>
      <c r="X25" s="29">
        <v>33.51403913800916</v>
      </c>
      <c r="Y25" s="29">
        <v>238.03784594586995</v>
      </c>
      <c r="Z25" s="29">
        <v>10.87795905012042</v>
      </c>
      <c r="AA25" s="29">
        <v>0.55994631367691783</v>
      </c>
      <c r="AB25" s="29">
        <v>684.589605721304</v>
      </c>
      <c r="AC25" s="29">
        <v>904.6662684175393</v>
      </c>
      <c r="AD25" s="29">
        <v>409.52228923947825</v>
      </c>
      <c r="AE25" s="29">
        <v>54.611948634280722</v>
      </c>
      <c r="AF25" s="29">
        <v>4219.2959403410905</v>
      </c>
      <c r="AG25" s="29">
        <v>29.376923547412119</v>
      </c>
      <c r="AH25" s="29">
        <v>5.3867150293689932</v>
      </c>
      <c r="AI25" s="29">
        <v>2.0665318720793771</v>
      </c>
      <c r="AJ25" s="29">
        <v>6.8792603676563502</v>
      </c>
      <c r="AK25" s="29">
        <v>25.070326135650745</v>
      </c>
      <c r="AL25" s="29">
        <v>12.460479800946516</v>
      </c>
      <c r="AM25" s="29">
        <v>8.0656612127971705</v>
      </c>
      <c r="AN25" s="29">
        <v>107.77954530111172</v>
      </c>
      <c r="AO25" s="29">
        <v>6.8820091005232875</v>
      </c>
      <c r="AP25" s="29">
        <v>35.501819770217637</v>
      </c>
      <c r="AQ25" s="29">
        <v>5.0727816361118148</v>
      </c>
      <c r="AR25" s="29">
        <v>5.5645372164282012</v>
      </c>
      <c r="AS25" s="29">
        <v>1.722413711863189</v>
      </c>
      <c r="AT25" s="29">
        <v>1.3830449612059454</v>
      </c>
      <c r="AU25" s="29">
        <v>2.2858767737140897</v>
      </c>
      <c r="AV25" s="29">
        <v>0.47805823834762023</v>
      </c>
      <c r="AW25" s="29">
        <v>0.22882680899182634</v>
      </c>
      <c r="AX25" s="29">
        <v>17.566509024513859</v>
      </c>
      <c r="AY25" s="29">
        <v>24.188038214973616</v>
      </c>
      <c r="AZ25" s="29">
        <v>22.85611425437795</v>
      </c>
      <c r="BA25" s="29">
        <v>2.3607023387484563E-2</v>
      </c>
      <c r="BB25" s="29">
        <v>4.8992947329736811</v>
      </c>
      <c r="BC25" s="29">
        <v>5.5285516628375593</v>
      </c>
      <c r="BD25" s="29">
        <v>214.22847092869003</v>
      </c>
      <c r="BE25" s="29">
        <v>27.947085264959554</v>
      </c>
      <c r="BF25" s="29">
        <v>0.53430841236183557</v>
      </c>
      <c r="BG25" s="29">
        <v>269.96173576537564</v>
      </c>
      <c r="BH25" s="29">
        <v>182.16635782963689</v>
      </c>
      <c r="BI25" s="29">
        <v>31.426358864470139</v>
      </c>
      <c r="BJ25" s="29">
        <v>75.900337801062321</v>
      </c>
      <c r="BK25" s="29">
        <v>1.4215598426382112</v>
      </c>
      <c r="BL25" s="29">
        <v>53.733669272788184</v>
      </c>
      <c r="BM25" s="29">
        <v>157.92045046620672</v>
      </c>
      <c r="BN25" s="29">
        <v>10.039965597370394</v>
      </c>
      <c r="BO25" s="29">
        <v>205.52306136174892</v>
      </c>
      <c r="BP25" s="29">
        <v>18.15002289648271</v>
      </c>
      <c r="BQ25" s="29">
        <v>2040.8182244216605</v>
      </c>
      <c r="BR25" s="29">
        <v>768.38631543295025</v>
      </c>
      <c r="BS25" s="29">
        <v>0</v>
      </c>
      <c r="BT25" s="59">
        <f t="shared" si="0"/>
        <v>14490.244844287137</v>
      </c>
      <c r="BU25" s="29">
        <v>66316.881347822273</v>
      </c>
      <c r="BV25" s="29">
        <v>0</v>
      </c>
      <c r="BW25" s="29">
        <v>6.4227894922232327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18731.100490271296</v>
      </c>
      <c r="CD25" s="29">
        <v>2181.6677812655216</v>
      </c>
      <c r="CE25" s="29">
        <v>0</v>
      </c>
      <c r="CF25" s="29">
        <v>0</v>
      </c>
      <c r="CG25" s="29">
        <v>0</v>
      </c>
      <c r="CH25" s="29">
        <v>11337.588717693547</v>
      </c>
      <c r="CI25" s="29">
        <v>29392.179968339475</v>
      </c>
      <c r="CJ25" s="38">
        <f t="shared" si="1"/>
        <v>142456.08593917146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118.67031824614828</v>
      </c>
      <c r="D26" s="29">
        <v>1.4290890161603333</v>
      </c>
      <c r="E26" s="29">
        <v>311.75333699880605</v>
      </c>
      <c r="F26" s="29">
        <v>62.923149456615889</v>
      </c>
      <c r="G26" s="29">
        <v>480.57590523508651</v>
      </c>
      <c r="H26" s="29">
        <v>1030.1541134058068</v>
      </c>
      <c r="I26" s="29">
        <v>92.92854074736367</v>
      </c>
      <c r="J26" s="29">
        <v>14.253481056167963</v>
      </c>
      <c r="K26" s="29">
        <v>11.209994641318325</v>
      </c>
      <c r="L26" s="29">
        <v>14.285289319177071</v>
      </c>
      <c r="M26" s="29">
        <v>617.32919577586142</v>
      </c>
      <c r="N26" s="29">
        <v>185.05242257118996</v>
      </c>
      <c r="O26" s="29">
        <v>180.70503288528329</v>
      </c>
      <c r="P26" s="29">
        <v>153.50866577058963</v>
      </c>
      <c r="Q26" s="29">
        <v>149.43763750756466</v>
      </c>
      <c r="R26" s="29">
        <v>852.27865733787348</v>
      </c>
      <c r="S26" s="29">
        <v>430.83049017809668</v>
      </c>
      <c r="T26" s="29">
        <v>346.53912839355962</v>
      </c>
      <c r="U26" s="29">
        <v>854.86418728181047</v>
      </c>
      <c r="V26" s="29">
        <v>93.870200477747929</v>
      </c>
      <c r="W26" s="29">
        <v>286.41353470876925</v>
      </c>
      <c r="X26" s="29">
        <v>5196.2043873210087</v>
      </c>
      <c r="Y26" s="29">
        <v>337.93656002270421</v>
      </c>
      <c r="Z26" s="29">
        <v>92.262295853380635</v>
      </c>
      <c r="AA26" s="29">
        <v>4.775849527764886</v>
      </c>
      <c r="AB26" s="29">
        <v>1004.1784459773423</v>
      </c>
      <c r="AC26" s="29">
        <v>1805.4974600771604</v>
      </c>
      <c r="AD26" s="29">
        <v>114.77662357764609</v>
      </c>
      <c r="AE26" s="29">
        <v>513.47932481353314</v>
      </c>
      <c r="AF26" s="29">
        <v>1357.2867443134187</v>
      </c>
      <c r="AG26" s="29">
        <v>102.7112037704502</v>
      </c>
      <c r="AH26" s="29">
        <v>31.571387207293682</v>
      </c>
      <c r="AI26" s="29">
        <v>12.259095673816891</v>
      </c>
      <c r="AJ26" s="29">
        <v>110.09517963765124</v>
      </c>
      <c r="AK26" s="29">
        <v>292.45313151763486</v>
      </c>
      <c r="AL26" s="29">
        <v>920.08297335157545</v>
      </c>
      <c r="AM26" s="29">
        <v>67.404691731602583</v>
      </c>
      <c r="AN26" s="29">
        <v>1147.578270096818</v>
      </c>
      <c r="AO26" s="29">
        <v>48.436301468774133</v>
      </c>
      <c r="AP26" s="29">
        <v>296.45531486792231</v>
      </c>
      <c r="AQ26" s="29">
        <v>42.079306011202171</v>
      </c>
      <c r="AR26" s="29">
        <v>45.900992277727902</v>
      </c>
      <c r="AS26" s="29">
        <v>14.544104999639337</v>
      </c>
      <c r="AT26" s="29">
        <v>11.516177214819928</v>
      </c>
      <c r="AU26" s="29">
        <v>29.399489064495572</v>
      </c>
      <c r="AV26" s="29">
        <v>2.9318264336018975</v>
      </c>
      <c r="AW26" s="29">
        <v>1.2706168572643728</v>
      </c>
      <c r="AX26" s="29">
        <v>136.18494621271395</v>
      </c>
      <c r="AY26" s="29">
        <v>199.47167058517027</v>
      </c>
      <c r="AZ26" s="29">
        <v>188.6932959061547</v>
      </c>
      <c r="BA26" s="29">
        <v>0.21006209392215897</v>
      </c>
      <c r="BB26" s="29">
        <v>40.305325662922414</v>
      </c>
      <c r="BC26" s="29">
        <v>61.284814531556414</v>
      </c>
      <c r="BD26" s="29">
        <v>143.09843917915444</v>
      </c>
      <c r="BE26" s="29">
        <v>30.429617271920993</v>
      </c>
      <c r="BF26" s="29">
        <v>4.7849110595142736</v>
      </c>
      <c r="BG26" s="29">
        <v>2729.0040020045744</v>
      </c>
      <c r="BH26" s="29">
        <v>1013.4026042437109</v>
      </c>
      <c r="BI26" s="29">
        <v>29.124686590643083</v>
      </c>
      <c r="BJ26" s="29">
        <v>789.54063467336653</v>
      </c>
      <c r="BK26" s="29">
        <v>11.75618231798412</v>
      </c>
      <c r="BL26" s="29">
        <v>3487.1254477887333</v>
      </c>
      <c r="BM26" s="29">
        <v>5169.8555800571048</v>
      </c>
      <c r="BN26" s="29">
        <v>815.46527733212395</v>
      </c>
      <c r="BO26" s="29">
        <v>1208.2396959650487</v>
      </c>
      <c r="BP26" s="29">
        <v>187.10685574721373</v>
      </c>
      <c r="BQ26" s="29">
        <v>185.84158156673652</v>
      </c>
      <c r="BR26" s="29">
        <v>188.94670490376831</v>
      </c>
      <c r="BS26" s="29">
        <v>0</v>
      </c>
      <c r="BT26" s="59">
        <f t="shared" si="0"/>
        <v>36511.972460371297</v>
      </c>
      <c r="BU26" s="29">
        <v>46630.082678694016</v>
      </c>
      <c r="BV26" s="29">
        <v>0</v>
      </c>
      <c r="BW26" s="29">
        <v>525.67332294603636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9764.8018129466454</v>
      </c>
      <c r="CE26" s="29">
        <v>0</v>
      </c>
      <c r="CF26" s="29">
        <v>0</v>
      </c>
      <c r="CG26" s="29">
        <v>16610.974370636373</v>
      </c>
      <c r="CH26" s="29">
        <v>8903.7876523127743</v>
      </c>
      <c r="CI26" s="29">
        <v>113832.68408139843</v>
      </c>
      <c r="CJ26" s="38">
        <f t="shared" si="1"/>
        <v>232779.97637930559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20.962820691703691</v>
      </c>
      <c r="D27" s="29">
        <v>6.3517757752154708E-2</v>
      </c>
      <c r="E27" s="29">
        <v>0.9480163650944522</v>
      </c>
      <c r="F27" s="29">
        <v>5.7001713889744288</v>
      </c>
      <c r="G27" s="29">
        <v>29.198817015216747</v>
      </c>
      <c r="H27" s="29">
        <v>22.849811344872766</v>
      </c>
      <c r="I27" s="29">
        <v>18.600484346062949</v>
      </c>
      <c r="J27" s="29">
        <v>1.7478782343707195</v>
      </c>
      <c r="K27" s="29">
        <v>1.0862758046940761</v>
      </c>
      <c r="L27" s="29">
        <v>21.669979229640656</v>
      </c>
      <c r="M27" s="29">
        <v>7.5300119243596111</v>
      </c>
      <c r="N27" s="29">
        <v>21.065596313053618</v>
      </c>
      <c r="O27" s="29">
        <v>55.69946100848491</v>
      </c>
      <c r="P27" s="29">
        <v>171.80910367921885</v>
      </c>
      <c r="Q27" s="29">
        <v>22.472102919304291</v>
      </c>
      <c r="R27" s="29">
        <v>424.36183174436189</v>
      </c>
      <c r="S27" s="29">
        <v>77.582560408517324</v>
      </c>
      <c r="T27" s="29">
        <v>243.74636941149112</v>
      </c>
      <c r="U27" s="29">
        <v>1230.6475020804273</v>
      </c>
      <c r="V27" s="29">
        <v>121.39290740577542</v>
      </c>
      <c r="W27" s="29">
        <v>148.66836998365096</v>
      </c>
      <c r="X27" s="29">
        <v>63.286165086330087</v>
      </c>
      <c r="Y27" s="29">
        <v>238.23745168347074</v>
      </c>
      <c r="Z27" s="29">
        <v>12.328844779439336</v>
      </c>
      <c r="AA27" s="29">
        <v>0.60144437374995741</v>
      </c>
      <c r="AB27" s="29">
        <v>20.251657814836236</v>
      </c>
      <c r="AC27" s="29">
        <v>916.90045310403423</v>
      </c>
      <c r="AD27" s="29">
        <v>378.6433373780626</v>
      </c>
      <c r="AE27" s="29">
        <v>55.572608852456561</v>
      </c>
      <c r="AF27" s="29">
        <v>10.760809043041023</v>
      </c>
      <c r="AG27" s="29">
        <v>150.67910633253982</v>
      </c>
      <c r="AH27" s="29">
        <v>3.4478268693361658</v>
      </c>
      <c r="AI27" s="29">
        <v>35.307184913058073</v>
      </c>
      <c r="AJ27" s="29">
        <v>15.158539719976842</v>
      </c>
      <c r="AK27" s="29">
        <v>8.2642479443826744</v>
      </c>
      <c r="AL27" s="29">
        <v>5.2635529649953616</v>
      </c>
      <c r="AM27" s="29">
        <v>4.0540732106370161</v>
      </c>
      <c r="AN27" s="29">
        <v>26.613704246675695</v>
      </c>
      <c r="AO27" s="29">
        <v>20.047277952050067</v>
      </c>
      <c r="AP27" s="29">
        <v>17.51640134885897</v>
      </c>
      <c r="AQ27" s="29">
        <v>1.3171162080027183</v>
      </c>
      <c r="AR27" s="29">
        <v>6.6236135968658241</v>
      </c>
      <c r="AS27" s="29">
        <v>1.3101873463685449</v>
      </c>
      <c r="AT27" s="29">
        <v>0.57970932570008749</v>
      </c>
      <c r="AU27" s="29">
        <v>0.2462941444197671</v>
      </c>
      <c r="AV27" s="29">
        <v>1.9465248903859929E-2</v>
      </c>
      <c r="AW27" s="29">
        <v>1.264265970705206E-2</v>
      </c>
      <c r="AX27" s="29">
        <v>6.7386762310277319</v>
      </c>
      <c r="AY27" s="29">
        <v>4.2415159531046136</v>
      </c>
      <c r="AZ27" s="29">
        <v>3.7956033626285808</v>
      </c>
      <c r="BA27" s="29">
        <v>4.6857684598919432E-2</v>
      </c>
      <c r="BB27" s="29">
        <v>0.52405014207344136</v>
      </c>
      <c r="BC27" s="29">
        <v>1.3650338962652304</v>
      </c>
      <c r="BD27" s="29">
        <v>51.833877628031509</v>
      </c>
      <c r="BE27" s="29">
        <v>0.45559698820685396</v>
      </c>
      <c r="BF27" s="29">
        <v>0.4393847810565451</v>
      </c>
      <c r="BG27" s="29">
        <v>5.7210867774803278</v>
      </c>
      <c r="BH27" s="29">
        <v>44.866069291717743</v>
      </c>
      <c r="BI27" s="29">
        <v>0.80505780879084332</v>
      </c>
      <c r="BJ27" s="29">
        <v>3.9315434240327063</v>
      </c>
      <c r="BK27" s="29">
        <v>0.42032533361332758</v>
      </c>
      <c r="BL27" s="29">
        <v>3.7325780736268079</v>
      </c>
      <c r="BM27" s="29">
        <v>23.74699583258846</v>
      </c>
      <c r="BN27" s="29">
        <v>7.5881140015421558</v>
      </c>
      <c r="BO27" s="29">
        <v>3.6355581758209925</v>
      </c>
      <c r="BP27" s="29">
        <v>12.081587358125015</v>
      </c>
      <c r="BQ27" s="29">
        <v>3.0724311840560272</v>
      </c>
      <c r="BR27" s="29">
        <v>1.964295680934887</v>
      </c>
      <c r="BS27" s="29">
        <v>0</v>
      </c>
      <c r="BT27" s="59">
        <f t="shared" si="0"/>
        <v>4821.8535448142466</v>
      </c>
      <c r="BU27" s="29">
        <v>1015.573412174079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10.025633029766093</v>
      </c>
      <c r="CD27" s="29">
        <v>890.88851319154571</v>
      </c>
      <c r="CE27" s="29">
        <v>0</v>
      </c>
      <c r="CF27" s="29">
        <v>0</v>
      </c>
      <c r="CG27" s="29">
        <v>0</v>
      </c>
      <c r="CH27" s="29">
        <v>505.12406993758185</v>
      </c>
      <c r="CI27" s="29">
        <v>3568.865867141636</v>
      </c>
      <c r="CJ27" s="38">
        <f t="shared" si="1"/>
        <v>10812.331040288856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42.3401575013973</v>
      </c>
      <c r="BK41" s="29">
        <v>0</v>
      </c>
      <c r="BL41" s="29">
        <v>101.15090481306332</v>
      </c>
      <c r="BM41" s="29">
        <v>2025.7035185129407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2169.1945808274013</v>
      </c>
      <c r="BU41" s="29">
        <v>11200.80669765823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48.337600530136456</v>
      </c>
      <c r="CI41" s="29">
        <v>13327.661120984234</v>
      </c>
      <c r="CJ41" s="38">
        <f t="shared" si="1"/>
        <v>26746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0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0</v>
      </c>
      <c r="CI42" s="29">
        <v>0</v>
      </c>
      <c r="CJ42" s="38">
        <f t="shared" si="1"/>
        <v>0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5.5" customHeight="1" x14ac:dyDescent="0.2">
      <c r="A74" s="63" t="s">
        <v>281</v>
      </c>
      <c r="B74" s="63"/>
      <c r="C74" s="62">
        <f t="shared" ref="C74:AH74" si="4">SUM(C5:C73)</f>
        <v>36244.394182044802</v>
      </c>
      <c r="D74" s="62">
        <f t="shared" si="4"/>
        <v>26.626330949862727</v>
      </c>
      <c r="E74" s="62">
        <f t="shared" si="4"/>
        <v>1306.3014400334625</v>
      </c>
      <c r="F74" s="62">
        <f t="shared" si="4"/>
        <v>5998.5572732460096</v>
      </c>
      <c r="G74" s="62">
        <f t="shared" si="4"/>
        <v>168880.93744263641</v>
      </c>
      <c r="H74" s="62">
        <f t="shared" si="4"/>
        <v>32559.774476531231</v>
      </c>
      <c r="I74" s="62">
        <f t="shared" si="4"/>
        <v>10762.414186435262</v>
      </c>
      <c r="J74" s="62">
        <f t="shared" si="4"/>
        <v>3937.2566894320585</v>
      </c>
      <c r="K74" s="62">
        <f t="shared" si="4"/>
        <v>1825.7139121456185</v>
      </c>
      <c r="L74" s="62">
        <f t="shared" si="4"/>
        <v>3904.0805062353638</v>
      </c>
      <c r="M74" s="62">
        <f t="shared" si="4"/>
        <v>58159.468206659039</v>
      </c>
      <c r="N74" s="62">
        <f t="shared" si="4"/>
        <v>21990.159932733335</v>
      </c>
      <c r="O74" s="62">
        <f t="shared" si="4"/>
        <v>31209.61879082063</v>
      </c>
      <c r="P74" s="62">
        <f t="shared" si="4"/>
        <v>10469.460024629358</v>
      </c>
      <c r="Q74" s="62">
        <f t="shared" si="4"/>
        <v>13805.869199231713</v>
      </c>
      <c r="R74" s="62">
        <f t="shared" si="4"/>
        <v>74575.238603140184</v>
      </c>
      <c r="S74" s="62">
        <f t="shared" si="4"/>
        <v>28157.896250553385</v>
      </c>
      <c r="T74" s="62">
        <f t="shared" si="4"/>
        <v>44029.520607262704</v>
      </c>
      <c r="U74" s="62">
        <f t="shared" si="4"/>
        <v>171380.04019420769</v>
      </c>
      <c r="V74" s="62">
        <f t="shared" si="4"/>
        <v>11608.151518314806</v>
      </c>
      <c r="W74" s="62">
        <f t="shared" si="4"/>
        <v>13853.105723644892</v>
      </c>
      <c r="X74" s="62">
        <f t="shared" si="4"/>
        <v>52437.788355196659</v>
      </c>
      <c r="Y74" s="62">
        <f t="shared" si="4"/>
        <v>25171.028099848754</v>
      </c>
      <c r="Z74" s="62">
        <f t="shared" si="4"/>
        <v>3564.7821004174698</v>
      </c>
      <c r="AA74" s="62">
        <f t="shared" si="4"/>
        <v>192.75734043179233</v>
      </c>
      <c r="AB74" s="62">
        <f t="shared" si="4"/>
        <v>6612.977349592712</v>
      </c>
      <c r="AC74" s="62">
        <f t="shared" si="4"/>
        <v>212539.28315715893</v>
      </c>
      <c r="AD74" s="62">
        <f t="shared" si="4"/>
        <v>35571.432224836382</v>
      </c>
      <c r="AE74" s="62">
        <f t="shared" si="4"/>
        <v>40121.218893250683</v>
      </c>
      <c r="AF74" s="62">
        <f t="shared" si="4"/>
        <v>18079.099784827056</v>
      </c>
      <c r="AG74" s="62">
        <f t="shared" si="4"/>
        <v>9082.3468116000877</v>
      </c>
      <c r="AH74" s="62">
        <f t="shared" si="4"/>
        <v>3426.4186233500886</v>
      </c>
      <c r="AI74" s="62">
        <f t="shared" ref="AI74:BN74" si="5">SUM(AI5:AI73)</f>
        <v>681.6171606430712</v>
      </c>
      <c r="AJ74" s="62">
        <f t="shared" si="5"/>
        <v>3334.1546004674392</v>
      </c>
      <c r="AK74" s="62">
        <f t="shared" si="5"/>
        <v>3848.6935576354963</v>
      </c>
      <c r="AL74" s="62">
        <f t="shared" si="5"/>
        <v>49407.392079014353</v>
      </c>
      <c r="AM74" s="62">
        <f t="shared" si="5"/>
        <v>1490.9568768534455</v>
      </c>
      <c r="AN74" s="62">
        <f t="shared" si="5"/>
        <v>11814.112050310694</v>
      </c>
      <c r="AO74" s="62">
        <f t="shared" si="5"/>
        <v>3991.5629173888415</v>
      </c>
      <c r="AP74" s="62">
        <f t="shared" si="5"/>
        <v>5665.9725081929046</v>
      </c>
      <c r="AQ74" s="62">
        <f t="shared" si="5"/>
        <v>686.10933064431129</v>
      </c>
      <c r="AR74" s="62">
        <f t="shared" si="5"/>
        <v>857.33684455467994</v>
      </c>
      <c r="AS74" s="62">
        <f t="shared" si="5"/>
        <v>341.76406258082062</v>
      </c>
      <c r="AT74" s="62">
        <f t="shared" si="5"/>
        <v>228.66025323217264</v>
      </c>
      <c r="AU74" s="62">
        <f t="shared" si="5"/>
        <v>570.03717865143119</v>
      </c>
      <c r="AV74" s="62">
        <f t="shared" si="5"/>
        <v>186.5637029529486</v>
      </c>
      <c r="AW74" s="62">
        <f t="shared" si="5"/>
        <v>127.6406130520883</v>
      </c>
      <c r="AX74" s="62">
        <f t="shared" si="5"/>
        <v>3346.534644074186</v>
      </c>
      <c r="AY74" s="62">
        <f t="shared" si="5"/>
        <v>2623.70001980812</v>
      </c>
      <c r="AZ74" s="62">
        <f t="shared" si="5"/>
        <v>4660.5872629220594</v>
      </c>
      <c r="BA74" s="62">
        <f t="shared" si="5"/>
        <v>21.571348269765174</v>
      </c>
      <c r="BB74" s="62">
        <f t="shared" si="5"/>
        <v>481.93237396410586</v>
      </c>
      <c r="BC74" s="62">
        <f t="shared" si="5"/>
        <v>982.65386777055141</v>
      </c>
      <c r="BD74" s="62">
        <f t="shared" si="5"/>
        <v>4809.8780932766122</v>
      </c>
      <c r="BE74" s="62">
        <f t="shared" si="5"/>
        <v>492.46491922917312</v>
      </c>
      <c r="BF74" s="62">
        <f t="shared" si="5"/>
        <v>164.66212631298879</v>
      </c>
      <c r="BG74" s="62">
        <f t="shared" si="5"/>
        <v>12970.773634942248</v>
      </c>
      <c r="BH74" s="62">
        <f t="shared" si="5"/>
        <v>18041.164432616137</v>
      </c>
      <c r="BI74" s="62">
        <f t="shared" si="5"/>
        <v>1139.1183682246901</v>
      </c>
      <c r="BJ74" s="62">
        <f t="shared" si="5"/>
        <v>8520.8244905711108</v>
      </c>
      <c r="BK74" s="62">
        <f t="shared" si="5"/>
        <v>179.08799427557014</v>
      </c>
      <c r="BL74" s="62">
        <f t="shared" si="5"/>
        <v>31890.222768590276</v>
      </c>
      <c r="BM74" s="62">
        <f t="shared" si="5"/>
        <v>28698.917241874893</v>
      </c>
      <c r="BN74" s="62">
        <f t="shared" si="5"/>
        <v>5585.7156958034884</v>
      </c>
      <c r="BO74" s="62">
        <f t="shared" ref="BO74:BS74" si="6">SUM(BO5:BO73)</f>
        <v>6937.7127462508824</v>
      </c>
      <c r="BP74" s="62">
        <f t="shared" si="6"/>
        <v>3240.0563142982814</v>
      </c>
      <c r="BQ74" s="62">
        <f t="shared" si="6"/>
        <v>3897.1967478110419</v>
      </c>
      <c r="BR74" s="62">
        <f t="shared" si="6"/>
        <v>6456.8606986450213</v>
      </c>
      <c r="BS74" s="62">
        <f t="shared" si="6"/>
        <v>0</v>
      </c>
      <c r="BT74" s="66">
        <f>SUM(C74:BS74)</f>
        <v>1379857.9277571042</v>
      </c>
      <c r="BU74" s="62">
        <f t="shared" ref="BU74:CJ74" si="7">+SUM(BU5:BU73)</f>
        <v>719314.17352853145</v>
      </c>
      <c r="BV74" s="62">
        <f t="shared" si="7"/>
        <v>0</v>
      </c>
      <c r="BW74" s="62">
        <f t="shared" si="7"/>
        <v>1782.0617218043085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60137.292004945295</v>
      </c>
      <c r="CD74" s="62">
        <f t="shared" si="7"/>
        <v>92953.211443261476</v>
      </c>
      <c r="CE74" s="62">
        <f t="shared" si="7"/>
        <v>36.535704258306041</v>
      </c>
      <c r="CF74" s="62">
        <f t="shared" si="7"/>
        <v>0</v>
      </c>
      <c r="CG74" s="62">
        <f t="shared" si="7"/>
        <v>16947.327343127843</v>
      </c>
      <c r="CH74" s="62">
        <f t="shared" si="7"/>
        <v>154452.51848423315</v>
      </c>
      <c r="CI74" s="62">
        <f t="shared" si="7"/>
        <v>1562872.0667908755</v>
      </c>
      <c r="CJ74" s="62">
        <f t="shared" si="7"/>
        <v>3988353.1147781415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1"/>
      <c r="CK78" s="21"/>
      <c r="CL78" s="21"/>
      <c r="CM78" s="21"/>
      <c r="CN78" s="21"/>
      <c r="CO78" s="21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1"/>
      <c r="CK79" s="21"/>
      <c r="CL79" s="21"/>
      <c r="CM79" s="21"/>
      <c r="CN79" s="21"/>
      <c r="CO79" s="21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2"/>
      <c r="CH80" s="22"/>
      <c r="CI80" s="22"/>
      <c r="CJ80" s="21"/>
      <c r="CK80" s="21"/>
      <c r="CL80" s="21"/>
      <c r="CM80" s="21"/>
      <c r="CN80" s="21"/>
      <c r="CO80" s="21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2"/>
      <c r="DJ80" s="22"/>
      <c r="DK80" s="22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2"/>
      <c r="CH81" s="22"/>
      <c r="CI81" s="22"/>
      <c r="CJ81" s="21"/>
      <c r="CK81" s="21"/>
      <c r="CL81" s="21"/>
      <c r="CM81" s="21"/>
      <c r="CN81" s="21"/>
      <c r="CO81" s="21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2"/>
      <c r="DJ81" s="22"/>
      <c r="DK81" s="22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</row>
    <row r="145" spans="1:180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</row>
    <row r="151" spans="1:180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</row>
    <row r="155" spans="1:180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</row>
    <row r="165" spans="1:180" x14ac:dyDescent="0.2">
      <c r="A165" s="1"/>
    </row>
    <row r="166" spans="1:180" x14ac:dyDescent="0.2">
      <c r="A166" s="1"/>
    </row>
    <row r="167" spans="1:180" x14ac:dyDescent="0.2">
      <c r="A167" s="1"/>
    </row>
    <row r="168" spans="1:180" x14ac:dyDescent="0.2">
      <c r="A168" s="1"/>
    </row>
    <row r="169" spans="1:180" x14ac:dyDescent="0.2">
      <c r="A169" s="1"/>
    </row>
    <row r="170" spans="1:180" x14ac:dyDescent="0.2">
      <c r="A170" s="1"/>
    </row>
    <row r="171" spans="1:180" x14ac:dyDescent="0.2">
      <c r="A171" s="1"/>
    </row>
    <row r="172" spans="1:180" x14ac:dyDescent="0.2">
      <c r="A172" s="1"/>
    </row>
    <row r="173" spans="1:180" x14ac:dyDescent="0.2">
      <c r="A173" s="1"/>
    </row>
    <row r="174" spans="1:180" x14ac:dyDescent="0.2">
      <c r="A174" s="1"/>
    </row>
    <row r="175" spans="1:180" x14ac:dyDescent="0.2">
      <c r="A175" s="1"/>
    </row>
    <row r="176" spans="1:180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282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2022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280</v>
      </c>
      <c r="B4" s="28"/>
    </row>
    <row r="5" spans="1:125" x14ac:dyDescent="0.2">
      <c r="A5" s="1" t="s">
        <v>91</v>
      </c>
      <c r="B5" s="29" t="s">
        <v>1</v>
      </c>
      <c r="C5" s="29">
        <v>8873.1156461400587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62.74815161441272</v>
      </c>
      <c r="AE5" s="29">
        <v>197.31902585555517</v>
      </c>
      <c r="AF5" s="29">
        <v>1519.969349006974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4226.4401654622088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12.093016864273244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114.52582715383127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0.37355790771332059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17.932999806827976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88386.384191301739</v>
      </c>
      <c r="D9" s="29">
        <v>6766.8869887217024</v>
      </c>
      <c r="E9" s="29">
        <v>35173.793774941463</v>
      </c>
      <c r="F9" s="29">
        <v>34.057455772999951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1.268886703046207E-2</v>
      </c>
      <c r="O9" s="29">
        <v>0</v>
      </c>
      <c r="P9" s="29">
        <v>0</v>
      </c>
      <c r="Q9" s="29">
        <v>117.24354530656741</v>
      </c>
      <c r="R9" s="29">
        <v>2.9309954020433973E-2</v>
      </c>
      <c r="S9" s="29">
        <v>15.337060344270631</v>
      </c>
      <c r="T9" s="29">
        <v>3.4868492251934975</v>
      </c>
      <c r="U9" s="29">
        <v>0</v>
      </c>
      <c r="V9" s="29">
        <v>0</v>
      </c>
      <c r="W9" s="29">
        <v>0</v>
      </c>
      <c r="X9" s="29">
        <v>1.4999004266541896E-4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106.15778925396469</v>
      </c>
      <c r="AF9" s="29">
        <v>1578.2586280520982</v>
      </c>
      <c r="AG9" s="29">
        <v>0</v>
      </c>
      <c r="AH9" s="29">
        <v>0</v>
      </c>
      <c r="AI9" s="29">
        <v>0</v>
      </c>
      <c r="AJ9" s="29">
        <v>4.8120638958920487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2.4845232295780475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175932.48082023166</v>
      </c>
      <c r="H10" s="29">
        <v>70952.620342143404</v>
      </c>
      <c r="I10" s="29">
        <v>0</v>
      </c>
      <c r="J10" s="29">
        <v>0</v>
      </c>
      <c r="K10" s="29">
        <v>105.61919496289995</v>
      </c>
      <c r="L10" s="29">
        <v>0</v>
      </c>
      <c r="M10" s="29">
        <v>0</v>
      </c>
      <c r="N10" s="29">
        <v>7769.3413889095691</v>
      </c>
      <c r="O10" s="29">
        <v>17186.225314323929</v>
      </c>
      <c r="P10" s="29">
        <v>0</v>
      </c>
      <c r="Q10" s="29">
        <v>163.34154855533745</v>
      </c>
      <c r="R10" s="29">
        <v>0.3065511388867404</v>
      </c>
      <c r="S10" s="29">
        <v>440.79010690808803</v>
      </c>
      <c r="T10" s="29">
        <v>59.14342549064019</v>
      </c>
      <c r="U10" s="29">
        <v>0</v>
      </c>
      <c r="V10" s="29">
        <v>0</v>
      </c>
      <c r="W10" s="29">
        <v>0</v>
      </c>
      <c r="X10" s="29">
        <v>2.8712754553736946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3156.0786163258199</v>
      </c>
      <c r="AF10" s="29">
        <v>1169.481040755981</v>
      </c>
      <c r="AG10" s="29">
        <v>0</v>
      </c>
      <c r="AH10" s="29">
        <v>0</v>
      </c>
      <c r="AI10" s="29">
        <v>0</v>
      </c>
      <c r="AJ10" s="29">
        <v>13.445992272341998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207.09019942496576</v>
      </c>
      <c r="AR10" s="29">
        <v>11005.693525442886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134.53351101087742</v>
      </c>
      <c r="I11" s="29">
        <v>0</v>
      </c>
      <c r="J11" s="29">
        <v>0</v>
      </c>
      <c r="K11" s="29">
        <v>3374.3648619327028</v>
      </c>
      <c r="L11" s="29">
        <v>0</v>
      </c>
      <c r="M11" s="29">
        <v>0</v>
      </c>
      <c r="N11" s="29">
        <v>1999.4508128952816</v>
      </c>
      <c r="O11" s="29">
        <v>0</v>
      </c>
      <c r="P11" s="29">
        <v>0</v>
      </c>
      <c r="Q11" s="29">
        <v>0.16981053948620842</v>
      </c>
      <c r="R11" s="29">
        <v>0.63201997687469302</v>
      </c>
      <c r="S11" s="29">
        <v>8.6241530827586427E-2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120.0884228811374</v>
      </c>
      <c r="AF11" s="29">
        <v>0</v>
      </c>
      <c r="AG11" s="29">
        <v>0</v>
      </c>
      <c r="AH11" s="29">
        <v>0</v>
      </c>
      <c r="AI11" s="29">
        <v>0</v>
      </c>
      <c r="AJ11" s="29">
        <v>64.994067955556375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0.44932494895540342</v>
      </c>
      <c r="O12" s="29">
        <v>0</v>
      </c>
      <c r="P12" s="29">
        <v>0</v>
      </c>
      <c r="Q12" s="29">
        <v>0</v>
      </c>
      <c r="R12" s="29">
        <v>1.0595304360668951</v>
      </c>
      <c r="S12" s="29">
        <v>41.993025447611053</v>
      </c>
      <c r="T12" s="29">
        <v>0</v>
      </c>
      <c r="U12" s="29">
        <v>0</v>
      </c>
      <c r="V12" s="29">
        <v>0</v>
      </c>
      <c r="W12" s="29">
        <v>0</v>
      </c>
      <c r="X12" s="29">
        <v>6.0749455420021792E-3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0.1150468870394793</v>
      </c>
      <c r="AE12" s="29">
        <v>231.4136584514776</v>
      </c>
      <c r="AF12" s="29">
        <v>0</v>
      </c>
      <c r="AG12" s="29">
        <v>0</v>
      </c>
      <c r="AH12" s="29">
        <v>0</v>
      </c>
      <c r="AI12" s="29">
        <v>0</v>
      </c>
      <c r="AJ12" s="29">
        <v>1.1338265111910655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87.011331287769679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541.01392228786824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22.18682128855276</v>
      </c>
      <c r="O13" s="29">
        <v>37.537545783029103</v>
      </c>
      <c r="P13" s="29">
        <v>0.14317271499466255</v>
      </c>
      <c r="Q13" s="29">
        <v>0</v>
      </c>
      <c r="R13" s="29">
        <v>9.8064327211378597</v>
      </c>
      <c r="S13" s="29">
        <v>7.5746173036771491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2.1629317006135597E-3</v>
      </c>
      <c r="AB13" s="29">
        <v>0</v>
      </c>
      <c r="AC13" s="29">
        <v>0</v>
      </c>
      <c r="AD13" s="29">
        <v>0</v>
      </c>
      <c r="AE13" s="29">
        <v>52.169108611248348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0.12809626700982688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4.3732945481611036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1.029612037143339</v>
      </c>
      <c r="T14" s="29">
        <v>0</v>
      </c>
      <c r="U14" s="29">
        <v>0</v>
      </c>
      <c r="V14" s="29">
        <v>0</v>
      </c>
      <c r="W14" s="29">
        <v>0</v>
      </c>
      <c r="X14" s="29">
        <v>187.01405575839141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885.43349770667612</v>
      </c>
      <c r="D15" s="29">
        <v>835.90710038711325</v>
      </c>
      <c r="E15" s="29">
        <v>3.6304747697962361</v>
      </c>
      <c r="F15" s="29">
        <v>0</v>
      </c>
      <c r="G15" s="29">
        <v>13.237910187560447</v>
      </c>
      <c r="H15" s="29">
        <v>6.0622081571492314</v>
      </c>
      <c r="I15" s="29">
        <v>0</v>
      </c>
      <c r="J15" s="29">
        <v>0</v>
      </c>
      <c r="K15" s="29">
        <v>569.59866384491897</v>
      </c>
      <c r="L15" s="29">
        <v>0</v>
      </c>
      <c r="M15" s="29">
        <v>0</v>
      </c>
      <c r="N15" s="29">
        <v>4.5199955602412203</v>
      </c>
      <c r="O15" s="29">
        <v>2.8840589309649993</v>
      </c>
      <c r="P15" s="29">
        <v>116.521118906968</v>
      </c>
      <c r="Q15" s="29">
        <v>14.400037243362025</v>
      </c>
      <c r="R15" s="29">
        <v>847.64551829545599</v>
      </c>
      <c r="S15" s="29">
        <v>148.31906817335431</v>
      </c>
      <c r="T15" s="29">
        <v>156.62285046533839</v>
      </c>
      <c r="U15" s="29">
        <v>0</v>
      </c>
      <c r="V15" s="29">
        <v>0</v>
      </c>
      <c r="W15" s="29">
        <v>0</v>
      </c>
      <c r="X15" s="29">
        <v>25.857857874165916</v>
      </c>
      <c r="Y15" s="29">
        <v>0</v>
      </c>
      <c r="Z15" s="29">
        <v>0</v>
      </c>
      <c r="AA15" s="29">
        <v>3.3642735615451468E-2</v>
      </c>
      <c r="AB15" s="29">
        <v>0</v>
      </c>
      <c r="AC15" s="29">
        <v>0</v>
      </c>
      <c r="AD15" s="29">
        <v>0</v>
      </c>
      <c r="AE15" s="29">
        <v>7662.2272976059257</v>
      </c>
      <c r="AF15" s="29">
        <v>404.60060154252807</v>
      </c>
      <c r="AG15" s="29">
        <v>0</v>
      </c>
      <c r="AH15" s="29">
        <v>0</v>
      </c>
      <c r="AI15" s="29">
        <v>0</v>
      </c>
      <c r="AJ15" s="29">
        <v>178.36485495729568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1773.6819536753301</v>
      </c>
      <c r="AR15" s="29">
        <v>322.85519126374959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58.454733690152466</v>
      </c>
      <c r="D16" s="29">
        <v>44.861946026815112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7.4553227784390297E-3</v>
      </c>
      <c r="T16" s="29">
        <v>0.10482103992678052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2.6304469326082751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10.01953298433828</v>
      </c>
      <c r="H17" s="29">
        <v>0</v>
      </c>
      <c r="I17" s="29">
        <v>0</v>
      </c>
      <c r="J17" s="29">
        <v>0</v>
      </c>
      <c r="K17" s="29">
        <v>3022.6580418798849</v>
      </c>
      <c r="L17" s="29">
        <v>0</v>
      </c>
      <c r="M17" s="29">
        <v>0</v>
      </c>
      <c r="N17" s="29">
        <v>3626.3404259789422</v>
      </c>
      <c r="O17" s="29">
        <v>238.7163969968849</v>
      </c>
      <c r="P17" s="29">
        <v>0.21171113934982491</v>
      </c>
      <c r="Q17" s="29">
        <v>2937.0483441128094</v>
      </c>
      <c r="R17" s="29">
        <v>1878.2993053461792</v>
      </c>
      <c r="S17" s="29">
        <v>263.23800812933553</v>
      </c>
      <c r="T17" s="29">
        <v>6.867426125295391</v>
      </c>
      <c r="U17" s="29">
        <v>0</v>
      </c>
      <c r="V17" s="29">
        <v>0</v>
      </c>
      <c r="W17" s="29">
        <v>0</v>
      </c>
      <c r="X17" s="29">
        <v>840.67254078710619</v>
      </c>
      <c r="Y17" s="29">
        <v>0</v>
      </c>
      <c r="Z17" s="29">
        <v>0</v>
      </c>
      <c r="AA17" s="29">
        <v>4.3437185264955653</v>
      </c>
      <c r="AB17" s="29">
        <v>0</v>
      </c>
      <c r="AC17" s="29">
        <v>0</v>
      </c>
      <c r="AD17" s="29">
        <v>0.19404098499731862</v>
      </c>
      <c r="AE17" s="29">
        <v>59.301677205248026</v>
      </c>
      <c r="AF17" s="29">
        <v>0</v>
      </c>
      <c r="AG17" s="29">
        <v>0</v>
      </c>
      <c r="AH17" s="29">
        <v>0</v>
      </c>
      <c r="AI17" s="29">
        <v>0</v>
      </c>
      <c r="AJ17" s="29">
        <v>147.79237355766176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847.99154057706767</v>
      </c>
      <c r="AR17" s="29">
        <v>2364.1996701716671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529.91589708841627</v>
      </c>
      <c r="L18" s="29">
        <v>0</v>
      </c>
      <c r="M18" s="29">
        <v>0</v>
      </c>
      <c r="N18" s="29">
        <v>5273.1229152587966</v>
      </c>
      <c r="O18" s="29">
        <v>0</v>
      </c>
      <c r="P18" s="29">
        <v>0</v>
      </c>
      <c r="Q18" s="29">
        <v>29230.484305562575</v>
      </c>
      <c r="R18" s="29">
        <v>72.433019698753128</v>
      </c>
      <c r="S18" s="29">
        <v>8.7674306990206947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173.15866970747902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514.30730598589901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108.66307689439891</v>
      </c>
      <c r="L19" s="29">
        <v>0</v>
      </c>
      <c r="M19" s="29">
        <v>0</v>
      </c>
      <c r="N19" s="29">
        <v>50.099956180460779</v>
      </c>
      <c r="O19" s="29">
        <v>0</v>
      </c>
      <c r="P19" s="29">
        <v>5.2788881428837406E-2</v>
      </c>
      <c r="Q19" s="29">
        <v>24.465765345411132</v>
      </c>
      <c r="R19" s="29">
        <v>253.74881000277662</v>
      </c>
      <c r="S19" s="29">
        <v>23.325179319270749</v>
      </c>
      <c r="T19" s="29">
        <v>0</v>
      </c>
      <c r="U19" s="29">
        <v>0</v>
      </c>
      <c r="V19" s="29">
        <v>0</v>
      </c>
      <c r="W19" s="29">
        <v>0</v>
      </c>
      <c r="X19" s="29">
        <v>115.86743030644307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2.8628452554920751</v>
      </c>
      <c r="AE19" s="29">
        <v>98.70302115703214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0.22082802616827735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21.931196767021515</v>
      </c>
      <c r="H20" s="29">
        <v>0</v>
      </c>
      <c r="I20" s="29">
        <v>0</v>
      </c>
      <c r="J20" s="29">
        <v>0</v>
      </c>
      <c r="K20" s="29">
        <v>438.52854812174883</v>
      </c>
      <c r="L20" s="29">
        <v>0</v>
      </c>
      <c r="M20" s="29">
        <v>0</v>
      </c>
      <c r="N20" s="29">
        <v>396.85712446434923</v>
      </c>
      <c r="O20" s="29">
        <v>2.2786232643055433</v>
      </c>
      <c r="P20" s="29">
        <v>106.86520273662852</v>
      </c>
      <c r="Q20" s="29">
        <v>5807.236347020109</v>
      </c>
      <c r="R20" s="29">
        <v>1277.8521161184656</v>
      </c>
      <c r="S20" s="29">
        <v>621.07919262134976</v>
      </c>
      <c r="T20" s="29">
        <v>0</v>
      </c>
      <c r="U20" s="29">
        <v>0</v>
      </c>
      <c r="V20" s="29">
        <v>0</v>
      </c>
      <c r="W20" s="29">
        <v>0</v>
      </c>
      <c r="X20" s="29">
        <v>26.581424547988931</v>
      </c>
      <c r="Y20" s="29">
        <v>0</v>
      </c>
      <c r="Z20" s="29">
        <v>0</v>
      </c>
      <c r="AA20" s="29">
        <v>101.44921904319624</v>
      </c>
      <c r="AB20" s="29">
        <v>0</v>
      </c>
      <c r="AC20" s="29">
        <v>0</v>
      </c>
      <c r="AD20" s="29">
        <v>25.421055551461389</v>
      </c>
      <c r="AE20" s="29">
        <v>23.379530013347036</v>
      </c>
      <c r="AF20" s="29">
        <v>0</v>
      </c>
      <c r="AG20" s="29">
        <v>0</v>
      </c>
      <c r="AH20" s="29">
        <v>0</v>
      </c>
      <c r="AI20" s="29">
        <v>0</v>
      </c>
      <c r="AJ20" s="29">
        <v>11.517321839804115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233.11913790863591</v>
      </c>
      <c r="AR20" s="29">
        <v>13.735643190025673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187.10305686375693</v>
      </c>
      <c r="H21" s="29">
        <v>0</v>
      </c>
      <c r="I21" s="29">
        <v>0</v>
      </c>
      <c r="J21" s="29">
        <v>0</v>
      </c>
      <c r="K21" s="29">
        <v>2.1752454103120007</v>
      </c>
      <c r="L21" s="29">
        <v>0</v>
      </c>
      <c r="M21" s="29">
        <v>0</v>
      </c>
      <c r="N21" s="29">
        <v>115.86443021686119</v>
      </c>
      <c r="O21" s="29">
        <v>6.0780973455440135</v>
      </c>
      <c r="P21" s="29">
        <v>0</v>
      </c>
      <c r="Q21" s="29">
        <v>0</v>
      </c>
      <c r="R21" s="29">
        <v>31.501018762378841</v>
      </c>
      <c r="S21" s="29">
        <v>7.873152890147912</v>
      </c>
      <c r="T21" s="29">
        <v>2417.6324168623091</v>
      </c>
      <c r="U21" s="29">
        <v>0</v>
      </c>
      <c r="V21" s="29">
        <v>0</v>
      </c>
      <c r="W21" s="29">
        <v>0</v>
      </c>
      <c r="X21" s="29">
        <v>8.4256814400301295E-3</v>
      </c>
      <c r="Y21" s="29">
        <v>0</v>
      </c>
      <c r="Z21" s="29">
        <v>0</v>
      </c>
      <c r="AA21" s="29">
        <v>6207.8437735025691</v>
      </c>
      <c r="AB21" s="29">
        <v>0</v>
      </c>
      <c r="AC21" s="29">
        <v>0</v>
      </c>
      <c r="AD21" s="29">
        <v>1868.2363165414947</v>
      </c>
      <c r="AE21" s="29">
        <v>6.5420144535767504</v>
      </c>
      <c r="AF21" s="29">
        <v>0</v>
      </c>
      <c r="AG21" s="29">
        <v>0</v>
      </c>
      <c r="AH21" s="29">
        <v>0</v>
      </c>
      <c r="AI21" s="29">
        <v>0</v>
      </c>
      <c r="AJ21" s="29">
        <v>1.7862177986216941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1888.6217479835223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1.1271989760802644E-2</v>
      </c>
      <c r="D22" s="29">
        <v>0</v>
      </c>
      <c r="E22" s="29">
        <v>0.17746227024284986</v>
      </c>
      <c r="F22" s="29">
        <v>0</v>
      </c>
      <c r="G22" s="29">
        <v>33.462748570746427</v>
      </c>
      <c r="H22" s="29">
        <v>0</v>
      </c>
      <c r="I22" s="29">
        <v>0</v>
      </c>
      <c r="J22" s="29">
        <v>0</v>
      </c>
      <c r="K22" s="29">
        <v>230.70389546671367</v>
      </c>
      <c r="L22" s="29">
        <v>0</v>
      </c>
      <c r="M22" s="29">
        <v>0</v>
      </c>
      <c r="N22" s="29">
        <v>10339.469027640089</v>
      </c>
      <c r="O22" s="29">
        <v>56.648781609716885</v>
      </c>
      <c r="P22" s="29">
        <v>19308.203397330741</v>
      </c>
      <c r="Q22" s="29">
        <v>0</v>
      </c>
      <c r="R22" s="29">
        <v>2813.0292286027216</v>
      </c>
      <c r="S22" s="29">
        <v>15.108376708007995</v>
      </c>
      <c r="T22" s="29">
        <v>5.7883780793707764</v>
      </c>
      <c r="U22" s="29">
        <v>0</v>
      </c>
      <c r="V22" s="29">
        <v>0</v>
      </c>
      <c r="W22" s="29">
        <v>0</v>
      </c>
      <c r="X22" s="29">
        <v>744.5256702939032</v>
      </c>
      <c r="Y22" s="29">
        <v>0</v>
      </c>
      <c r="Z22" s="29">
        <v>0</v>
      </c>
      <c r="AA22" s="29">
        <v>0.10294692039534707</v>
      </c>
      <c r="AB22" s="29">
        <v>0</v>
      </c>
      <c r="AC22" s="29">
        <v>0</v>
      </c>
      <c r="AD22" s="29">
        <v>0.74631584737869006</v>
      </c>
      <c r="AE22" s="29">
        <v>152.97111629397591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282.25329606704895</v>
      </c>
      <c r="AR22" s="29">
        <v>0.11718115521266081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23.107614642328194</v>
      </c>
      <c r="E23" s="29">
        <v>7.0644452902429451E-3</v>
      </c>
      <c r="F23" s="29">
        <v>0</v>
      </c>
      <c r="G23" s="29">
        <v>1.5509636357064196</v>
      </c>
      <c r="H23" s="29">
        <v>0</v>
      </c>
      <c r="I23" s="29">
        <v>0</v>
      </c>
      <c r="J23" s="29">
        <v>0</v>
      </c>
      <c r="K23" s="29">
        <v>536.92114845514391</v>
      </c>
      <c r="L23" s="29">
        <v>0</v>
      </c>
      <c r="M23" s="29">
        <v>0</v>
      </c>
      <c r="N23" s="29">
        <v>73.494880355440145</v>
      </c>
      <c r="O23" s="29">
        <v>2.7818423372078955</v>
      </c>
      <c r="P23" s="29">
        <v>7171.1325098708985</v>
      </c>
      <c r="Q23" s="29">
        <v>28.185537738902692</v>
      </c>
      <c r="R23" s="29">
        <v>1910.3647425061645</v>
      </c>
      <c r="S23" s="29">
        <v>231.34864796080069</v>
      </c>
      <c r="T23" s="29">
        <v>42.279158697648278</v>
      </c>
      <c r="U23" s="29">
        <v>0</v>
      </c>
      <c r="V23" s="29">
        <v>0</v>
      </c>
      <c r="W23" s="29">
        <v>94.547456087586653</v>
      </c>
      <c r="X23" s="29">
        <v>65.989467709242419</v>
      </c>
      <c r="Y23" s="29">
        <v>0</v>
      </c>
      <c r="Z23" s="29">
        <v>0</v>
      </c>
      <c r="AA23" s="29">
        <v>1.0665314599092994</v>
      </c>
      <c r="AB23" s="29">
        <v>0</v>
      </c>
      <c r="AC23" s="29">
        <v>0</v>
      </c>
      <c r="AD23" s="29">
        <v>42.633033396444311</v>
      </c>
      <c r="AE23" s="29">
        <v>33.321127092105797</v>
      </c>
      <c r="AF23" s="29">
        <v>0</v>
      </c>
      <c r="AG23" s="29">
        <v>0</v>
      </c>
      <c r="AH23" s="29">
        <v>0</v>
      </c>
      <c r="AI23" s="29">
        <v>0</v>
      </c>
      <c r="AJ23" s="29">
        <v>264.48790486341375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246.18503113347685</v>
      </c>
      <c r="AR23" s="29">
        <v>0.60748240437659806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152.92991175388997</v>
      </c>
      <c r="H24" s="29">
        <v>0</v>
      </c>
      <c r="I24" s="29">
        <v>0</v>
      </c>
      <c r="J24" s="29">
        <v>0</v>
      </c>
      <c r="K24" s="29">
        <v>1.0243843671892822E-3</v>
      </c>
      <c r="L24" s="29">
        <v>0</v>
      </c>
      <c r="M24" s="29">
        <v>0</v>
      </c>
      <c r="N24" s="29">
        <v>290.00266302228323</v>
      </c>
      <c r="O24" s="29">
        <v>1.304580048478353</v>
      </c>
      <c r="P24" s="29">
        <v>223.68614570780224</v>
      </c>
      <c r="Q24" s="29">
        <v>0.59711657376414484</v>
      </c>
      <c r="R24" s="29">
        <v>0.29454338932701846</v>
      </c>
      <c r="S24" s="29">
        <v>0.18873027027834521</v>
      </c>
      <c r="T24" s="29">
        <v>1.0432061560527707E-4</v>
      </c>
      <c r="U24" s="29">
        <v>0</v>
      </c>
      <c r="V24" s="29">
        <v>0</v>
      </c>
      <c r="W24" s="29">
        <v>14737.773058410432</v>
      </c>
      <c r="X24" s="29">
        <v>671.20805792776525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956.39930008850411</v>
      </c>
      <c r="AE24" s="29">
        <v>0.94460189472504341</v>
      </c>
      <c r="AF24" s="29">
        <v>0</v>
      </c>
      <c r="AG24" s="29">
        <v>0</v>
      </c>
      <c r="AH24" s="29">
        <v>0</v>
      </c>
      <c r="AI24" s="29">
        <v>0</v>
      </c>
      <c r="AJ24" s="29">
        <v>2.0480044808686204E-2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1408.0204211161831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1559.2486766437764</v>
      </c>
      <c r="H25" s="29">
        <v>0</v>
      </c>
      <c r="I25" s="29">
        <v>0</v>
      </c>
      <c r="J25" s="29">
        <v>0</v>
      </c>
      <c r="K25" s="29">
        <v>0.7407751255518773</v>
      </c>
      <c r="L25" s="29">
        <v>0</v>
      </c>
      <c r="M25" s="29">
        <v>0</v>
      </c>
      <c r="N25" s="29">
        <v>2.1972598374256305</v>
      </c>
      <c r="O25" s="29">
        <v>25.851486950565977</v>
      </c>
      <c r="P25" s="29">
        <v>0</v>
      </c>
      <c r="Q25" s="29">
        <v>0</v>
      </c>
      <c r="R25" s="29">
        <v>411.98658422022663</v>
      </c>
      <c r="S25" s="29">
        <v>4.9553718008549393E-4</v>
      </c>
      <c r="T25" s="29">
        <v>0.92741027273091337</v>
      </c>
      <c r="U25" s="29">
        <v>0</v>
      </c>
      <c r="V25" s="29">
        <v>0</v>
      </c>
      <c r="W25" s="29">
        <v>57069.971418434703</v>
      </c>
      <c r="X25" s="29">
        <v>4652.0881671625775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1055.2421748254064</v>
      </c>
      <c r="AE25" s="29">
        <v>437.48066616937513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1101.1462326427607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7.3132449194947866E-2</v>
      </c>
      <c r="D26" s="29">
        <v>0</v>
      </c>
      <c r="E26" s="29">
        <v>0</v>
      </c>
      <c r="F26" s="29">
        <v>0</v>
      </c>
      <c r="G26" s="29">
        <v>741.52035197656835</v>
      </c>
      <c r="H26" s="29">
        <v>113.18396900681752</v>
      </c>
      <c r="I26" s="29">
        <v>0</v>
      </c>
      <c r="J26" s="29">
        <v>0</v>
      </c>
      <c r="K26" s="29">
        <v>13.458123089899164</v>
      </c>
      <c r="L26" s="29">
        <v>0</v>
      </c>
      <c r="M26" s="29">
        <v>0</v>
      </c>
      <c r="N26" s="29">
        <v>4650.1087392256522</v>
      </c>
      <c r="O26" s="29">
        <v>3795.2041139055109</v>
      </c>
      <c r="P26" s="29">
        <v>0</v>
      </c>
      <c r="Q26" s="29">
        <v>9547.3829267444817</v>
      </c>
      <c r="R26" s="29">
        <v>908.70682691596892</v>
      </c>
      <c r="S26" s="29">
        <v>143.09050378873937</v>
      </c>
      <c r="T26" s="29">
        <v>1668.9352237552027</v>
      </c>
      <c r="U26" s="29">
        <v>0</v>
      </c>
      <c r="V26" s="29">
        <v>0</v>
      </c>
      <c r="W26" s="29">
        <v>0</v>
      </c>
      <c r="X26" s="29">
        <v>133.81417445134605</v>
      </c>
      <c r="Y26" s="29">
        <v>0</v>
      </c>
      <c r="Z26" s="29">
        <v>0</v>
      </c>
      <c r="AA26" s="29">
        <v>20.79455952979303</v>
      </c>
      <c r="AB26" s="29">
        <v>0</v>
      </c>
      <c r="AC26" s="29">
        <v>0</v>
      </c>
      <c r="AD26" s="29">
        <v>103.97894663829186</v>
      </c>
      <c r="AE26" s="29">
        <v>14769.591809867365</v>
      </c>
      <c r="AF26" s="29">
        <v>1441.9860098651186</v>
      </c>
      <c r="AG26" s="29">
        <v>0</v>
      </c>
      <c r="AH26" s="29">
        <v>1375.1411971410653</v>
      </c>
      <c r="AI26" s="29">
        <v>0</v>
      </c>
      <c r="AJ26" s="29">
        <v>14.962284745938218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430.84598237227772</v>
      </c>
      <c r="AR26" s="29">
        <v>6757.3038032247896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1.6370166365631576E-2</v>
      </c>
      <c r="L27" s="29">
        <v>0</v>
      </c>
      <c r="M27" s="29">
        <v>0</v>
      </c>
      <c r="N27" s="29">
        <v>0.11267520701669455</v>
      </c>
      <c r="O27" s="29">
        <v>3.1037569110586891</v>
      </c>
      <c r="P27" s="29">
        <v>0</v>
      </c>
      <c r="Q27" s="29">
        <v>0</v>
      </c>
      <c r="R27" s="29">
        <v>0.39503525988976823</v>
      </c>
      <c r="S27" s="29">
        <v>1.8730634752841384</v>
      </c>
      <c r="T27" s="29">
        <v>0</v>
      </c>
      <c r="U27" s="29">
        <v>0</v>
      </c>
      <c r="V27" s="29">
        <v>0</v>
      </c>
      <c r="W27" s="29">
        <v>824.50684781748828</v>
      </c>
      <c r="X27" s="29">
        <v>18.789048468204385</v>
      </c>
      <c r="Y27" s="29">
        <v>0</v>
      </c>
      <c r="Z27" s="29">
        <v>0</v>
      </c>
      <c r="AA27" s="29">
        <v>22.459074329536435</v>
      </c>
      <c r="AB27" s="29">
        <v>0</v>
      </c>
      <c r="AC27" s="29">
        <v>0</v>
      </c>
      <c r="AD27" s="29">
        <v>93.367529672151747</v>
      </c>
      <c r="AE27" s="29">
        <v>50.95000390858236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6.9585009033646561E-6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11200.80669765823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6.25" customHeight="1" thickBot="1" x14ac:dyDescent="0.25">
      <c r="A74" s="6" t="s">
        <v>281</v>
      </c>
      <c r="B74" s="6"/>
      <c r="C74" s="7">
        <f t="shared" ref="C74:AV74" si="0">+SUM(C5:C73)</f>
        <v>102544.43846589362</v>
      </c>
      <c r="D74" s="7">
        <f t="shared" si="0"/>
        <v>7670.7636497779595</v>
      </c>
      <c r="E74" s="7">
        <f t="shared" si="0"/>
        <v>35177.736872693808</v>
      </c>
      <c r="F74" s="7">
        <f t="shared" si="0"/>
        <v>34.057455772999951</v>
      </c>
      <c r="G74" s="7">
        <f t="shared" si="0"/>
        <v>179194.49909190289</v>
      </c>
      <c r="H74" s="7">
        <f t="shared" si="0"/>
        <v>71206.40003031824</v>
      </c>
      <c r="I74" s="7">
        <f t="shared" si="0"/>
        <v>0</v>
      </c>
      <c r="J74" s="7">
        <f t="shared" si="0"/>
        <v>0</v>
      </c>
      <c r="K74" s="7">
        <f t="shared" si="0"/>
        <v>8933.7384247310383</v>
      </c>
      <c r="L74" s="7">
        <f t="shared" si="0"/>
        <v>0</v>
      </c>
      <c r="M74" s="7">
        <f t="shared" si="0"/>
        <v>4.3732945481611036</v>
      </c>
      <c r="N74" s="7">
        <f t="shared" si="0"/>
        <v>34613.631129856949</v>
      </c>
      <c r="O74" s="7">
        <f t="shared" si="0"/>
        <v>21358.614598407203</v>
      </c>
      <c r="P74" s="7">
        <f t="shared" si="0"/>
        <v>26926.816047288808</v>
      </c>
      <c r="Q74" s="7">
        <f t="shared" si="0"/>
        <v>47870.555284742804</v>
      </c>
      <c r="R74" s="7">
        <f t="shared" si="0"/>
        <v>10418.090593345292</v>
      </c>
      <c r="S74" s="7">
        <f t="shared" si="0"/>
        <v>1971.0299684671656</v>
      </c>
      <c r="T74" s="7">
        <f t="shared" si="0"/>
        <v>4361.7880643342714</v>
      </c>
      <c r="U74" s="7">
        <f t="shared" si="0"/>
        <v>0</v>
      </c>
      <c r="V74" s="7">
        <f t="shared" si="0"/>
        <v>0</v>
      </c>
      <c r="W74" s="7">
        <f t="shared" si="0"/>
        <v>72726.798780750221</v>
      </c>
      <c r="X74" s="7">
        <f t="shared" si="0"/>
        <v>7485.2938213595326</v>
      </c>
      <c r="Y74" s="7">
        <f t="shared" si="0"/>
        <v>0</v>
      </c>
      <c r="Z74" s="7">
        <f t="shared" si="0"/>
        <v>0</v>
      </c>
      <c r="AA74" s="7">
        <f t="shared" si="0"/>
        <v>6531.2542986866902</v>
      </c>
      <c r="AB74" s="7">
        <f t="shared" si="0"/>
        <v>0</v>
      </c>
      <c r="AC74" s="7">
        <f t="shared" si="0"/>
        <v>0</v>
      </c>
      <c r="AD74" s="7">
        <f t="shared" si="0"/>
        <v>4211.9447573030748</v>
      </c>
      <c r="AE74" s="7">
        <f t="shared" si="0"/>
        <v>38359.446184698696</v>
      </c>
      <c r="AF74" s="7">
        <f t="shared" si="0"/>
        <v>6144.3216458938014</v>
      </c>
      <c r="AG74" s="7">
        <f t="shared" si="0"/>
        <v>0</v>
      </c>
      <c r="AH74" s="7">
        <f t="shared" si="0"/>
        <v>1375.1411971410653</v>
      </c>
      <c r="AI74" s="7">
        <f t="shared" si="0"/>
        <v>0</v>
      </c>
      <c r="AJ74" s="7">
        <f t="shared" si="0"/>
        <v>703.31738844252538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4113.2934426087586</v>
      </c>
      <c r="AR74" s="7">
        <f t="shared" si="0"/>
        <v>25376.829039565742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M198"/>
  <sheetViews>
    <sheetView workbookViewId="0">
      <selection activeCell="A2" sqref="A2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5.1" customHeight="1" x14ac:dyDescent="0.25">
      <c r="A1" s="49" t="s">
        <v>63</v>
      </c>
      <c r="B1" s="9"/>
    </row>
    <row r="2" spans="1:13" ht="69.95" customHeight="1" thickBot="1" x14ac:dyDescent="0.25">
      <c r="A2" s="15"/>
      <c r="B2" s="48">
        <f>IO!B2</f>
        <v>2022</v>
      </c>
      <c r="C2" s="84" t="s">
        <v>80</v>
      </c>
      <c r="D2" s="84"/>
      <c r="E2" s="84"/>
      <c r="F2" s="16"/>
      <c r="G2" s="84" t="s">
        <v>81</v>
      </c>
      <c r="H2" s="84"/>
      <c r="I2" s="84"/>
      <c r="J2" s="16"/>
      <c r="K2" s="84" t="s">
        <v>71</v>
      </c>
      <c r="L2" s="84"/>
      <c r="M2" s="84"/>
    </row>
    <row r="3" spans="1:13" ht="22.5" customHeight="1" x14ac:dyDescent="0.2">
      <c r="A3" s="11" t="s">
        <v>73</v>
      </c>
      <c r="B3" s="11"/>
      <c r="C3" s="17" t="s">
        <v>79</v>
      </c>
      <c r="D3" s="17" t="s">
        <v>86</v>
      </c>
      <c r="E3" s="17" t="s">
        <v>0</v>
      </c>
      <c r="F3" s="17"/>
      <c r="G3" s="17" t="s">
        <v>79</v>
      </c>
      <c r="H3" s="17" t="s">
        <v>86</v>
      </c>
      <c r="I3" s="17" t="s">
        <v>0</v>
      </c>
      <c r="J3" s="17"/>
      <c r="K3" s="17" t="s">
        <v>70</v>
      </c>
      <c r="L3" s="17" t="s">
        <v>86</v>
      </c>
      <c r="M3" s="17" t="s">
        <v>0</v>
      </c>
    </row>
    <row r="4" spans="1:13" x14ac:dyDescent="0.2">
      <c r="A4" s="1" t="s">
        <v>91</v>
      </c>
      <c r="B4" s="29" t="s">
        <v>1</v>
      </c>
      <c r="C4" s="29">
        <v>22405.191171785496</v>
      </c>
      <c r="D4" s="29">
        <v>36212.78614169552</v>
      </c>
      <c r="E4" s="29">
        <f>SUM(C4+D4)</f>
        <v>58617.977313481017</v>
      </c>
      <c r="F4" s="29"/>
      <c r="G4" s="29">
        <v>22103.627404649997</v>
      </c>
      <c r="H4" s="29">
        <v>35274.111965542797</v>
      </c>
      <c r="I4" s="29">
        <f>SUM(G4+H4)</f>
        <v>57377.739370192794</v>
      </c>
      <c r="J4" s="29"/>
      <c r="K4" s="29">
        <v>35120861.676620901</v>
      </c>
      <c r="L4" s="29">
        <v>49368934.044618502</v>
      </c>
      <c r="M4" s="29">
        <f>SUM(K4+L4)</f>
        <v>84489795.721239403</v>
      </c>
    </row>
    <row r="5" spans="1:13" x14ac:dyDescent="0.2">
      <c r="A5" s="1" t="s">
        <v>92</v>
      </c>
      <c r="B5" t="s">
        <v>2</v>
      </c>
      <c r="C5" s="29">
        <v>1710.2489547180217</v>
      </c>
      <c r="D5" s="29">
        <v>3314.0129798815992</v>
      </c>
      <c r="E5" s="29">
        <f t="shared" ref="E5:E68" si="0">SUM(C5+D5)</f>
        <v>5024.2619345996209</v>
      </c>
      <c r="F5" s="29"/>
      <c r="G5" s="29">
        <v>1687.3292021539401</v>
      </c>
      <c r="H5" s="29">
        <v>3252.3911114911498</v>
      </c>
      <c r="I5" s="29">
        <f t="shared" ref="I5:I68" si="1">SUM(G5+H5)</f>
        <v>4939.7203136450898</v>
      </c>
      <c r="J5" s="29"/>
      <c r="K5" s="29">
        <v>2682481.4707794599</v>
      </c>
      <c r="L5" s="29">
        <v>4551723.4291142896</v>
      </c>
      <c r="M5" s="29">
        <f t="shared" ref="M5:M68" si="2">SUM(K5+L5)</f>
        <v>7234204.8998937495</v>
      </c>
    </row>
    <row r="6" spans="1:13" x14ac:dyDescent="0.2">
      <c r="A6" s="1" t="s">
        <v>93</v>
      </c>
      <c r="B6" s="29" t="s">
        <v>3</v>
      </c>
      <c r="C6" s="29">
        <v>691.31533743168211</v>
      </c>
      <c r="D6" s="29">
        <v>1420.7187782560968</v>
      </c>
      <c r="E6" s="29">
        <f t="shared" si="0"/>
        <v>2112.0341156877789</v>
      </c>
      <c r="F6" s="29"/>
      <c r="G6" s="29">
        <v>670.37286048145779</v>
      </c>
      <c r="H6" s="29">
        <v>1397.3318691848599</v>
      </c>
      <c r="I6" s="29">
        <f t="shared" si="1"/>
        <v>2067.7047296663177</v>
      </c>
      <c r="J6" s="29"/>
      <c r="K6" s="29">
        <v>946165.25085927895</v>
      </c>
      <c r="L6" s="29">
        <v>1869812.3574903</v>
      </c>
      <c r="M6" s="29">
        <f t="shared" si="2"/>
        <v>2815977.6083495789</v>
      </c>
    </row>
    <row r="7" spans="1:13" x14ac:dyDescent="0.2">
      <c r="A7" s="1" t="s">
        <v>94</v>
      </c>
      <c r="B7" s="1" t="s">
        <v>95</v>
      </c>
      <c r="C7" s="29">
        <v>54.499989748736425</v>
      </c>
      <c r="D7" s="29">
        <v>4024.6088618117583</v>
      </c>
      <c r="E7" s="29">
        <f t="shared" si="0"/>
        <v>4079.1088515604947</v>
      </c>
      <c r="F7" s="29"/>
      <c r="G7" s="29">
        <v>54.443503101028227</v>
      </c>
      <c r="H7" s="29">
        <v>3945.4747403024203</v>
      </c>
      <c r="I7" s="29">
        <f t="shared" si="1"/>
        <v>3999.9182434034483</v>
      </c>
      <c r="J7" s="29"/>
      <c r="K7" s="29">
        <v>106371.17029256583</v>
      </c>
      <c r="L7" s="29">
        <v>6590321.9995524697</v>
      </c>
      <c r="M7" s="29">
        <f t="shared" si="2"/>
        <v>6696693.1698450353</v>
      </c>
    </row>
    <row r="8" spans="1:13" x14ac:dyDescent="0.2">
      <c r="A8" s="1" t="s">
        <v>96</v>
      </c>
      <c r="B8" s="29" t="s">
        <v>97</v>
      </c>
      <c r="C8" s="29">
        <v>611.45930817781937</v>
      </c>
      <c r="D8" s="29">
        <v>49455.617346591069</v>
      </c>
      <c r="E8" s="29">
        <f t="shared" si="0"/>
        <v>50067.076654768891</v>
      </c>
      <c r="F8" s="29"/>
      <c r="G8" s="29">
        <v>596.91535851730714</v>
      </c>
      <c r="H8" s="29">
        <v>47905.982568818225</v>
      </c>
      <c r="I8" s="29">
        <f t="shared" si="1"/>
        <v>48502.897927335529</v>
      </c>
      <c r="J8" s="29"/>
      <c r="K8" s="29">
        <v>1144498.6357595483</v>
      </c>
      <c r="L8" s="29">
        <v>68807807.022907853</v>
      </c>
      <c r="M8" s="29">
        <f t="shared" si="2"/>
        <v>69952305.6586674</v>
      </c>
    </row>
    <row r="9" spans="1:13" x14ac:dyDescent="0.2">
      <c r="A9" s="1" t="s">
        <v>98</v>
      </c>
      <c r="B9" s="29" t="s">
        <v>99</v>
      </c>
      <c r="C9" s="29">
        <v>732.29510740925627</v>
      </c>
      <c r="D9" s="29">
        <v>4606.1302388881122</v>
      </c>
      <c r="E9" s="29">
        <f t="shared" si="0"/>
        <v>5338.4253462973684</v>
      </c>
      <c r="F9" s="29"/>
      <c r="G9" s="29">
        <v>713.03868195811697</v>
      </c>
      <c r="H9" s="29">
        <v>4441.5239966071213</v>
      </c>
      <c r="I9" s="29">
        <f t="shared" si="1"/>
        <v>5154.5626785652385</v>
      </c>
      <c r="J9" s="29"/>
      <c r="K9" s="29">
        <v>1266860.1928908664</v>
      </c>
      <c r="L9" s="29">
        <v>6612190.086887747</v>
      </c>
      <c r="M9" s="29">
        <f t="shared" si="2"/>
        <v>7879050.2797786137</v>
      </c>
    </row>
    <row r="10" spans="1:13" x14ac:dyDescent="0.2">
      <c r="A10" s="1" t="s">
        <v>100</v>
      </c>
      <c r="B10" s="29" t="s">
        <v>4</v>
      </c>
      <c r="C10" s="29">
        <v>246.8455921421446</v>
      </c>
      <c r="D10" s="29">
        <v>9070.9928205770102</v>
      </c>
      <c r="E10" s="29">
        <f t="shared" si="0"/>
        <v>9317.8384127191548</v>
      </c>
      <c r="F10" s="29"/>
      <c r="G10" s="29">
        <v>242.26982246751686</v>
      </c>
      <c r="H10" s="29">
        <v>8800.2405127622096</v>
      </c>
      <c r="I10" s="29">
        <f t="shared" si="1"/>
        <v>9042.5103352297265</v>
      </c>
      <c r="J10" s="29"/>
      <c r="K10" s="29">
        <v>470026.0901542604</v>
      </c>
      <c r="L10" s="29">
        <v>13303734.424234999</v>
      </c>
      <c r="M10" s="29">
        <f t="shared" si="2"/>
        <v>13773760.51438926</v>
      </c>
    </row>
    <row r="11" spans="1:13" x14ac:dyDescent="0.2">
      <c r="A11" s="1" t="s">
        <v>101</v>
      </c>
      <c r="B11" s="29" t="s">
        <v>5</v>
      </c>
      <c r="C11" s="29">
        <v>17.910402075885031</v>
      </c>
      <c r="D11" s="29">
        <v>4695.8742924480539</v>
      </c>
      <c r="E11" s="29">
        <f t="shared" si="0"/>
        <v>4713.7846945239389</v>
      </c>
      <c r="F11" s="29"/>
      <c r="G11" s="29">
        <v>17.910402075885031</v>
      </c>
      <c r="H11" s="29">
        <v>4561.3638323022096</v>
      </c>
      <c r="I11" s="29">
        <f t="shared" si="1"/>
        <v>4579.2742343780947</v>
      </c>
      <c r="J11" s="29"/>
      <c r="K11" s="29">
        <v>32115.28774143476</v>
      </c>
      <c r="L11" s="29">
        <v>7169980.5227788398</v>
      </c>
      <c r="M11" s="29">
        <f t="shared" si="2"/>
        <v>7202095.8105202746</v>
      </c>
    </row>
    <row r="12" spans="1:13" x14ac:dyDescent="0.2">
      <c r="A12" s="1" t="s">
        <v>102</v>
      </c>
      <c r="B12" s="29" t="s">
        <v>6</v>
      </c>
      <c r="C12" s="29">
        <v>257.55371361892958</v>
      </c>
      <c r="D12" s="29">
        <v>4153.8131112297597</v>
      </c>
      <c r="E12" s="29">
        <f t="shared" si="0"/>
        <v>4411.3668248486892</v>
      </c>
      <c r="F12" s="29"/>
      <c r="G12" s="29">
        <v>255.27559667723608</v>
      </c>
      <c r="H12" s="29">
        <v>4027.351283302</v>
      </c>
      <c r="I12" s="29">
        <f t="shared" si="1"/>
        <v>4282.626879979236</v>
      </c>
      <c r="J12" s="29"/>
      <c r="K12" s="29">
        <v>468869.39613629319</v>
      </c>
      <c r="L12" s="29">
        <v>6058039.310668</v>
      </c>
      <c r="M12" s="29">
        <f t="shared" si="2"/>
        <v>6526908.7068042932</v>
      </c>
    </row>
    <row r="13" spans="1:13" x14ac:dyDescent="0.2">
      <c r="A13" s="1" t="s">
        <v>103</v>
      </c>
      <c r="B13" s="29" t="s">
        <v>7</v>
      </c>
      <c r="C13" s="29">
        <v>0</v>
      </c>
      <c r="D13" s="29">
        <v>510.82071942236513</v>
      </c>
      <c r="E13" s="29">
        <f t="shared" si="0"/>
        <v>510.82071942236513</v>
      </c>
      <c r="F13" s="29"/>
      <c r="G13" s="29">
        <v>0</v>
      </c>
      <c r="H13" s="29">
        <v>501.997668578044</v>
      </c>
      <c r="I13" s="29">
        <f t="shared" si="1"/>
        <v>501.997668578044</v>
      </c>
      <c r="J13" s="29"/>
      <c r="K13" s="29">
        <v>0</v>
      </c>
      <c r="L13" s="29">
        <v>846236.05035429797</v>
      </c>
      <c r="M13" s="29">
        <f t="shared" si="2"/>
        <v>846236.05035429797</v>
      </c>
    </row>
    <row r="14" spans="1:13" x14ac:dyDescent="0.2">
      <c r="A14" s="1" t="s">
        <v>104</v>
      </c>
      <c r="B14" s="29" t="s">
        <v>105</v>
      </c>
      <c r="C14" s="29">
        <v>60.706899614584472</v>
      </c>
      <c r="D14" s="29">
        <v>11744.697992166555</v>
      </c>
      <c r="E14" s="29">
        <f t="shared" si="0"/>
        <v>11805.40489178114</v>
      </c>
      <c r="F14" s="29"/>
      <c r="G14" s="29">
        <v>58.810445465096564</v>
      </c>
      <c r="H14" s="29">
        <v>11370.728862441581</v>
      </c>
      <c r="I14" s="29">
        <f t="shared" si="1"/>
        <v>11429.539307906678</v>
      </c>
      <c r="J14" s="29"/>
      <c r="K14" s="29">
        <v>101091.13153472729</v>
      </c>
      <c r="L14" s="29">
        <v>17948473.59147862</v>
      </c>
      <c r="M14" s="29">
        <f t="shared" si="2"/>
        <v>18049564.723013349</v>
      </c>
    </row>
    <row r="15" spans="1:13" x14ac:dyDescent="0.2">
      <c r="A15" s="1" t="s">
        <v>106</v>
      </c>
      <c r="B15" s="29" t="s">
        <v>8</v>
      </c>
      <c r="C15" s="29">
        <v>11.9757336518378</v>
      </c>
      <c r="D15" s="29">
        <v>28858.262926549691</v>
      </c>
      <c r="E15" s="29">
        <f t="shared" si="0"/>
        <v>28870.238660201529</v>
      </c>
      <c r="F15" s="29"/>
      <c r="G15" s="29">
        <v>11.9757336518378</v>
      </c>
      <c r="H15" s="29">
        <v>27808.965222376701</v>
      </c>
      <c r="I15" s="29">
        <f t="shared" si="1"/>
        <v>27820.940956028538</v>
      </c>
      <c r="J15" s="29"/>
      <c r="K15" s="29">
        <v>20362.020044073462</v>
      </c>
      <c r="L15" s="29">
        <v>44574270.036923401</v>
      </c>
      <c r="M15" s="29">
        <f t="shared" si="2"/>
        <v>44594632.056967475</v>
      </c>
    </row>
    <row r="16" spans="1:13" x14ac:dyDescent="0.2">
      <c r="A16" s="1" t="s">
        <v>107</v>
      </c>
      <c r="B16" s="29" t="s">
        <v>9</v>
      </c>
      <c r="C16" s="29">
        <v>55.707445076339354</v>
      </c>
      <c r="D16" s="29">
        <v>12365.838637074701</v>
      </c>
      <c r="E16" s="29">
        <f t="shared" si="0"/>
        <v>12421.546082151041</v>
      </c>
      <c r="F16" s="29"/>
      <c r="G16" s="29">
        <v>54.858793635014081</v>
      </c>
      <c r="H16" s="29">
        <v>11988.6654228676</v>
      </c>
      <c r="I16" s="29">
        <f t="shared" si="1"/>
        <v>12043.524216502614</v>
      </c>
      <c r="J16" s="29"/>
      <c r="K16" s="29">
        <v>107378.00219100341</v>
      </c>
      <c r="L16" s="29">
        <v>18551936.003387399</v>
      </c>
      <c r="M16" s="29">
        <f t="shared" si="2"/>
        <v>18659314.005578402</v>
      </c>
    </row>
    <row r="17" spans="1:13" x14ac:dyDescent="0.2">
      <c r="A17" s="1" t="s">
        <v>108</v>
      </c>
      <c r="B17" s="29" t="s">
        <v>109</v>
      </c>
      <c r="C17" s="29">
        <v>372.04137585161652</v>
      </c>
      <c r="D17" s="29">
        <v>14275.182970855587</v>
      </c>
      <c r="E17" s="29">
        <f t="shared" si="0"/>
        <v>14647.224346707204</v>
      </c>
      <c r="F17" s="29"/>
      <c r="G17" s="29">
        <v>366.18477048939326</v>
      </c>
      <c r="H17" s="29">
        <v>13900.242001017379</v>
      </c>
      <c r="I17" s="29">
        <f t="shared" si="1"/>
        <v>14266.426771506773</v>
      </c>
      <c r="J17" s="29"/>
      <c r="K17" s="29">
        <v>623113.74263424519</v>
      </c>
      <c r="L17" s="29">
        <v>22821021.586511839</v>
      </c>
      <c r="M17" s="29">
        <f t="shared" si="2"/>
        <v>23444135.329146083</v>
      </c>
    </row>
    <row r="18" spans="1:13" x14ac:dyDescent="0.2">
      <c r="A18" s="1" t="s">
        <v>110</v>
      </c>
      <c r="B18" s="29" t="s">
        <v>10</v>
      </c>
      <c r="C18" s="29">
        <v>48.633202316465031</v>
      </c>
      <c r="D18" s="29">
        <v>5308.0107571645131</v>
      </c>
      <c r="E18" s="29">
        <f t="shared" si="0"/>
        <v>5356.6439594809781</v>
      </c>
      <c r="F18" s="29"/>
      <c r="G18" s="29">
        <v>48.110700939870185</v>
      </c>
      <c r="H18" s="29">
        <v>5157.6478306848803</v>
      </c>
      <c r="I18" s="29">
        <f t="shared" si="1"/>
        <v>5205.7585316247505</v>
      </c>
      <c r="J18" s="29"/>
      <c r="K18" s="29">
        <v>93545.454780898988</v>
      </c>
      <c r="L18" s="29">
        <v>8237569.0439783204</v>
      </c>
      <c r="M18" s="29">
        <f t="shared" si="2"/>
        <v>8331114.4987592194</v>
      </c>
    </row>
    <row r="19" spans="1:13" x14ac:dyDescent="0.2">
      <c r="A19" s="1" t="s">
        <v>111</v>
      </c>
      <c r="B19" s="29" t="s">
        <v>11</v>
      </c>
      <c r="C19" s="29">
        <v>1002.0009898897188</v>
      </c>
      <c r="D19" s="29">
        <v>33886.305368296722</v>
      </c>
      <c r="E19" s="29">
        <f t="shared" si="0"/>
        <v>34888.306358186441</v>
      </c>
      <c r="F19" s="29"/>
      <c r="G19" s="29">
        <v>972.50278685508965</v>
      </c>
      <c r="H19" s="29">
        <v>32957.770718562999</v>
      </c>
      <c r="I19" s="29">
        <f t="shared" si="1"/>
        <v>33930.273505418088</v>
      </c>
      <c r="J19" s="29"/>
      <c r="K19" s="29">
        <v>1930793.1595443413</v>
      </c>
      <c r="L19" s="29">
        <v>51770906.036770403</v>
      </c>
      <c r="M19" s="29">
        <f t="shared" si="2"/>
        <v>53701699.196314745</v>
      </c>
    </row>
    <row r="20" spans="1:13" x14ac:dyDescent="0.2">
      <c r="A20" s="1" t="s">
        <v>112</v>
      </c>
      <c r="B20" s="29" t="s">
        <v>113</v>
      </c>
      <c r="C20" s="29">
        <v>76.11566712557169</v>
      </c>
      <c r="D20" s="29">
        <v>16038.877911536747</v>
      </c>
      <c r="E20" s="29">
        <f t="shared" si="0"/>
        <v>16114.993578662319</v>
      </c>
      <c r="F20" s="29"/>
      <c r="G20" s="29">
        <v>75.615129946434536</v>
      </c>
      <c r="H20" s="29">
        <v>15629.14980787252</v>
      </c>
      <c r="I20" s="29">
        <f t="shared" si="1"/>
        <v>15704.764937818954</v>
      </c>
      <c r="J20" s="29"/>
      <c r="K20" s="29">
        <v>136570.84853951354</v>
      </c>
      <c r="L20" s="29">
        <v>24662708.54877096</v>
      </c>
      <c r="M20" s="29">
        <f t="shared" si="2"/>
        <v>24799279.397310473</v>
      </c>
    </row>
    <row r="21" spans="1:13" x14ac:dyDescent="0.2">
      <c r="A21" s="1" t="s">
        <v>114</v>
      </c>
      <c r="B21" s="29" t="s">
        <v>115</v>
      </c>
      <c r="C21" s="29">
        <v>76.434379159148648</v>
      </c>
      <c r="D21" s="29">
        <v>10786.59647724585</v>
      </c>
      <c r="E21" s="29">
        <f t="shared" si="0"/>
        <v>10863.030856404999</v>
      </c>
      <c r="F21" s="29"/>
      <c r="G21" s="29">
        <v>75.676294732995757</v>
      </c>
      <c r="H21" s="29">
        <v>10499.93776463227</v>
      </c>
      <c r="I21" s="29">
        <f t="shared" si="1"/>
        <v>10575.614059365265</v>
      </c>
      <c r="J21" s="29"/>
      <c r="K21" s="29">
        <v>144073.17460469482</v>
      </c>
      <c r="L21" s="29">
        <v>16552384.338836759</v>
      </c>
      <c r="M21" s="29">
        <f t="shared" si="2"/>
        <v>16696457.513441455</v>
      </c>
    </row>
    <row r="22" spans="1:13" x14ac:dyDescent="0.2">
      <c r="A22" s="1" t="s">
        <v>116</v>
      </c>
      <c r="B22" s="29" t="s">
        <v>117</v>
      </c>
      <c r="C22" s="29">
        <v>352.15428442484335</v>
      </c>
      <c r="D22" s="29">
        <v>53974.445851112483</v>
      </c>
      <c r="E22" s="29">
        <f t="shared" si="0"/>
        <v>54326.60013553733</v>
      </c>
      <c r="F22" s="29"/>
      <c r="G22" s="29">
        <v>343.34527209976295</v>
      </c>
      <c r="H22" s="29">
        <v>52576.300771850307</v>
      </c>
      <c r="I22" s="29">
        <f t="shared" si="1"/>
        <v>52919.646043950066</v>
      </c>
      <c r="J22" s="29"/>
      <c r="K22" s="29">
        <v>685814.98949461058</v>
      </c>
      <c r="L22" s="29">
        <v>85017871.621390998</v>
      </c>
      <c r="M22" s="29">
        <f t="shared" si="2"/>
        <v>85703686.610885605</v>
      </c>
    </row>
    <row r="23" spans="1:13" x14ac:dyDescent="0.2">
      <c r="A23" s="1" t="s">
        <v>118</v>
      </c>
      <c r="B23" s="29" t="s">
        <v>12</v>
      </c>
      <c r="C23" s="29">
        <v>27.141444350964775</v>
      </c>
      <c r="D23" s="29">
        <v>3636.5306852815079</v>
      </c>
      <c r="E23" s="29">
        <f t="shared" si="0"/>
        <v>3663.6721296324727</v>
      </c>
      <c r="F23" s="29"/>
      <c r="G23" s="29">
        <v>25.870366944502621</v>
      </c>
      <c r="H23" s="29">
        <v>3524.91412933623</v>
      </c>
      <c r="I23" s="29">
        <f t="shared" si="1"/>
        <v>3550.7844962807326</v>
      </c>
      <c r="J23" s="29"/>
      <c r="K23" s="29">
        <v>50572.144096435979</v>
      </c>
      <c r="L23" s="29">
        <v>5473959.4528515404</v>
      </c>
      <c r="M23" s="29">
        <f t="shared" si="2"/>
        <v>5524531.5969479764</v>
      </c>
    </row>
    <row r="24" spans="1:13" x14ac:dyDescent="0.2">
      <c r="A24" s="1" t="s">
        <v>119</v>
      </c>
      <c r="B24" s="29" t="s">
        <v>13</v>
      </c>
      <c r="C24" s="29">
        <v>50.051451386158988</v>
      </c>
      <c r="D24" s="29">
        <v>3108.2286415004769</v>
      </c>
      <c r="E24" s="29">
        <f t="shared" si="0"/>
        <v>3158.2800928866359</v>
      </c>
      <c r="F24" s="29"/>
      <c r="G24" s="29">
        <v>49.744632092635584</v>
      </c>
      <c r="H24" s="29">
        <v>3019.3182798001599</v>
      </c>
      <c r="I24" s="29">
        <f t="shared" si="1"/>
        <v>3069.0629118927955</v>
      </c>
      <c r="J24" s="29"/>
      <c r="K24" s="29">
        <v>97419.563509795815</v>
      </c>
      <c r="L24" s="29">
        <v>4858705.2549509797</v>
      </c>
      <c r="M24" s="29">
        <f t="shared" si="2"/>
        <v>4956124.8184607755</v>
      </c>
    </row>
    <row r="25" spans="1:13" x14ac:dyDescent="0.2">
      <c r="A25" s="1" t="s">
        <v>120</v>
      </c>
      <c r="B25" s="29" t="s">
        <v>121</v>
      </c>
      <c r="C25" s="29">
        <v>1260.9969656868197</v>
      </c>
      <c r="D25" s="29">
        <v>18354.787736465052</v>
      </c>
      <c r="E25" s="29">
        <f t="shared" si="0"/>
        <v>19615.784702151872</v>
      </c>
      <c r="F25" s="29"/>
      <c r="G25" s="29">
        <v>1232.7446145777822</v>
      </c>
      <c r="H25" s="29">
        <v>17738.662054124448</v>
      </c>
      <c r="I25" s="29">
        <f t="shared" si="1"/>
        <v>18971.406668702231</v>
      </c>
      <c r="J25" s="29"/>
      <c r="K25" s="29">
        <v>2302075.683027477</v>
      </c>
      <c r="L25" s="29">
        <v>27412902.759317953</v>
      </c>
      <c r="M25" s="29">
        <f t="shared" si="2"/>
        <v>29714978.442345429</v>
      </c>
    </row>
    <row r="26" spans="1:13" x14ac:dyDescent="0.2">
      <c r="A26" s="1" t="s">
        <v>122</v>
      </c>
      <c r="B26" s="29" t="s">
        <v>14</v>
      </c>
      <c r="C26" s="29">
        <v>1580.5123601921005</v>
      </c>
      <c r="D26" s="29">
        <v>12753.347644408388</v>
      </c>
      <c r="E26" s="29">
        <f t="shared" si="0"/>
        <v>14333.860004600489</v>
      </c>
      <c r="F26" s="29"/>
      <c r="G26" s="29">
        <v>1543.0884405547204</v>
      </c>
      <c r="H26" s="29">
        <v>12433.698711745599</v>
      </c>
      <c r="I26" s="29">
        <f t="shared" si="1"/>
        <v>13976.78715230032</v>
      </c>
      <c r="J26" s="29"/>
      <c r="K26" s="29">
        <v>3213839.8355513401</v>
      </c>
      <c r="L26" s="29">
        <v>20340265.621543601</v>
      </c>
      <c r="M26" s="29">
        <f t="shared" si="2"/>
        <v>23554105.457094941</v>
      </c>
    </row>
    <row r="27" spans="1:13" x14ac:dyDescent="0.2">
      <c r="A27" s="1" t="s">
        <v>123</v>
      </c>
      <c r="B27" s="29" t="s">
        <v>124</v>
      </c>
      <c r="C27" s="29">
        <v>0</v>
      </c>
      <c r="D27" s="29">
        <v>13107.074818280405</v>
      </c>
      <c r="E27" s="29">
        <f t="shared" si="0"/>
        <v>13107.074818280405</v>
      </c>
      <c r="F27" s="29"/>
      <c r="G27" s="29">
        <v>0</v>
      </c>
      <c r="H27" s="29">
        <v>12771.70495999396</v>
      </c>
      <c r="I27" s="29">
        <f t="shared" si="1"/>
        <v>12771.70495999396</v>
      </c>
      <c r="J27" s="29"/>
      <c r="K27" s="29">
        <v>0</v>
      </c>
      <c r="L27" s="29">
        <v>20590687.232179001</v>
      </c>
      <c r="M27" s="29">
        <f t="shared" si="2"/>
        <v>20590687.232179001</v>
      </c>
    </row>
    <row r="28" spans="1:13" x14ac:dyDescent="0.2">
      <c r="A28" s="1" t="s">
        <v>125</v>
      </c>
      <c r="B28" s="29" t="s">
        <v>15</v>
      </c>
      <c r="C28" s="29">
        <v>0</v>
      </c>
      <c r="D28" s="29">
        <v>1252.9634349867956</v>
      </c>
      <c r="E28" s="29">
        <f t="shared" si="0"/>
        <v>1252.9634349867956</v>
      </c>
      <c r="F28" s="29"/>
      <c r="G28" s="29">
        <v>0</v>
      </c>
      <c r="H28" s="29">
        <v>1231.8421871210001</v>
      </c>
      <c r="I28" s="29">
        <f t="shared" si="1"/>
        <v>1231.8421871210001</v>
      </c>
      <c r="J28" s="29"/>
      <c r="K28" s="29">
        <v>0</v>
      </c>
      <c r="L28" s="29">
        <v>1376170.0021810799</v>
      </c>
      <c r="M28" s="29">
        <f t="shared" si="2"/>
        <v>1376170.0021810799</v>
      </c>
    </row>
    <row r="29" spans="1:13" x14ac:dyDescent="0.2">
      <c r="A29" s="1" t="s">
        <v>126</v>
      </c>
      <c r="B29" s="29" t="s">
        <v>127</v>
      </c>
      <c r="C29" s="29">
        <v>479.325195222611</v>
      </c>
      <c r="D29" s="29">
        <v>11794.723161909476</v>
      </c>
      <c r="E29" s="29">
        <f t="shared" si="0"/>
        <v>12274.048357132087</v>
      </c>
      <c r="F29" s="29"/>
      <c r="G29" s="29">
        <v>475.09686718829835</v>
      </c>
      <c r="H29" s="29">
        <v>11473.643581118469</v>
      </c>
      <c r="I29" s="29">
        <f t="shared" si="1"/>
        <v>11948.740448306768</v>
      </c>
      <c r="J29" s="29"/>
      <c r="K29" s="29">
        <v>785933.71509107947</v>
      </c>
      <c r="L29" s="29">
        <v>18562140.538802929</v>
      </c>
      <c r="M29" s="29">
        <f t="shared" si="2"/>
        <v>19348074.253894009</v>
      </c>
    </row>
    <row r="30" spans="1:13" x14ac:dyDescent="0.2">
      <c r="A30" s="1" t="s">
        <v>128</v>
      </c>
      <c r="B30" s="29" t="s">
        <v>129</v>
      </c>
      <c r="C30" s="29">
        <v>17188.971878024822</v>
      </c>
      <c r="D30" s="29">
        <v>191926.28806555577</v>
      </c>
      <c r="E30" s="29">
        <f t="shared" si="0"/>
        <v>209115.2599435806</v>
      </c>
      <c r="F30" s="29"/>
      <c r="G30" s="29">
        <v>16581.286737022238</v>
      </c>
      <c r="H30" s="29">
        <v>186516.94688299773</v>
      </c>
      <c r="I30" s="29">
        <f t="shared" si="1"/>
        <v>203098.23362001998</v>
      </c>
      <c r="J30" s="29"/>
      <c r="K30" s="29">
        <v>33985306.832651652</v>
      </c>
      <c r="L30" s="29">
        <v>297196652.26830286</v>
      </c>
      <c r="M30" s="29">
        <f t="shared" si="2"/>
        <v>331181959.10095453</v>
      </c>
    </row>
    <row r="31" spans="1:13" x14ac:dyDescent="0.2">
      <c r="A31" s="1" t="s">
        <v>130</v>
      </c>
      <c r="B31" s="29" t="s">
        <v>131</v>
      </c>
      <c r="C31" s="29">
        <v>4341.9536903745357</v>
      </c>
      <c r="D31" s="29">
        <v>48788.982506706212</v>
      </c>
      <c r="E31" s="29">
        <f t="shared" si="0"/>
        <v>53130.936197080751</v>
      </c>
      <c r="F31" s="29"/>
      <c r="G31" s="29">
        <v>4238.7825906726393</v>
      </c>
      <c r="H31" s="29">
        <v>47545.628614646201</v>
      </c>
      <c r="I31" s="29">
        <f t="shared" si="1"/>
        <v>51784.411205318844</v>
      </c>
      <c r="J31" s="29"/>
      <c r="K31" s="29">
        <v>7759760.3915020004</v>
      </c>
      <c r="L31" s="29">
        <v>71778197.129920989</v>
      </c>
      <c r="M31" s="29">
        <f t="shared" si="2"/>
        <v>79537957.521422982</v>
      </c>
    </row>
    <row r="32" spans="1:13" x14ac:dyDescent="0.2">
      <c r="A32" s="1" t="s">
        <v>132</v>
      </c>
      <c r="B32" s="29" t="s">
        <v>16</v>
      </c>
      <c r="C32" s="29">
        <v>3704.6290907141229</v>
      </c>
      <c r="D32" s="29">
        <v>199096.72079453344</v>
      </c>
      <c r="E32" s="29">
        <f t="shared" si="0"/>
        <v>202801.34988524756</v>
      </c>
      <c r="F32" s="29"/>
      <c r="G32" s="29">
        <v>3655.2733240904054</v>
      </c>
      <c r="H32" s="29">
        <v>193518.11437399601</v>
      </c>
      <c r="I32" s="29">
        <f t="shared" si="1"/>
        <v>197173.38769808642</v>
      </c>
      <c r="J32" s="29"/>
      <c r="K32" s="29">
        <v>6692791.4233347178</v>
      </c>
      <c r="L32" s="29">
        <v>312364619.71199697</v>
      </c>
      <c r="M32" s="29">
        <f t="shared" si="2"/>
        <v>319057411.13533169</v>
      </c>
    </row>
    <row r="33" spans="1:13" x14ac:dyDescent="0.2">
      <c r="A33" s="1" t="s">
        <v>133</v>
      </c>
      <c r="B33" s="29" t="s">
        <v>17</v>
      </c>
      <c r="C33" s="29">
        <v>14046.335090998939</v>
      </c>
      <c r="D33" s="29">
        <v>254469.39915774917</v>
      </c>
      <c r="E33" s="29">
        <f t="shared" si="0"/>
        <v>268515.73424874811</v>
      </c>
      <c r="F33" s="29"/>
      <c r="G33" s="29">
        <v>13848.955505602207</v>
      </c>
      <c r="H33" s="29">
        <v>247676.95395174701</v>
      </c>
      <c r="I33" s="29">
        <f t="shared" si="1"/>
        <v>261525.90945734922</v>
      </c>
      <c r="J33" s="29"/>
      <c r="K33" s="29">
        <v>22011336.564850271</v>
      </c>
      <c r="L33" s="29">
        <v>259420906.186912</v>
      </c>
      <c r="M33" s="29">
        <f t="shared" si="2"/>
        <v>281432242.75176227</v>
      </c>
    </row>
    <row r="34" spans="1:13" x14ac:dyDescent="0.2">
      <c r="A34" s="1" t="s">
        <v>134</v>
      </c>
      <c r="B34" s="29" t="s">
        <v>135</v>
      </c>
      <c r="C34" s="29">
        <v>4514.0975722113653</v>
      </c>
      <c r="D34" s="29">
        <v>59023.363707032884</v>
      </c>
      <c r="E34" s="29">
        <f t="shared" si="0"/>
        <v>63537.461279244249</v>
      </c>
      <c r="F34" s="29"/>
      <c r="G34" s="29">
        <v>4359.9678528520708</v>
      </c>
      <c r="H34" s="29">
        <v>57512.701179657277</v>
      </c>
      <c r="I34" s="29">
        <f t="shared" si="1"/>
        <v>61872.669032509351</v>
      </c>
      <c r="J34" s="29"/>
      <c r="K34" s="29">
        <v>8414995.4915378615</v>
      </c>
      <c r="L34" s="29">
        <v>96301475.962769598</v>
      </c>
      <c r="M34" s="29">
        <f t="shared" si="2"/>
        <v>104716471.45430747</v>
      </c>
    </row>
    <row r="35" spans="1:13" x14ac:dyDescent="0.2">
      <c r="A35" s="1" t="s">
        <v>136</v>
      </c>
      <c r="B35" s="29" t="s">
        <v>18</v>
      </c>
      <c r="C35" s="29">
        <v>30.579676900062623</v>
      </c>
      <c r="D35" s="29">
        <v>21158.575114357995</v>
      </c>
      <c r="E35" s="29">
        <f t="shared" si="0"/>
        <v>21189.154791258057</v>
      </c>
      <c r="F35" s="29"/>
      <c r="G35" s="29">
        <v>29.353412037406088</v>
      </c>
      <c r="H35" s="29">
        <v>20858.003473758065</v>
      </c>
      <c r="I35" s="29">
        <f t="shared" si="1"/>
        <v>20887.356885795471</v>
      </c>
      <c r="J35" s="29"/>
      <c r="K35" s="29">
        <v>58815.269289456308</v>
      </c>
      <c r="L35" s="29">
        <v>32121924.847078737</v>
      </c>
      <c r="M35" s="29">
        <f t="shared" si="2"/>
        <v>32180740.116368193</v>
      </c>
    </row>
    <row r="36" spans="1:13" x14ac:dyDescent="0.2">
      <c r="A36" s="1" t="s">
        <v>137</v>
      </c>
      <c r="B36" s="29" t="s">
        <v>19</v>
      </c>
      <c r="C36" s="29">
        <v>14.387082068912605</v>
      </c>
      <c r="D36" s="29">
        <v>3531.1008021029852</v>
      </c>
      <c r="E36" s="29">
        <f t="shared" si="0"/>
        <v>3545.4878841718978</v>
      </c>
      <c r="F36" s="29"/>
      <c r="G36" s="29">
        <v>14.053390610593397</v>
      </c>
      <c r="H36" s="29">
        <v>3418.7087115535401</v>
      </c>
      <c r="I36" s="29">
        <f t="shared" si="1"/>
        <v>3432.7621021641335</v>
      </c>
      <c r="J36" s="29"/>
      <c r="K36" s="29">
        <v>29279.965271665715</v>
      </c>
      <c r="L36" s="29">
        <v>6776970.0456854897</v>
      </c>
      <c r="M36" s="29">
        <f t="shared" si="2"/>
        <v>6806250.0109571554</v>
      </c>
    </row>
    <row r="37" spans="1:13" x14ac:dyDescent="0.2">
      <c r="A37" s="1" t="s">
        <v>138</v>
      </c>
      <c r="B37" s="29" t="s">
        <v>20</v>
      </c>
      <c r="C37" s="29">
        <v>352.00914543812542</v>
      </c>
      <c r="D37" s="29">
        <v>32813.667723427207</v>
      </c>
      <c r="E37" s="29">
        <f t="shared" si="0"/>
        <v>33165.676868865332</v>
      </c>
      <c r="F37" s="29"/>
      <c r="G37" s="29">
        <v>345.74372307453086</v>
      </c>
      <c r="H37" s="29">
        <v>31898.0694273314</v>
      </c>
      <c r="I37" s="29">
        <f t="shared" si="1"/>
        <v>32243.813150405931</v>
      </c>
      <c r="J37" s="29"/>
      <c r="K37" s="29">
        <v>709613.30155985057</v>
      </c>
      <c r="L37" s="29">
        <v>53699657.89724683</v>
      </c>
      <c r="M37" s="29">
        <f t="shared" si="2"/>
        <v>54409271.198806681</v>
      </c>
    </row>
    <row r="38" spans="1:13" x14ac:dyDescent="0.2">
      <c r="A38" s="1" t="s">
        <v>139</v>
      </c>
      <c r="B38" s="29" t="s">
        <v>21</v>
      </c>
      <c r="C38" s="29">
        <v>2014.5829023069782</v>
      </c>
      <c r="D38" s="29">
        <v>24982.503318347084</v>
      </c>
      <c r="E38" s="29">
        <f t="shared" si="0"/>
        <v>26997.086220654062</v>
      </c>
      <c r="F38" s="29"/>
      <c r="G38" s="29">
        <v>1993.1491147130691</v>
      </c>
      <c r="H38" s="29">
        <v>24570.5216407236</v>
      </c>
      <c r="I38" s="29">
        <f t="shared" si="1"/>
        <v>26563.670755436669</v>
      </c>
      <c r="J38" s="29"/>
      <c r="K38" s="29">
        <v>3275234.0806150213</v>
      </c>
      <c r="L38" s="29">
        <v>24409245.4998824</v>
      </c>
      <c r="M38" s="29">
        <f t="shared" si="2"/>
        <v>27684479.580497421</v>
      </c>
    </row>
    <row r="39" spans="1:13" x14ac:dyDescent="0.2">
      <c r="A39" s="1" t="s">
        <v>140</v>
      </c>
      <c r="B39" s="29" t="s">
        <v>141</v>
      </c>
      <c r="C39" s="29">
        <v>6569.7834593717344</v>
      </c>
      <c r="D39" s="29">
        <v>148883.22374931048</v>
      </c>
      <c r="E39" s="29">
        <f t="shared" si="0"/>
        <v>155453.00720868222</v>
      </c>
      <c r="F39" s="29"/>
      <c r="G39" s="29">
        <v>6432.0669829394756</v>
      </c>
      <c r="H39" s="29">
        <v>146719.17374890059</v>
      </c>
      <c r="I39" s="29">
        <f t="shared" si="1"/>
        <v>153151.24073184008</v>
      </c>
      <c r="J39" s="29"/>
      <c r="K39" s="29">
        <v>10173145.669705868</v>
      </c>
      <c r="L39" s="29">
        <v>149647595.2507264</v>
      </c>
      <c r="M39" s="29">
        <f t="shared" si="2"/>
        <v>159820740.92043227</v>
      </c>
    </row>
    <row r="40" spans="1:13" x14ac:dyDescent="0.2">
      <c r="A40" s="1" t="s">
        <v>142</v>
      </c>
      <c r="B40" s="29" t="s">
        <v>143</v>
      </c>
      <c r="C40" s="29">
        <v>693.15478638562308</v>
      </c>
      <c r="D40" s="29">
        <v>21378.490709235841</v>
      </c>
      <c r="E40" s="29">
        <f t="shared" si="0"/>
        <v>22071.645495621466</v>
      </c>
      <c r="F40" s="29"/>
      <c r="G40" s="29">
        <v>686.0760296504277</v>
      </c>
      <c r="H40" s="29">
        <v>20834.716724914688</v>
      </c>
      <c r="I40" s="29">
        <f t="shared" si="1"/>
        <v>21520.792754565115</v>
      </c>
      <c r="J40" s="29"/>
      <c r="K40" s="29">
        <v>1158094.7321329284</v>
      </c>
      <c r="L40" s="29">
        <v>29015905.705065101</v>
      </c>
      <c r="M40" s="29">
        <f t="shared" si="2"/>
        <v>30174000.437198028</v>
      </c>
    </row>
    <row r="41" spans="1:13" x14ac:dyDescent="0.2">
      <c r="A41" s="1" t="s">
        <v>144</v>
      </c>
      <c r="B41" s="29" t="s">
        <v>145</v>
      </c>
      <c r="C41" s="29">
        <v>2690.9909969452838</v>
      </c>
      <c r="D41" s="29">
        <v>14633.386231647728</v>
      </c>
      <c r="E41" s="29">
        <f t="shared" si="0"/>
        <v>17324.37722859301</v>
      </c>
      <c r="F41" s="29"/>
      <c r="G41" s="29">
        <v>2648.0790513298207</v>
      </c>
      <c r="H41" s="29">
        <v>14214.742959614967</v>
      </c>
      <c r="I41" s="29">
        <f t="shared" si="1"/>
        <v>16862.822010944787</v>
      </c>
      <c r="J41" s="29"/>
      <c r="K41" s="29">
        <v>4708814.2739085704</v>
      </c>
      <c r="L41" s="29">
        <v>19678947.233851187</v>
      </c>
      <c r="M41" s="29">
        <f t="shared" si="2"/>
        <v>24387761.507759757</v>
      </c>
    </row>
    <row r="42" spans="1:13" x14ac:dyDescent="0.2">
      <c r="A42" s="1" t="s">
        <v>146</v>
      </c>
      <c r="B42" s="29" t="s">
        <v>22</v>
      </c>
      <c r="C42" s="29">
        <v>43.995276415067565</v>
      </c>
      <c r="D42" s="29">
        <v>13418.091994030719</v>
      </c>
      <c r="E42" s="29">
        <f t="shared" si="0"/>
        <v>13462.087270445787</v>
      </c>
      <c r="F42" s="29"/>
      <c r="G42" s="29">
        <v>43.616349517416893</v>
      </c>
      <c r="H42" s="29">
        <v>13011.8988905797</v>
      </c>
      <c r="I42" s="29">
        <f t="shared" si="1"/>
        <v>13055.515240097116</v>
      </c>
      <c r="J42" s="29"/>
      <c r="K42" s="29">
        <v>90182.666208617389</v>
      </c>
      <c r="L42" s="29">
        <v>21552305.645121899</v>
      </c>
      <c r="M42" s="29">
        <f t="shared" si="2"/>
        <v>21642488.311330516</v>
      </c>
    </row>
    <row r="43" spans="1:13" x14ac:dyDescent="0.2">
      <c r="A43" s="1" t="s">
        <v>147</v>
      </c>
      <c r="B43" s="29" t="s">
        <v>148</v>
      </c>
      <c r="C43" s="29">
        <v>5666.4054259869636</v>
      </c>
      <c r="D43" s="29">
        <v>58588.325390830498</v>
      </c>
      <c r="E43" s="29">
        <f t="shared" si="0"/>
        <v>64254.730816817464</v>
      </c>
      <c r="F43" s="29"/>
      <c r="G43" s="29">
        <v>5615.7618849622068</v>
      </c>
      <c r="H43" s="29">
        <v>57276.925311259736</v>
      </c>
      <c r="I43" s="29">
        <f t="shared" si="1"/>
        <v>62892.687196221945</v>
      </c>
      <c r="J43" s="29"/>
      <c r="K43" s="29">
        <v>11947139.932560258</v>
      </c>
      <c r="L43" s="29">
        <v>91452316.2468905</v>
      </c>
      <c r="M43" s="29">
        <f t="shared" si="2"/>
        <v>103399456.17945075</v>
      </c>
    </row>
    <row r="44" spans="1:13" x14ac:dyDescent="0.2">
      <c r="A44" s="1" t="s">
        <v>149</v>
      </c>
      <c r="B44" s="29" t="s">
        <v>150</v>
      </c>
      <c r="C44" s="29">
        <v>0</v>
      </c>
      <c r="D44" s="29">
        <v>43857.937500366956</v>
      </c>
      <c r="E44" s="29">
        <f t="shared" si="0"/>
        <v>43857.937500366956</v>
      </c>
      <c r="F44" s="29"/>
      <c r="G44" s="29">
        <v>0</v>
      </c>
      <c r="H44" s="29">
        <v>42326.391994404956</v>
      </c>
      <c r="I44" s="29">
        <f t="shared" si="1"/>
        <v>42326.391994404956</v>
      </c>
      <c r="J44" s="29"/>
      <c r="K44" s="29">
        <v>0</v>
      </c>
      <c r="L44" s="29">
        <v>66270793.5665126</v>
      </c>
      <c r="M44" s="29">
        <f t="shared" si="2"/>
        <v>66270793.5665126</v>
      </c>
    </row>
    <row r="45" spans="1:13" x14ac:dyDescent="0.2">
      <c r="A45" s="1" t="s">
        <v>151</v>
      </c>
      <c r="B45" s="29" t="s">
        <v>23</v>
      </c>
      <c r="C45" s="29">
        <v>0</v>
      </c>
      <c r="D45" s="29">
        <v>19893.110487944075</v>
      </c>
      <c r="E45" s="29">
        <f t="shared" si="0"/>
        <v>19893.110487944075</v>
      </c>
      <c r="F45" s="29"/>
      <c r="G45" s="29">
        <v>0</v>
      </c>
      <c r="H45" s="29">
        <v>19207.331856327699</v>
      </c>
      <c r="I45" s="29">
        <f t="shared" si="1"/>
        <v>19207.331856327699</v>
      </c>
      <c r="J45" s="29"/>
      <c r="K45" s="29">
        <v>0</v>
      </c>
      <c r="L45" s="29">
        <v>30249657.841202602</v>
      </c>
      <c r="M45" s="29">
        <f t="shared" si="2"/>
        <v>30249657.841202602</v>
      </c>
    </row>
    <row r="46" spans="1:13" x14ac:dyDescent="0.2">
      <c r="A46" s="1" t="s">
        <v>152</v>
      </c>
      <c r="B46" s="29" t="s">
        <v>24</v>
      </c>
      <c r="C46" s="29">
        <v>0</v>
      </c>
      <c r="D46" s="29">
        <v>8368.0092458082017</v>
      </c>
      <c r="E46" s="29">
        <f t="shared" si="0"/>
        <v>8368.0092458082017</v>
      </c>
      <c r="F46" s="29"/>
      <c r="G46" s="29">
        <v>0</v>
      </c>
      <c r="H46" s="29">
        <v>8170.56708029732</v>
      </c>
      <c r="I46" s="29">
        <f t="shared" si="1"/>
        <v>8170.56708029732</v>
      </c>
      <c r="J46" s="29"/>
      <c r="K46" s="29">
        <v>0</v>
      </c>
      <c r="L46" s="29">
        <v>12807520.6469691</v>
      </c>
      <c r="M46" s="29">
        <f t="shared" si="2"/>
        <v>12807520.6469691</v>
      </c>
    </row>
    <row r="47" spans="1:13" x14ac:dyDescent="0.2">
      <c r="A47" s="1" t="s">
        <v>153</v>
      </c>
      <c r="B47" s="29" t="s">
        <v>25</v>
      </c>
      <c r="C47" s="29">
        <v>645.02970606206509</v>
      </c>
      <c r="D47" s="29">
        <v>18712.51802604381</v>
      </c>
      <c r="E47" s="29">
        <f t="shared" si="0"/>
        <v>19357.547732105875</v>
      </c>
      <c r="F47" s="29"/>
      <c r="G47" s="29">
        <v>634.3015385492472</v>
      </c>
      <c r="H47" s="29">
        <v>18209.666316956402</v>
      </c>
      <c r="I47" s="29">
        <f t="shared" si="1"/>
        <v>18843.967855505649</v>
      </c>
      <c r="J47" s="29"/>
      <c r="K47" s="29">
        <v>1021501.3490769416</v>
      </c>
      <c r="L47" s="29">
        <v>24977784.834249299</v>
      </c>
      <c r="M47" s="29">
        <f t="shared" si="2"/>
        <v>25999286.183326241</v>
      </c>
    </row>
    <row r="48" spans="1:13" x14ac:dyDescent="0.2">
      <c r="A48" s="1" t="s">
        <v>154</v>
      </c>
      <c r="B48" s="29" t="s">
        <v>28</v>
      </c>
      <c r="C48" s="29">
        <v>4519.2400437565793</v>
      </c>
      <c r="D48" s="29">
        <v>9224.6435106589888</v>
      </c>
      <c r="E48" s="29">
        <f t="shared" si="0"/>
        <v>13743.883554415568</v>
      </c>
      <c r="F48" s="29"/>
      <c r="G48" s="29">
        <v>4497.62837122766</v>
      </c>
      <c r="H48" s="29">
        <v>9043.7354723523968</v>
      </c>
      <c r="I48" s="29">
        <f t="shared" si="1"/>
        <v>13541.363843580057</v>
      </c>
      <c r="J48" s="29"/>
      <c r="K48" s="29">
        <v>7140324.6118016597</v>
      </c>
      <c r="L48" s="29">
        <v>13277245.467198147</v>
      </c>
      <c r="M48" s="29">
        <f t="shared" si="2"/>
        <v>20417570.078999806</v>
      </c>
    </row>
    <row r="49" spans="1:13" x14ac:dyDescent="0.2">
      <c r="A49" s="1" t="s">
        <v>155</v>
      </c>
      <c r="B49" s="29" t="s">
        <v>26</v>
      </c>
      <c r="C49" s="29">
        <v>931.84265989250343</v>
      </c>
      <c r="D49" s="29">
        <v>16386.162542001413</v>
      </c>
      <c r="E49" s="29">
        <f t="shared" si="0"/>
        <v>17318.005201893917</v>
      </c>
      <c r="F49" s="29"/>
      <c r="G49" s="29">
        <v>923.70981485330776</v>
      </c>
      <c r="H49" s="29">
        <v>15936.436545390399</v>
      </c>
      <c r="I49" s="29">
        <f t="shared" si="1"/>
        <v>16860.146360243707</v>
      </c>
      <c r="J49" s="29"/>
      <c r="K49" s="29">
        <v>1271330.0760315284</v>
      </c>
      <c r="L49" s="29">
        <v>23241613.156917699</v>
      </c>
      <c r="M49" s="29">
        <f t="shared" si="2"/>
        <v>24512943.232949227</v>
      </c>
    </row>
    <row r="50" spans="1:13" x14ac:dyDescent="0.2">
      <c r="A50" s="1" t="s">
        <v>156</v>
      </c>
      <c r="B50" s="29" t="s">
        <v>27</v>
      </c>
      <c r="C50" s="29">
        <v>0</v>
      </c>
      <c r="D50" s="29">
        <v>0</v>
      </c>
      <c r="E50" s="29">
        <f t="shared" si="0"/>
        <v>0</v>
      </c>
      <c r="F50" s="29"/>
      <c r="G50" s="29">
        <v>0</v>
      </c>
      <c r="H50" s="29">
        <v>0</v>
      </c>
      <c r="I50" s="29">
        <f t="shared" si="1"/>
        <v>0</v>
      </c>
      <c r="J50" s="29"/>
      <c r="K50" s="29">
        <v>0</v>
      </c>
      <c r="L50" s="29">
        <v>0</v>
      </c>
      <c r="M50" s="29">
        <f t="shared" si="2"/>
        <v>0</v>
      </c>
    </row>
    <row r="51" spans="1:13" x14ac:dyDescent="0.2">
      <c r="A51" s="1" t="s">
        <v>157</v>
      </c>
      <c r="B51" s="29" t="s">
        <v>158</v>
      </c>
      <c r="C51" s="29">
        <v>11369.757129981841</v>
      </c>
      <c r="D51" s="29">
        <v>70316.224455672782</v>
      </c>
      <c r="E51" s="29">
        <f t="shared" si="0"/>
        <v>81685.981585654619</v>
      </c>
      <c r="F51" s="29"/>
      <c r="G51" s="29">
        <v>11189.696201797618</v>
      </c>
      <c r="H51" s="29">
        <v>68002.823571481902</v>
      </c>
      <c r="I51" s="29">
        <f t="shared" si="1"/>
        <v>79192.51977327952</v>
      </c>
      <c r="J51" s="29"/>
      <c r="K51" s="29">
        <v>20893775.710722413</v>
      </c>
      <c r="L51" s="29">
        <v>106960707.47547191</v>
      </c>
      <c r="M51" s="29">
        <f t="shared" si="2"/>
        <v>127854483.18619433</v>
      </c>
    </row>
    <row r="52" spans="1:13" x14ac:dyDescent="0.2">
      <c r="A52" s="1" t="s">
        <v>159</v>
      </c>
      <c r="B52" s="29" t="s">
        <v>29</v>
      </c>
      <c r="C52" s="29">
        <v>3243.8759924177066</v>
      </c>
      <c r="D52" s="29">
        <v>51381.017004058252</v>
      </c>
      <c r="E52" s="29">
        <f t="shared" si="0"/>
        <v>54624.892996475959</v>
      </c>
      <c r="F52" s="29"/>
      <c r="G52" s="29">
        <v>3201.4633919270418</v>
      </c>
      <c r="H52" s="29">
        <v>49829.044905999464</v>
      </c>
      <c r="I52" s="29">
        <f t="shared" si="1"/>
        <v>53030.508297926506</v>
      </c>
      <c r="J52" s="29"/>
      <c r="K52" s="29">
        <v>5768796.1406665146</v>
      </c>
      <c r="L52" s="29">
        <v>80135179.996980816</v>
      </c>
      <c r="M52" s="29">
        <f t="shared" si="2"/>
        <v>85903976.137647331</v>
      </c>
    </row>
    <row r="53" spans="1:13" x14ac:dyDescent="0.2">
      <c r="A53" s="1" t="s">
        <v>160</v>
      </c>
      <c r="B53" s="29" t="s">
        <v>30</v>
      </c>
      <c r="C53" s="29">
        <v>208.08223093912238</v>
      </c>
      <c r="D53" s="29">
        <v>17390.072981904988</v>
      </c>
      <c r="E53" s="29">
        <f t="shared" si="0"/>
        <v>17598.155212844111</v>
      </c>
      <c r="F53" s="29"/>
      <c r="G53" s="29">
        <v>206.01939877910627</v>
      </c>
      <c r="H53" s="29">
        <v>16906.331061244</v>
      </c>
      <c r="I53" s="29">
        <f t="shared" si="1"/>
        <v>17112.350460023106</v>
      </c>
      <c r="J53" s="29"/>
      <c r="K53" s="29">
        <v>385726.69026639685</v>
      </c>
      <c r="L53" s="29">
        <v>27138889.149113499</v>
      </c>
      <c r="M53" s="29">
        <f t="shared" si="2"/>
        <v>27524615.839379895</v>
      </c>
    </row>
    <row r="54" spans="1:13" x14ac:dyDescent="0.2">
      <c r="A54" s="1" t="s">
        <v>161</v>
      </c>
      <c r="B54" s="29" t="s">
        <v>31</v>
      </c>
      <c r="C54" s="29">
        <v>0</v>
      </c>
      <c r="D54" s="29">
        <v>1428.9164442288281</v>
      </c>
      <c r="E54" s="29">
        <f t="shared" si="0"/>
        <v>1428.9164442288281</v>
      </c>
      <c r="F54" s="29"/>
      <c r="G54" s="29">
        <v>0</v>
      </c>
      <c r="H54" s="29">
        <v>1374.63899277933</v>
      </c>
      <c r="I54" s="29">
        <f t="shared" si="1"/>
        <v>1374.63899277933</v>
      </c>
      <c r="J54" s="29"/>
      <c r="K54" s="29">
        <v>0</v>
      </c>
      <c r="L54" s="29">
        <v>2174704.3295155</v>
      </c>
      <c r="M54" s="29">
        <f t="shared" si="2"/>
        <v>2174704.3295155</v>
      </c>
    </row>
    <row r="55" spans="1:13" x14ac:dyDescent="0.2">
      <c r="A55" s="1" t="s">
        <v>162</v>
      </c>
      <c r="B55" s="29" t="s">
        <v>32</v>
      </c>
      <c r="C55" s="29">
        <v>2290.0819065242285</v>
      </c>
      <c r="D55" s="29">
        <v>12566.3922088908</v>
      </c>
      <c r="E55" s="29">
        <f t="shared" si="0"/>
        <v>14856.474115415029</v>
      </c>
      <c r="F55" s="29"/>
      <c r="G55" s="29">
        <v>2245.3468505484398</v>
      </c>
      <c r="H55" s="29">
        <v>12131.6474039771</v>
      </c>
      <c r="I55" s="29">
        <f t="shared" si="1"/>
        <v>14376.99425452554</v>
      </c>
      <c r="J55" s="29"/>
      <c r="K55" s="29">
        <v>4116310.0422910415</v>
      </c>
      <c r="L55" s="29">
        <v>18274145.977778401</v>
      </c>
      <c r="M55" s="29">
        <f t="shared" si="2"/>
        <v>22390456.020069443</v>
      </c>
    </row>
    <row r="56" spans="1:13" x14ac:dyDescent="0.2">
      <c r="A56" s="1" t="s">
        <v>163</v>
      </c>
      <c r="B56" s="29" t="s">
        <v>164</v>
      </c>
      <c r="C56" s="29">
        <v>8130.1802246490843</v>
      </c>
      <c r="D56" s="29">
        <v>18353.070230436777</v>
      </c>
      <c r="E56" s="29">
        <f t="shared" si="0"/>
        <v>26483.250455085861</v>
      </c>
      <c r="F56" s="29"/>
      <c r="G56" s="29">
        <v>7940.457742623531</v>
      </c>
      <c r="H56" s="29">
        <v>17623.735483467612</v>
      </c>
      <c r="I56" s="29">
        <f t="shared" si="1"/>
        <v>25564.193226091142</v>
      </c>
      <c r="J56" s="29"/>
      <c r="K56" s="29">
        <v>14084748.618265895</v>
      </c>
      <c r="L56" s="29">
        <v>25776156.447746258</v>
      </c>
      <c r="M56" s="29">
        <f t="shared" si="2"/>
        <v>39860905.066012152</v>
      </c>
    </row>
    <row r="57" spans="1:13" x14ac:dyDescent="0.2">
      <c r="A57" s="1" t="s">
        <v>165</v>
      </c>
      <c r="B57" s="29" t="s">
        <v>33</v>
      </c>
      <c r="C57" s="29">
        <v>631.86522456364946</v>
      </c>
      <c r="D57" s="29">
        <v>8952.8066441692918</v>
      </c>
      <c r="E57" s="29">
        <f t="shared" si="0"/>
        <v>9584.6718687329412</v>
      </c>
      <c r="F57" s="29"/>
      <c r="G57" s="29">
        <v>617.04230790964721</v>
      </c>
      <c r="H57" s="29">
        <v>8757.4115106029603</v>
      </c>
      <c r="I57" s="29">
        <f t="shared" si="1"/>
        <v>9374.4538185126075</v>
      </c>
      <c r="J57" s="29"/>
      <c r="K57" s="29">
        <v>1327431.400327431</v>
      </c>
      <c r="L57" s="29">
        <v>13870918.8004272</v>
      </c>
      <c r="M57" s="29">
        <f t="shared" si="2"/>
        <v>15198350.200754631</v>
      </c>
    </row>
    <row r="58" spans="1:13" x14ac:dyDescent="0.2">
      <c r="A58" s="1" t="s">
        <v>166</v>
      </c>
      <c r="B58" s="29" t="s">
        <v>34</v>
      </c>
      <c r="C58" s="29">
        <v>299.7932473012479</v>
      </c>
      <c r="D58" s="29">
        <v>57611.788101847233</v>
      </c>
      <c r="E58" s="29">
        <f t="shared" si="0"/>
        <v>57911.581349148481</v>
      </c>
      <c r="F58" s="29"/>
      <c r="G58" s="29">
        <v>292.97683684682852</v>
      </c>
      <c r="H58" s="29">
        <v>55741.608783438402</v>
      </c>
      <c r="I58" s="29">
        <f t="shared" si="1"/>
        <v>56034.58562028523</v>
      </c>
      <c r="J58" s="29"/>
      <c r="K58" s="29">
        <v>469068.26053789258</v>
      </c>
      <c r="L58" s="29">
        <v>79062585.660083398</v>
      </c>
      <c r="M58" s="29">
        <f t="shared" si="2"/>
        <v>79531653.920621291</v>
      </c>
    </row>
    <row r="59" spans="1:13" x14ac:dyDescent="0.2">
      <c r="A59" s="1" t="s">
        <v>167</v>
      </c>
      <c r="B59" s="29" t="s">
        <v>35</v>
      </c>
      <c r="C59" s="29">
        <v>196.3178316223557</v>
      </c>
      <c r="D59" s="29">
        <v>4817.5809595708633</v>
      </c>
      <c r="E59" s="29">
        <f t="shared" si="0"/>
        <v>5013.898791193219</v>
      </c>
      <c r="F59" s="29"/>
      <c r="G59" s="29">
        <v>194.37092006253624</v>
      </c>
      <c r="H59" s="29">
        <v>4677.6682487407161</v>
      </c>
      <c r="I59" s="29">
        <f t="shared" si="1"/>
        <v>4872.0391688032523</v>
      </c>
      <c r="J59" s="29"/>
      <c r="K59" s="29">
        <v>343518.55269722268</v>
      </c>
      <c r="L59" s="29">
        <v>7291764.3679510709</v>
      </c>
      <c r="M59" s="29">
        <f t="shared" si="2"/>
        <v>7635282.9206482936</v>
      </c>
    </row>
    <row r="60" spans="1:13" x14ac:dyDescent="0.2">
      <c r="A60" s="1" t="s">
        <v>168</v>
      </c>
      <c r="B60" s="29" t="s">
        <v>169</v>
      </c>
      <c r="C60" s="29">
        <v>10999.080014906649</v>
      </c>
      <c r="D60" s="29">
        <v>76652.979532891652</v>
      </c>
      <c r="E60" s="29">
        <f t="shared" si="0"/>
        <v>87652.059547798301</v>
      </c>
      <c r="F60" s="29"/>
      <c r="G60" s="29">
        <v>10710.368188038503</v>
      </c>
      <c r="H60" s="29">
        <v>73843.60775275265</v>
      </c>
      <c r="I60" s="29">
        <f t="shared" si="1"/>
        <v>84553.975940791148</v>
      </c>
      <c r="J60" s="29"/>
      <c r="K60" s="29">
        <v>18725940.451084279</v>
      </c>
      <c r="L60" s="29">
        <v>105955891.28137788</v>
      </c>
      <c r="M60" s="29">
        <f t="shared" si="2"/>
        <v>124681831.73246217</v>
      </c>
    </row>
    <row r="61" spans="1:13" x14ac:dyDescent="0.2">
      <c r="A61" s="1" t="s">
        <v>171</v>
      </c>
      <c r="B61" s="29" t="s">
        <v>172</v>
      </c>
      <c r="C61" s="29">
        <v>0</v>
      </c>
      <c r="D61" s="29">
        <v>161081.7800922395</v>
      </c>
      <c r="E61" s="29">
        <f t="shared" ref="E61" si="3">SUM(C61+D61)</f>
        <v>161081.7800922395</v>
      </c>
      <c r="F61" s="29"/>
      <c r="G61" s="29">
        <v>0</v>
      </c>
      <c r="H61" s="29">
        <v>153437.96940122361</v>
      </c>
      <c r="I61" s="29">
        <f t="shared" ref="I61" si="4">SUM(G61+H61)</f>
        <v>153437.96940122361</v>
      </c>
      <c r="J61" s="29"/>
      <c r="K61" s="29">
        <v>0</v>
      </c>
      <c r="L61" s="29">
        <v>237806048.40816432</v>
      </c>
      <c r="M61" s="29">
        <f t="shared" ref="M61" si="5">SUM(K61+L61)</f>
        <v>237806048.40816432</v>
      </c>
    </row>
    <row r="62" spans="1:13" x14ac:dyDescent="0.2">
      <c r="A62" s="1" t="s">
        <v>170</v>
      </c>
      <c r="B62" s="29" t="s">
        <v>36</v>
      </c>
      <c r="C62" s="29">
        <v>61.536674540090644</v>
      </c>
      <c r="D62" s="29">
        <v>3759.2354727895549</v>
      </c>
      <c r="E62" s="29">
        <f t="shared" si="0"/>
        <v>3820.7721473296456</v>
      </c>
      <c r="F62" s="29"/>
      <c r="G62" s="29">
        <v>59.47373990342885</v>
      </c>
      <c r="H62" s="29">
        <v>3577.7421764322398</v>
      </c>
      <c r="I62" s="29">
        <f t="shared" si="1"/>
        <v>3637.2159163356687</v>
      </c>
      <c r="J62" s="29"/>
      <c r="K62" s="29">
        <v>100872.35756926984</v>
      </c>
      <c r="L62" s="29">
        <v>5999939.5589397298</v>
      </c>
      <c r="M62" s="29">
        <f t="shared" si="2"/>
        <v>6100811.9165089997</v>
      </c>
    </row>
    <row r="63" spans="1:13" x14ac:dyDescent="0.2">
      <c r="A63" s="1" t="s">
        <v>174</v>
      </c>
      <c r="B63" s="29" t="s">
        <v>175</v>
      </c>
      <c r="C63" s="29">
        <v>0</v>
      </c>
      <c r="D63" s="29">
        <v>223777.70665158035</v>
      </c>
      <c r="E63" s="29">
        <f t="shared" si="0"/>
        <v>223777.70665158035</v>
      </c>
      <c r="F63" s="29"/>
      <c r="G63" s="29">
        <v>0</v>
      </c>
      <c r="H63" s="29">
        <v>213264.86954829909</v>
      </c>
      <c r="I63" s="29">
        <f t="shared" si="1"/>
        <v>213264.86954829909</v>
      </c>
      <c r="J63" s="29"/>
      <c r="K63" s="29">
        <v>0</v>
      </c>
      <c r="L63" s="29">
        <v>301788768.58601648</v>
      </c>
      <c r="M63" s="29">
        <f t="shared" si="2"/>
        <v>301788768.58601648</v>
      </c>
    </row>
    <row r="64" spans="1:13" x14ac:dyDescent="0.2">
      <c r="A64" s="1" t="s">
        <v>173</v>
      </c>
      <c r="B64" s="29" t="s">
        <v>37</v>
      </c>
      <c r="C64" s="29">
        <v>5232.3209082223675</v>
      </c>
      <c r="D64" s="29">
        <v>7973.8422985183843</v>
      </c>
      <c r="E64" s="29">
        <f t="shared" si="0"/>
        <v>13206.163206740752</v>
      </c>
      <c r="F64" s="29"/>
      <c r="G64" s="29">
        <v>5091.605059414579</v>
      </c>
      <c r="H64" s="29">
        <v>7743.7115846327497</v>
      </c>
      <c r="I64" s="29">
        <f t="shared" si="1"/>
        <v>12835.316644047329</v>
      </c>
      <c r="J64" s="29"/>
      <c r="K64" s="29">
        <v>7758822.5452824105</v>
      </c>
      <c r="L64" s="29">
        <v>8493552.9634879809</v>
      </c>
      <c r="M64" s="29">
        <f t="shared" si="2"/>
        <v>16252375.508770391</v>
      </c>
    </row>
    <row r="65" spans="1:13" x14ac:dyDescent="0.2">
      <c r="A65" s="1" t="s">
        <v>176</v>
      </c>
      <c r="B65" s="29" t="s">
        <v>177</v>
      </c>
      <c r="C65" s="29">
        <v>15168.275902392183</v>
      </c>
      <c r="D65" s="29">
        <v>229683.97766679927</v>
      </c>
      <c r="E65" s="29">
        <f t="shared" si="0"/>
        <v>244852.25356919144</v>
      </c>
      <c r="F65" s="29"/>
      <c r="G65" s="29">
        <v>14642.6004119438</v>
      </c>
      <c r="H65" s="29">
        <v>215561.37184667157</v>
      </c>
      <c r="I65" s="29">
        <f t="shared" si="1"/>
        <v>230203.97225861537</v>
      </c>
      <c r="J65" s="29"/>
      <c r="K65" s="29">
        <v>24449236.391323507</v>
      </c>
      <c r="L65" s="29">
        <v>305816111.70532191</v>
      </c>
      <c r="M65" s="29">
        <f t="shared" si="2"/>
        <v>330265348.09664541</v>
      </c>
    </row>
    <row r="66" spans="1:13" x14ac:dyDescent="0.2">
      <c r="A66" s="1" t="s">
        <v>178</v>
      </c>
      <c r="B66" s="29" t="s">
        <v>179</v>
      </c>
      <c r="C66" s="29">
        <v>0</v>
      </c>
      <c r="D66" s="29">
        <v>312147.45950256928</v>
      </c>
      <c r="E66" s="29">
        <f t="shared" si="0"/>
        <v>312147.45950256928</v>
      </c>
      <c r="F66" s="29"/>
      <c r="G66" s="29">
        <v>0</v>
      </c>
      <c r="H66" s="29">
        <v>292844.58623190422</v>
      </c>
      <c r="I66" s="29">
        <f t="shared" si="1"/>
        <v>292844.58623190422</v>
      </c>
      <c r="J66" s="29"/>
      <c r="K66" s="29">
        <v>0</v>
      </c>
      <c r="L66" s="29">
        <v>387813718.49308097</v>
      </c>
      <c r="M66" s="29">
        <f t="shared" si="2"/>
        <v>387813718.49308097</v>
      </c>
    </row>
    <row r="67" spans="1:13" x14ac:dyDescent="0.2">
      <c r="A67" s="1" t="s">
        <v>180</v>
      </c>
      <c r="B67" s="29" t="s">
        <v>181</v>
      </c>
      <c r="C67" s="29">
        <v>4893.9467393995392</v>
      </c>
      <c r="D67" s="29">
        <v>28048.795301702768</v>
      </c>
      <c r="E67" s="29">
        <f t="shared" si="0"/>
        <v>32942.742041102305</v>
      </c>
      <c r="F67" s="29"/>
      <c r="G67" s="29">
        <v>4788.14274495063</v>
      </c>
      <c r="H67" s="29">
        <v>27208.980233340728</v>
      </c>
      <c r="I67" s="29">
        <f t="shared" si="1"/>
        <v>31997.122978291358</v>
      </c>
      <c r="J67" s="29"/>
      <c r="K67" s="29">
        <v>7483358.0767989047</v>
      </c>
      <c r="L67" s="29">
        <v>33575584.514259405</v>
      </c>
      <c r="M67" s="29">
        <f t="shared" si="2"/>
        <v>41058942.591058314</v>
      </c>
    </row>
    <row r="68" spans="1:13" x14ac:dyDescent="0.2">
      <c r="A68" s="1" t="s">
        <v>182</v>
      </c>
      <c r="B68" s="29" t="s">
        <v>183</v>
      </c>
      <c r="C68" s="29">
        <v>737.73065379178206</v>
      </c>
      <c r="D68" s="29">
        <v>35453.238536383651</v>
      </c>
      <c r="E68" s="29">
        <f t="shared" si="0"/>
        <v>36190.969190175434</v>
      </c>
      <c r="F68" s="29"/>
      <c r="G68" s="29">
        <v>722.97232905090459</v>
      </c>
      <c r="H68" s="29">
        <v>34742.20229903033</v>
      </c>
      <c r="I68" s="29">
        <f t="shared" si="1"/>
        <v>35465.174628081237</v>
      </c>
      <c r="J68" s="29"/>
      <c r="K68" s="29">
        <v>1153533.7369312178</v>
      </c>
      <c r="L68" s="29">
        <v>34034653.570837215</v>
      </c>
      <c r="M68" s="29">
        <f t="shared" si="2"/>
        <v>35188187.307768434</v>
      </c>
    </row>
    <row r="69" spans="1:13" x14ac:dyDescent="0.2">
      <c r="A69" s="1" t="s">
        <v>184</v>
      </c>
      <c r="B69" s="29" t="s">
        <v>38</v>
      </c>
      <c r="C69" s="29">
        <v>0</v>
      </c>
      <c r="D69" s="29">
        <v>40279.481654880918</v>
      </c>
      <c r="E69" s="29">
        <f t="shared" ref="E69:E72" si="6">SUM(C69+D69)</f>
        <v>40279.481654880918</v>
      </c>
      <c r="F69" s="29"/>
      <c r="G69" s="29">
        <v>0</v>
      </c>
      <c r="H69" s="29">
        <v>39112.399486313756</v>
      </c>
      <c r="I69" s="29">
        <f t="shared" ref="I69:I72" si="7">SUM(G69+H69)</f>
        <v>39112.399486313756</v>
      </c>
      <c r="J69" s="29"/>
      <c r="K69" s="29">
        <v>0</v>
      </c>
      <c r="L69" s="29">
        <v>51955809.169711202</v>
      </c>
      <c r="M69" s="29">
        <f t="shared" ref="M69:M72" si="8">SUM(K69+L69)</f>
        <v>51955809.169711202</v>
      </c>
    </row>
    <row r="70" spans="1:13" x14ac:dyDescent="0.2">
      <c r="A70" s="1" t="s">
        <v>185</v>
      </c>
      <c r="B70" s="29" t="s">
        <v>39</v>
      </c>
      <c r="C70" s="29">
        <v>1187.2212804299625</v>
      </c>
      <c r="D70" s="29">
        <v>4301.2201023817561</v>
      </c>
      <c r="E70" s="29">
        <f t="shared" si="6"/>
        <v>5488.4413828117185</v>
      </c>
      <c r="F70" s="29"/>
      <c r="G70" s="29">
        <v>1159.0738870054802</v>
      </c>
      <c r="H70" s="29">
        <v>4200.8127223615302</v>
      </c>
      <c r="I70" s="29">
        <f t="shared" si="7"/>
        <v>5359.8866093670104</v>
      </c>
      <c r="J70" s="29"/>
      <c r="K70" s="29">
        <v>2194273.5589041598</v>
      </c>
      <c r="L70" s="29">
        <v>5638333.6606422802</v>
      </c>
      <c r="M70" s="29">
        <f t="shared" si="8"/>
        <v>7832607.2195464401</v>
      </c>
    </row>
    <row r="71" spans="1:13" x14ac:dyDescent="0.2">
      <c r="A71" s="1" t="s">
        <v>186</v>
      </c>
      <c r="B71" s="29" t="s">
        <v>40</v>
      </c>
      <c r="C71" s="29">
        <v>15151.457102184351</v>
      </c>
      <c r="D71" s="29">
        <v>15311.45728034198</v>
      </c>
      <c r="E71" s="29">
        <f t="shared" si="6"/>
        <v>30462.914382526331</v>
      </c>
      <c r="F71" s="29"/>
      <c r="G71" s="29">
        <v>14603.379327722098</v>
      </c>
      <c r="H71" s="29">
        <v>14472.45894102029</v>
      </c>
      <c r="I71" s="29">
        <f t="shared" si="7"/>
        <v>29075.838268742387</v>
      </c>
      <c r="J71" s="29"/>
      <c r="K71" s="29">
        <v>19129276.760336101</v>
      </c>
      <c r="L71" s="29">
        <v>18267973.898831561</v>
      </c>
      <c r="M71" s="29">
        <f t="shared" si="8"/>
        <v>37397250.659167662</v>
      </c>
    </row>
    <row r="72" spans="1:13" x14ac:dyDescent="0.2">
      <c r="A72" s="5" t="s">
        <v>187</v>
      </c>
      <c r="B72" s="29" t="s">
        <v>41</v>
      </c>
      <c r="C72" s="29">
        <v>0</v>
      </c>
      <c r="D72" s="29">
        <v>22071.025934094145</v>
      </c>
      <c r="E72" s="29">
        <f t="shared" si="6"/>
        <v>22071.025934094145</v>
      </c>
      <c r="F72" s="29"/>
      <c r="G72" s="29">
        <v>0</v>
      </c>
      <c r="H72" s="29">
        <v>21890.017360318201</v>
      </c>
      <c r="I72" s="29">
        <f t="shared" si="7"/>
        <v>21890.017360318201</v>
      </c>
      <c r="J72" s="29"/>
      <c r="K72" s="29">
        <v>0</v>
      </c>
      <c r="L72" s="29">
        <v>30471892.8859515</v>
      </c>
      <c r="M72" s="29">
        <f t="shared" si="8"/>
        <v>30471892.8859515</v>
      </c>
    </row>
    <row r="73" spans="1:13" ht="13.5" thickBot="1" x14ac:dyDescent="0.25">
      <c r="A73" s="18"/>
      <c r="B73" s="19" t="s">
        <v>0</v>
      </c>
      <c r="C73" s="20">
        <v>5260.1595209811276</v>
      </c>
      <c r="D73" s="20">
        <v>54937.452970453494</v>
      </c>
      <c r="E73" s="20">
        <f>+SUM(E4:E72)</f>
        <v>3161156.4484600569</v>
      </c>
      <c r="F73" s="20"/>
      <c r="G73" s="20">
        <v>5213.1119859437968</v>
      </c>
      <c r="H73" s="20">
        <v>53731.874417696097</v>
      </c>
      <c r="I73" s="20">
        <f t="shared" ref="I73:M73" si="9">+SUM(I4:I72)</f>
        <v>3049491.4392513633</v>
      </c>
      <c r="J73" s="20"/>
      <c r="K73" s="20">
        <v>11265898.2348589</v>
      </c>
      <c r="L73" s="20">
        <v>85998544.743789107</v>
      </c>
      <c r="M73" s="20">
        <f t="shared" si="9"/>
        <v>4379838605.526597</v>
      </c>
    </row>
    <row r="74" spans="1:13" ht="15.75" x14ac:dyDescent="0.25">
      <c r="A74" s="53"/>
    </row>
    <row r="192" spans="1:1" ht="15.75" x14ac:dyDescent="0.25">
      <c r="A192" s="53"/>
    </row>
    <row r="198" spans="1:1" ht="15.75" x14ac:dyDescent="0.25">
      <c r="A198" s="53" t="s">
        <v>85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2025-06-24T09:25:25Z</dcterms:modified>
</cp:coreProperties>
</file>