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enne_projektmappe"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_69\Dansk\"/>
    </mc:Choice>
  </mc:AlternateContent>
  <bookViews>
    <workbookView xWindow="13725" yWindow="405" windowWidth="6735" windowHeight="7740"/>
  </bookViews>
  <sheets>
    <sheet name="IO" sheetId="27" r:id="rId1"/>
    <sheet name="CP" sheetId="25" r:id="rId2"/>
    <sheet name="DIO" sheetId="21" r:id="rId3"/>
    <sheet name="DCP" sheetId="26" r:id="rId4"/>
    <sheet name="IO Told" sheetId="28" r:id="rId5"/>
    <sheet name="CP Told" sheetId="29" r:id="rId6"/>
    <sheet name="DIO Told" sheetId="32" r:id="rId7"/>
    <sheet name="DCP Told" sheetId="33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B2" i="32" l="1"/>
  <c r="B2" i="28"/>
  <c r="AV74" i="33" l="1"/>
  <c r="AU74" i="33"/>
  <c r="AT74" i="33"/>
  <c r="AS74" i="33"/>
  <c r="AR74" i="33"/>
  <c r="AQ74" i="33"/>
  <c r="AP74" i="33"/>
  <c r="AO74" i="33"/>
  <c r="AN74" i="33"/>
  <c r="AM74" i="33"/>
  <c r="AL74" i="33"/>
  <c r="AK74" i="33"/>
  <c r="AJ74" i="33"/>
  <c r="AI74" i="33"/>
  <c r="AH74" i="33"/>
  <c r="AG74" i="33"/>
  <c r="AF74" i="33"/>
  <c r="AE74" i="33"/>
  <c r="AD74" i="33"/>
  <c r="AC74" i="33"/>
  <c r="AB74" i="33"/>
  <c r="AA74" i="33"/>
  <c r="Z74" i="33"/>
  <c r="Y74" i="33"/>
  <c r="X74" i="33"/>
  <c r="W74" i="33"/>
  <c r="V74" i="33"/>
  <c r="U74" i="33"/>
  <c r="T74" i="33"/>
  <c r="S74" i="33"/>
  <c r="R74" i="33"/>
  <c r="Q74" i="33"/>
  <c r="P74" i="33"/>
  <c r="O74" i="33"/>
  <c r="N74" i="33"/>
  <c r="M74" i="33"/>
  <c r="L74" i="33"/>
  <c r="K74" i="33"/>
  <c r="J74" i="33"/>
  <c r="I74" i="33"/>
  <c r="H74" i="33"/>
  <c r="G74" i="33"/>
  <c r="F74" i="33"/>
  <c r="E74" i="33"/>
  <c r="D74" i="33"/>
  <c r="C74" i="33"/>
  <c r="B2" i="33"/>
  <c r="CI74" i="32"/>
  <c r="CH74" i="32"/>
  <c r="CG74" i="32"/>
  <c r="CF74" i="32"/>
  <c r="CE74" i="32"/>
  <c r="CD74" i="32"/>
  <c r="CC74" i="32"/>
  <c r="CB74" i="32"/>
  <c r="CA74" i="32"/>
  <c r="BZ74" i="32"/>
  <c r="BY74" i="32"/>
  <c r="BX74" i="32"/>
  <c r="BW74" i="32"/>
  <c r="BV74" i="32"/>
  <c r="BU74" i="32"/>
  <c r="BS74" i="32"/>
  <c r="BR74" i="32"/>
  <c r="BQ74" i="32"/>
  <c r="BP74" i="32"/>
  <c r="BO74" i="32"/>
  <c r="BN74" i="32"/>
  <c r="BM74" i="32"/>
  <c r="BL74" i="32"/>
  <c r="BK74" i="32"/>
  <c r="BJ74" i="32"/>
  <c r="BI74" i="32"/>
  <c r="BH74" i="32"/>
  <c r="BG74" i="32"/>
  <c r="BF74" i="32"/>
  <c r="BE74" i="32"/>
  <c r="BD74" i="32"/>
  <c r="BC74" i="32"/>
  <c r="BB74" i="32"/>
  <c r="BA74" i="32"/>
  <c r="AZ74" i="32"/>
  <c r="AY74" i="32"/>
  <c r="AX74" i="32"/>
  <c r="AW74" i="32"/>
  <c r="AV74" i="32"/>
  <c r="AU74" i="32"/>
  <c r="AT74" i="32"/>
  <c r="AS74" i="32"/>
  <c r="AR74" i="32"/>
  <c r="AQ74" i="32"/>
  <c r="AP74" i="32"/>
  <c r="AO74" i="32"/>
  <c r="AN74" i="32"/>
  <c r="AM74" i="32"/>
  <c r="AL74" i="32"/>
  <c r="AK74" i="32"/>
  <c r="AJ74" i="32"/>
  <c r="AI74" i="32"/>
  <c r="AH74" i="32"/>
  <c r="AG74" i="32"/>
  <c r="AF74" i="32"/>
  <c r="AE74" i="32"/>
  <c r="AD74" i="32"/>
  <c r="AC74" i="32"/>
  <c r="AB74" i="32"/>
  <c r="AA74" i="32"/>
  <c r="Z74" i="32"/>
  <c r="Y74" i="32"/>
  <c r="X74" i="32"/>
  <c r="W74" i="32"/>
  <c r="V74" i="32"/>
  <c r="U74" i="32"/>
  <c r="T74" i="32"/>
  <c r="S74" i="32"/>
  <c r="R74" i="32"/>
  <c r="Q74" i="32"/>
  <c r="P74" i="32"/>
  <c r="O74" i="32"/>
  <c r="N74" i="32"/>
  <c r="M74" i="32"/>
  <c r="L74" i="32"/>
  <c r="K74" i="32"/>
  <c r="J74" i="32"/>
  <c r="I74" i="32"/>
  <c r="H74" i="32"/>
  <c r="G74" i="32"/>
  <c r="F74" i="32"/>
  <c r="E74" i="32"/>
  <c r="D74" i="32"/>
  <c r="C74" i="32"/>
  <c r="BT73" i="32"/>
  <c r="CJ73" i="32" s="1"/>
  <c r="BT72" i="32"/>
  <c r="CJ72" i="32" s="1"/>
  <c r="BT71" i="32"/>
  <c r="CJ71" i="32" s="1"/>
  <c r="BT70" i="32"/>
  <c r="CJ70" i="32" s="1"/>
  <c r="BT69" i="32"/>
  <c r="CJ69" i="32" s="1"/>
  <c r="BT68" i="32"/>
  <c r="CJ68" i="32" s="1"/>
  <c r="BT67" i="32"/>
  <c r="CJ67" i="32" s="1"/>
  <c r="BT66" i="32"/>
  <c r="CJ66" i="32" s="1"/>
  <c r="BT65" i="32"/>
  <c r="CJ65" i="32" s="1"/>
  <c r="BT64" i="32"/>
  <c r="CJ64" i="32" s="1"/>
  <c r="BT63" i="32"/>
  <c r="CJ63" i="32" s="1"/>
  <c r="BT62" i="32"/>
  <c r="CJ62" i="32" s="1"/>
  <c r="BT61" i="32"/>
  <c r="CJ61" i="32" s="1"/>
  <c r="BT60" i="32"/>
  <c r="CJ60" i="32" s="1"/>
  <c r="BT59" i="32"/>
  <c r="CJ59" i="32" s="1"/>
  <c r="BT58" i="32"/>
  <c r="CJ58" i="32" s="1"/>
  <c r="BT57" i="32"/>
  <c r="CJ57" i="32" s="1"/>
  <c r="BT56" i="32"/>
  <c r="CJ56" i="32" s="1"/>
  <c r="BT55" i="32"/>
  <c r="CJ55" i="32" s="1"/>
  <c r="BT54" i="32"/>
  <c r="CJ54" i="32" s="1"/>
  <c r="BT53" i="32"/>
  <c r="CJ53" i="32" s="1"/>
  <c r="BT52" i="32"/>
  <c r="CJ52" i="32" s="1"/>
  <c r="BT51" i="32"/>
  <c r="CJ51" i="32" s="1"/>
  <c r="BT50" i="32"/>
  <c r="CJ50" i="32" s="1"/>
  <c r="BT49" i="32"/>
  <c r="CJ49" i="32" s="1"/>
  <c r="BT48" i="32"/>
  <c r="CJ48" i="32" s="1"/>
  <c r="BT47" i="32"/>
  <c r="CJ47" i="32" s="1"/>
  <c r="BT46" i="32"/>
  <c r="CJ46" i="32" s="1"/>
  <c r="BT45" i="32"/>
  <c r="CJ45" i="32" s="1"/>
  <c r="BT44" i="32"/>
  <c r="CJ44" i="32" s="1"/>
  <c r="BT43" i="32"/>
  <c r="CJ43" i="32" s="1"/>
  <c r="BT42" i="32"/>
  <c r="CJ42" i="32" s="1"/>
  <c r="BT41" i="32"/>
  <c r="CJ41" i="32" s="1"/>
  <c r="BT40" i="32"/>
  <c r="CJ40" i="32" s="1"/>
  <c r="BT39" i="32"/>
  <c r="CJ39" i="32" s="1"/>
  <c r="BT38" i="32"/>
  <c r="CJ38" i="32" s="1"/>
  <c r="BT37" i="32"/>
  <c r="CJ37" i="32" s="1"/>
  <c r="BT36" i="32"/>
  <c r="CJ36" i="32" s="1"/>
  <c r="BT35" i="32"/>
  <c r="CJ35" i="32" s="1"/>
  <c r="BT34" i="32"/>
  <c r="CJ34" i="32" s="1"/>
  <c r="BT33" i="32"/>
  <c r="CJ33" i="32" s="1"/>
  <c r="BT32" i="32"/>
  <c r="CJ32" i="32" s="1"/>
  <c r="BT31" i="32"/>
  <c r="CJ31" i="32" s="1"/>
  <c r="BT30" i="32"/>
  <c r="CJ30" i="32" s="1"/>
  <c r="BT29" i="32"/>
  <c r="CJ29" i="32" s="1"/>
  <c r="BT28" i="32"/>
  <c r="CJ28" i="32" s="1"/>
  <c r="BT27" i="32"/>
  <c r="CJ27" i="32" s="1"/>
  <c r="BT26" i="32"/>
  <c r="CJ26" i="32" s="1"/>
  <c r="BT25" i="32"/>
  <c r="CJ25" i="32" s="1"/>
  <c r="BT24" i="32"/>
  <c r="CJ24" i="32" s="1"/>
  <c r="BT23" i="32"/>
  <c r="CJ23" i="32" s="1"/>
  <c r="BT22" i="32"/>
  <c r="CJ22" i="32" s="1"/>
  <c r="BT21" i="32"/>
  <c r="CJ21" i="32" s="1"/>
  <c r="BT20" i="32"/>
  <c r="CJ20" i="32" s="1"/>
  <c r="BT19" i="32"/>
  <c r="CJ19" i="32" s="1"/>
  <c r="BT18" i="32"/>
  <c r="CJ18" i="32" s="1"/>
  <c r="BT17" i="32"/>
  <c r="CJ17" i="32" s="1"/>
  <c r="BT16" i="32"/>
  <c r="CJ16" i="32" s="1"/>
  <c r="BT15" i="32"/>
  <c r="CJ15" i="32" s="1"/>
  <c r="BT14" i="32"/>
  <c r="CJ14" i="32" s="1"/>
  <c r="BT13" i="32"/>
  <c r="CJ13" i="32" s="1"/>
  <c r="BT12" i="32"/>
  <c r="CJ12" i="32" s="1"/>
  <c r="BT11" i="32"/>
  <c r="CJ11" i="32" s="1"/>
  <c r="BT10" i="32"/>
  <c r="CJ10" i="32" s="1"/>
  <c r="BT9" i="32"/>
  <c r="CJ9" i="32" s="1"/>
  <c r="BT8" i="32"/>
  <c r="CJ8" i="32" s="1"/>
  <c r="BT7" i="32"/>
  <c r="CJ7" i="32" s="1"/>
  <c r="BT6" i="32"/>
  <c r="CJ6" i="32" s="1"/>
  <c r="BT5" i="32"/>
  <c r="CJ5" i="32" s="1"/>
  <c r="AV74" i="29"/>
  <c r="AU74" i="29"/>
  <c r="AT74" i="29"/>
  <c r="AS74" i="29"/>
  <c r="AR74" i="29"/>
  <c r="AQ74" i="29"/>
  <c r="AP74" i="29"/>
  <c r="AO74" i="29"/>
  <c r="AN74" i="29"/>
  <c r="AM74" i="29"/>
  <c r="AL74" i="29"/>
  <c r="AK74" i="29"/>
  <c r="AJ74" i="29"/>
  <c r="AI74" i="29"/>
  <c r="AH74" i="29"/>
  <c r="AG74" i="29"/>
  <c r="AF74" i="29"/>
  <c r="AE74" i="29"/>
  <c r="AD74" i="29"/>
  <c r="AC74" i="29"/>
  <c r="AB74" i="29"/>
  <c r="AA74" i="29"/>
  <c r="Z74" i="29"/>
  <c r="Y74" i="29"/>
  <c r="X74" i="29"/>
  <c r="W74" i="29"/>
  <c r="V74" i="29"/>
  <c r="U74" i="29"/>
  <c r="T74" i="29"/>
  <c r="S74" i="29"/>
  <c r="R74" i="29"/>
  <c r="Q74" i="29"/>
  <c r="P74" i="29"/>
  <c r="O74" i="29"/>
  <c r="N74" i="29"/>
  <c r="M74" i="29"/>
  <c r="L74" i="29"/>
  <c r="K74" i="29"/>
  <c r="J74" i="29"/>
  <c r="I74" i="29"/>
  <c r="H74" i="29"/>
  <c r="G74" i="29"/>
  <c r="F74" i="29"/>
  <c r="E74" i="29"/>
  <c r="D74" i="29"/>
  <c r="C74" i="29"/>
  <c r="B2" i="29"/>
  <c r="CI74" i="28"/>
  <c r="CH74" i="28"/>
  <c r="CG74" i="28"/>
  <c r="CF74" i="28"/>
  <c r="CE74" i="28"/>
  <c r="CD74" i="28"/>
  <c r="CC74" i="28"/>
  <c r="CB74" i="28"/>
  <c r="CA74" i="28"/>
  <c r="BZ74" i="28"/>
  <c r="BY74" i="28"/>
  <c r="BX74" i="28"/>
  <c r="BW74" i="28"/>
  <c r="BV74" i="28"/>
  <c r="BU74" i="28"/>
  <c r="BS74" i="28"/>
  <c r="BR74" i="28"/>
  <c r="BQ74" i="28"/>
  <c r="BP74" i="28"/>
  <c r="BO74" i="28"/>
  <c r="BN74" i="28"/>
  <c r="BM74" i="28"/>
  <c r="BL74" i="28"/>
  <c r="BK74" i="28"/>
  <c r="BJ74" i="28"/>
  <c r="BI74" i="28"/>
  <c r="BH74" i="28"/>
  <c r="BG74" i="28"/>
  <c r="BF74" i="28"/>
  <c r="BE74" i="28"/>
  <c r="BD74" i="28"/>
  <c r="BC74" i="28"/>
  <c r="BB74" i="28"/>
  <c r="BA74" i="28"/>
  <c r="AZ74" i="28"/>
  <c r="AY74" i="28"/>
  <c r="AX74" i="28"/>
  <c r="AW74" i="28"/>
  <c r="AV74" i="28"/>
  <c r="AU74" i="28"/>
  <c r="AT74" i="28"/>
  <c r="AS74" i="28"/>
  <c r="AR74" i="28"/>
  <c r="AQ74" i="28"/>
  <c r="AP74" i="28"/>
  <c r="AO74" i="28"/>
  <c r="AN74" i="28"/>
  <c r="AM74" i="28"/>
  <c r="AL74" i="28"/>
  <c r="AK74" i="28"/>
  <c r="AJ74" i="28"/>
  <c r="AI74" i="28"/>
  <c r="AH74" i="28"/>
  <c r="AG74" i="28"/>
  <c r="AF74" i="28"/>
  <c r="AE74" i="28"/>
  <c r="AD74" i="28"/>
  <c r="AC74" i="28"/>
  <c r="AB74" i="28"/>
  <c r="AA74" i="28"/>
  <c r="Z74" i="28"/>
  <c r="Y74" i="28"/>
  <c r="X74" i="28"/>
  <c r="W74" i="28"/>
  <c r="V74" i="28"/>
  <c r="U74" i="28"/>
  <c r="T74" i="28"/>
  <c r="S74" i="28"/>
  <c r="R74" i="28"/>
  <c r="Q74" i="28"/>
  <c r="P74" i="28"/>
  <c r="O74" i="28"/>
  <c r="N74" i="28"/>
  <c r="M74" i="28"/>
  <c r="L74" i="28"/>
  <c r="K74" i="28"/>
  <c r="J74" i="28"/>
  <c r="I74" i="28"/>
  <c r="H74" i="28"/>
  <c r="G74" i="28"/>
  <c r="F74" i="28"/>
  <c r="E74" i="28"/>
  <c r="D74" i="28"/>
  <c r="C74" i="28"/>
  <c r="BT73" i="28"/>
  <c r="CJ73" i="28" s="1"/>
  <c r="BT72" i="28"/>
  <c r="CJ72" i="28" s="1"/>
  <c r="BT71" i="28"/>
  <c r="CJ71" i="28" s="1"/>
  <c r="BT70" i="28"/>
  <c r="CJ70" i="28" s="1"/>
  <c r="BT69" i="28"/>
  <c r="CJ69" i="28" s="1"/>
  <c r="BT68" i="28"/>
  <c r="CJ68" i="28" s="1"/>
  <c r="BT67" i="28"/>
  <c r="CJ67" i="28" s="1"/>
  <c r="BT66" i="28"/>
  <c r="CJ66" i="28" s="1"/>
  <c r="BT65" i="28"/>
  <c r="CJ65" i="28" s="1"/>
  <c r="BT64" i="28"/>
  <c r="CJ64" i="28" s="1"/>
  <c r="BT63" i="28"/>
  <c r="CJ63" i="28" s="1"/>
  <c r="BT62" i="28"/>
  <c r="CJ62" i="28" s="1"/>
  <c r="BT61" i="28"/>
  <c r="CJ61" i="28" s="1"/>
  <c r="BT60" i="28"/>
  <c r="CJ60" i="28" s="1"/>
  <c r="BT59" i="28"/>
  <c r="CJ59" i="28" s="1"/>
  <c r="BT58" i="28"/>
  <c r="CJ58" i="28" s="1"/>
  <c r="BT57" i="28"/>
  <c r="CJ57" i="28" s="1"/>
  <c r="BT56" i="28"/>
  <c r="CJ56" i="28" s="1"/>
  <c r="BT55" i="28"/>
  <c r="CJ55" i="28" s="1"/>
  <c r="BT54" i="28"/>
  <c r="CJ54" i="28" s="1"/>
  <c r="BT53" i="28"/>
  <c r="CJ53" i="28" s="1"/>
  <c r="BT52" i="28"/>
  <c r="CJ52" i="28" s="1"/>
  <c r="BT51" i="28"/>
  <c r="CJ51" i="28" s="1"/>
  <c r="BT50" i="28"/>
  <c r="CJ50" i="28" s="1"/>
  <c r="BT49" i="28"/>
  <c r="CJ49" i="28" s="1"/>
  <c r="BT48" i="28"/>
  <c r="CJ48" i="28" s="1"/>
  <c r="BT47" i="28"/>
  <c r="CJ47" i="28" s="1"/>
  <c r="BT46" i="28"/>
  <c r="CJ46" i="28" s="1"/>
  <c r="BT45" i="28"/>
  <c r="CJ45" i="28" s="1"/>
  <c r="BT44" i="28"/>
  <c r="CJ44" i="28" s="1"/>
  <c r="BT43" i="28"/>
  <c r="CJ43" i="28" s="1"/>
  <c r="BT42" i="28"/>
  <c r="CJ42" i="28" s="1"/>
  <c r="BT41" i="28"/>
  <c r="CJ41" i="28" s="1"/>
  <c r="BT40" i="28"/>
  <c r="CJ40" i="28" s="1"/>
  <c r="BT39" i="28"/>
  <c r="CJ39" i="28" s="1"/>
  <c r="BT38" i="28"/>
  <c r="CJ38" i="28" s="1"/>
  <c r="BT37" i="28"/>
  <c r="CJ37" i="28" s="1"/>
  <c r="BT36" i="28"/>
  <c r="CJ36" i="28" s="1"/>
  <c r="BT35" i="28"/>
  <c r="CJ35" i="28" s="1"/>
  <c r="BT34" i="28"/>
  <c r="CJ34" i="28" s="1"/>
  <c r="BT33" i="28"/>
  <c r="CJ33" i="28" s="1"/>
  <c r="BT32" i="28"/>
  <c r="CJ32" i="28" s="1"/>
  <c r="BT31" i="28"/>
  <c r="CJ31" i="28" s="1"/>
  <c r="BT30" i="28"/>
  <c r="CJ30" i="28" s="1"/>
  <c r="BT29" i="28"/>
  <c r="CJ29" i="28" s="1"/>
  <c r="BT28" i="28"/>
  <c r="CJ28" i="28" s="1"/>
  <c r="BT27" i="28"/>
  <c r="CJ27" i="28" s="1"/>
  <c r="BT26" i="28"/>
  <c r="CJ26" i="28" s="1"/>
  <c r="BT25" i="28"/>
  <c r="CJ25" i="28" s="1"/>
  <c r="BT24" i="28"/>
  <c r="CJ24" i="28" s="1"/>
  <c r="BT23" i="28"/>
  <c r="CJ23" i="28" s="1"/>
  <c r="BT22" i="28"/>
  <c r="CJ22" i="28" s="1"/>
  <c r="BT21" i="28"/>
  <c r="CJ21" i="28" s="1"/>
  <c r="BT20" i="28"/>
  <c r="CJ20" i="28" s="1"/>
  <c r="BT19" i="28"/>
  <c r="CJ19" i="28" s="1"/>
  <c r="BT18" i="28"/>
  <c r="CJ18" i="28" s="1"/>
  <c r="BT17" i="28"/>
  <c r="CJ17" i="28" s="1"/>
  <c r="BT16" i="28"/>
  <c r="CJ16" i="28" s="1"/>
  <c r="BT15" i="28"/>
  <c r="CJ15" i="28" s="1"/>
  <c r="BT14" i="28"/>
  <c r="CJ14" i="28" s="1"/>
  <c r="BT13" i="28"/>
  <c r="CJ13" i="28" s="1"/>
  <c r="BT12" i="28"/>
  <c r="CJ12" i="28" s="1"/>
  <c r="BT11" i="28"/>
  <c r="CJ11" i="28" s="1"/>
  <c r="BT10" i="28"/>
  <c r="CJ10" i="28" s="1"/>
  <c r="BT9" i="28"/>
  <c r="CJ9" i="28" s="1"/>
  <c r="BT8" i="28"/>
  <c r="CJ8" i="28" s="1"/>
  <c r="BT7" i="28"/>
  <c r="CJ7" i="28" s="1"/>
  <c r="BT6" i="28"/>
  <c r="CJ6" i="28" s="1"/>
  <c r="BT5" i="28"/>
  <c r="CJ5" i="28" s="1"/>
  <c r="BT74" i="32" l="1"/>
  <c r="CJ74" i="32"/>
  <c r="CJ74" i="28"/>
  <c r="BT74" i="28"/>
  <c r="BT154" i="21" l="1"/>
  <c r="BT155" i="27"/>
  <c r="BT154" i="27"/>
  <c r="CA153" i="27"/>
  <c r="BZ153" i="27"/>
  <c r="BY153" i="27"/>
  <c r="CA153" i="21"/>
  <c r="BZ153" i="21"/>
  <c r="BY153" i="21"/>
  <c r="B2" i="7" l="1"/>
  <c r="B2" i="26"/>
  <c r="B2" i="21"/>
  <c r="B2" i="25"/>
  <c r="BT156" i="27"/>
  <c r="CI153" i="27"/>
  <c r="CH153" i="27"/>
  <c r="CG153" i="27"/>
  <c r="CF153" i="27"/>
  <c r="CE153" i="27"/>
  <c r="CD153" i="27"/>
  <c r="CC153" i="27"/>
  <c r="CB153" i="27"/>
  <c r="BX153" i="27"/>
  <c r="BW153" i="27"/>
  <c r="BV153" i="27"/>
  <c r="BU153" i="27"/>
  <c r="BS153" i="27"/>
  <c r="BS157" i="27" s="1"/>
  <c r="BR153" i="27"/>
  <c r="BR157" i="27" s="1"/>
  <c r="BQ153" i="27"/>
  <c r="BQ157" i="27" s="1"/>
  <c r="BP153" i="27"/>
  <c r="BP157" i="27" s="1"/>
  <c r="BO153" i="27"/>
  <c r="BO157" i="27" s="1"/>
  <c r="BN153" i="27"/>
  <c r="BN157" i="27" s="1"/>
  <c r="BM153" i="27"/>
  <c r="BM157" i="27" s="1"/>
  <c r="BL153" i="27"/>
  <c r="BL157" i="27" s="1"/>
  <c r="BK153" i="27"/>
  <c r="BK157" i="27" s="1"/>
  <c r="BJ153" i="27"/>
  <c r="BJ157" i="27" s="1"/>
  <c r="BI153" i="27"/>
  <c r="BI157" i="27" s="1"/>
  <c r="BH153" i="27"/>
  <c r="BH157" i="27" s="1"/>
  <c r="BG153" i="27"/>
  <c r="BG157" i="27" s="1"/>
  <c r="BF153" i="27"/>
  <c r="BF157" i="27" s="1"/>
  <c r="BE153" i="27"/>
  <c r="BE157" i="27" s="1"/>
  <c r="BD153" i="27"/>
  <c r="BD157" i="27" s="1"/>
  <c r="BC153" i="27"/>
  <c r="BC157" i="27" s="1"/>
  <c r="BB153" i="27"/>
  <c r="BB157" i="27" s="1"/>
  <c r="BA153" i="27"/>
  <c r="BA157" i="27" s="1"/>
  <c r="AZ153" i="27"/>
  <c r="AZ157" i="27" s="1"/>
  <c r="AY153" i="27"/>
  <c r="AY157" i="27" s="1"/>
  <c r="AX153" i="27"/>
  <c r="AX157" i="27" s="1"/>
  <c r="AW153" i="27"/>
  <c r="AW157" i="27" s="1"/>
  <c r="AV153" i="27"/>
  <c r="AV157" i="27" s="1"/>
  <c r="AU153" i="27"/>
  <c r="AU157" i="27" s="1"/>
  <c r="AT153" i="27"/>
  <c r="AT157" i="27" s="1"/>
  <c r="AS153" i="27"/>
  <c r="AS157" i="27" s="1"/>
  <c r="AR153" i="27"/>
  <c r="AR157" i="27" s="1"/>
  <c r="AQ153" i="27"/>
  <c r="AQ157" i="27" s="1"/>
  <c r="AP153" i="27"/>
  <c r="AP157" i="27" s="1"/>
  <c r="AO153" i="27"/>
  <c r="AO157" i="27" s="1"/>
  <c r="AN153" i="27"/>
  <c r="AN157" i="27" s="1"/>
  <c r="AM153" i="27"/>
  <c r="AM157" i="27" s="1"/>
  <c r="AL153" i="27"/>
  <c r="AL157" i="27" s="1"/>
  <c r="AK153" i="27"/>
  <c r="AK157" i="27" s="1"/>
  <c r="AJ153" i="27"/>
  <c r="AJ157" i="27" s="1"/>
  <c r="AI153" i="27"/>
  <c r="AI157" i="27" s="1"/>
  <c r="AH153" i="27"/>
  <c r="AH157" i="27" s="1"/>
  <c r="AG153" i="27"/>
  <c r="AG157" i="27" s="1"/>
  <c r="AF153" i="27"/>
  <c r="AF157" i="27" s="1"/>
  <c r="AE153" i="27"/>
  <c r="AE157" i="27" s="1"/>
  <c r="AD153" i="27"/>
  <c r="AD157" i="27" s="1"/>
  <c r="AC153" i="27"/>
  <c r="AC157" i="27" s="1"/>
  <c r="AB153" i="27"/>
  <c r="AB157" i="27" s="1"/>
  <c r="AA153" i="27"/>
  <c r="AA157" i="27" s="1"/>
  <c r="Z153" i="27"/>
  <c r="Z157" i="27" s="1"/>
  <c r="Y153" i="27"/>
  <c r="Y157" i="27" s="1"/>
  <c r="X153" i="27"/>
  <c r="X157" i="27" s="1"/>
  <c r="W153" i="27"/>
  <c r="W157" i="27" s="1"/>
  <c r="V153" i="27"/>
  <c r="V157" i="27" s="1"/>
  <c r="U153" i="27"/>
  <c r="U157" i="27" s="1"/>
  <c r="T153" i="27"/>
  <c r="T157" i="27" s="1"/>
  <c r="S153" i="27"/>
  <c r="S157" i="27" s="1"/>
  <c r="R153" i="27"/>
  <c r="R157" i="27" s="1"/>
  <c r="Q153" i="27"/>
  <c r="Q157" i="27" s="1"/>
  <c r="P153" i="27"/>
  <c r="P157" i="27" s="1"/>
  <c r="O153" i="27"/>
  <c r="O157" i="27" s="1"/>
  <c r="N153" i="27"/>
  <c r="N157" i="27" s="1"/>
  <c r="M153" i="27"/>
  <c r="M157" i="27" s="1"/>
  <c r="L153" i="27"/>
  <c r="L157" i="27" s="1"/>
  <c r="K153" i="27"/>
  <c r="K157" i="27" s="1"/>
  <c r="J153" i="27"/>
  <c r="J157" i="27" s="1"/>
  <c r="I153" i="27"/>
  <c r="I157" i="27" s="1"/>
  <c r="H153" i="27"/>
  <c r="H157" i="27" s="1"/>
  <c r="G153" i="27"/>
  <c r="G157" i="27" s="1"/>
  <c r="F153" i="27"/>
  <c r="F157" i="27" s="1"/>
  <c r="E153" i="27"/>
  <c r="E157" i="27" s="1"/>
  <c r="D153" i="27"/>
  <c r="D157" i="27" s="1"/>
  <c r="C153" i="27"/>
  <c r="C157" i="27" s="1"/>
  <c r="BT152" i="27"/>
  <c r="CJ152" i="27" s="1"/>
  <c r="BT151" i="27"/>
  <c r="CJ151" i="27" s="1"/>
  <c r="BT149" i="27"/>
  <c r="CJ149" i="27" s="1"/>
  <c r="BT148" i="27"/>
  <c r="CJ148" i="27" s="1"/>
  <c r="BT147" i="27"/>
  <c r="CJ147" i="27" s="1"/>
  <c r="BT146" i="27"/>
  <c r="CJ146" i="27" s="1"/>
  <c r="BT145" i="27"/>
  <c r="CJ145" i="27" s="1"/>
  <c r="BT143" i="27"/>
  <c r="CJ143" i="27" s="1"/>
  <c r="BT142" i="27"/>
  <c r="CJ142" i="27" s="1"/>
  <c r="BT141" i="27"/>
  <c r="CJ141" i="27" s="1"/>
  <c r="BT140" i="27"/>
  <c r="CJ140" i="27" s="1"/>
  <c r="BT139" i="27"/>
  <c r="CJ139" i="27" s="1"/>
  <c r="BT138" i="27"/>
  <c r="CJ138" i="27" s="1"/>
  <c r="BT137" i="27"/>
  <c r="CJ137" i="27" s="1"/>
  <c r="BT136" i="27"/>
  <c r="CJ136" i="27" s="1"/>
  <c r="BT135" i="27"/>
  <c r="CJ135" i="27" s="1"/>
  <c r="BT134" i="27"/>
  <c r="CJ134" i="27" s="1"/>
  <c r="BT133" i="27"/>
  <c r="CJ133" i="27" s="1"/>
  <c r="BT132" i="27"/>
  <c r="CJ132" i="27" s="1"/>
  <c r="BT131" i="27"/>
  <c r="CJ131" i="27" s="1"/>
  <c r="BT130" i="27"/>
  <c r="CJ130" i="27" s="1"/>
  <c r="BT129" i="27"/>
  <c r="CJ129" i="27" s="1"/>
  <c r="BT128" i="27"/>
  <c r="CJ128" i="27" s="1"/>
  <c r="BT127" i="27"/>
  <c r="CJ127" i="27" s="1"/>
  <c r="BT126" i="27"/>
  <c r="CJ126" i="27" s="1"/>
  <c r="BT125" i="27"/>
  <c r="CJ125" i="27" s="1"/>
  <c r="BT124" i="27"/>
  <c r="CJ124" i="27" s="1"/>
  <c r="BT123" i="27"/>
  <c r="CJ123" i="27" s="1"/>
  <c r="BT122" i="27"/>
  <c r="CJ122" i="27" s="1"/>
  <c r="BT121" i="27"/>
  <c r="CJ121" i="27" s="1"/>
  <c r="BT120" i="27"/>
  <c r="CJ120" i="27" s="1"/>
  <c r="BT119" i="27"/>
  <c r="CJ119" i="27" s="1"/>
  <c r="BT118" i="27"/>
  <c r="CJ118" i="27" s="1"/>
  <c r="BT117" i="27"/>
  <c r="CJ117" i="27" s="1"/>
  <c r="BT116" i="27"/>
  <c r="CJ116" i="27" s="1"/>
  <c r="BT115" i="27"/>
  <c r="CJ115" i="27" s="1"/>
  <c r="BT114" i="27"/>
  <c r="CJ114" i="27" s="1"/>
  <c r="BT113" i="27"/>
  <c r="CJ113" i="27" s="1"/>
  <c r="BT112" i="27"/>
  <c r="CJ112" i="27" s="1"/>
  <c r="BT111" i="27"/>
  <c r="CJ111" i="27" s="1"/>
  <c r="BT110" i="27"/>
  <c r="CJ110" i="27" s="1"/>
  <c r="BT109" i="27"/>
  <c r="CJ109" i="27" s="1"/>
  <c r="BT108" i="27"/>
  <c r="CJ108" i="27" s="1"/>
  <c r="BT107" i="27"/>
  <c r="CJ107" i="27" s="1"/>
  <c r="BT106" i="27"/>
  <c r="CJ106" i="27" s="1"/>
  <c r="BT105" i="27"/>
  <c r="CJ105" i="27" s="1"/>
  <c r="BT104" i="27"/>
  <c r="CJ104" i="27" s="1"/>
  <c r="BT103" i="27"/>
  <c r="CJ103" i="27" s="1"/>
  <c r="BT102" i="27"/>
  <c r="CJ102" i="27" s="1"/>
  <c r="BT101" i="27"/>
  <c r="CJ101" i="27" s="1"/>
  <c r="BT100" i="27"/>
  <c r="CJ100" i="27" s="1"/>
  <c r="BT99" i="27"/>
  <c r="CJ99" i="27" s="1"/>
  <c r="BT98" i="27"/>
  <c r="CJ98" i="27" s="1"/>
  <c r="BT97" i="27"/>
  <c r="CJ97" i="27" s="1"/>
  <c r="BT96" i="27"/>
  <c r="CJ96" i="27" s="1"/>
  <c r="BT95" i="27"/>
  <c r="CJ95" i="27" s="1"/>
  <c r="BT94" i="27"/>
  <c r="CJ94" i="27" s="1"/>
  <c r="BT93" i="27"/>
  <c r="CJ93" i="27" s="1"/>
  <c r="BT92" i="27"/>
  <c r="CJ92" i="27" s="1"/>
  <c r="BT91" i="27"/>
  <c r="CJ91" i="27" s="1"/>
  <c r="BT90" i="27"/>
  <c r="CJ90" i="27" s="1"/>
  <c r="BT89" i="27"/>
  <c r="CJ89" i="27" s="1"/>
  <c r="BT88" i="27"/>
  <c r="CJ88" i="27" s="1"/>
  <c r="BT87" i="27"/>
  <c r="CJ87" i="27" s="1"/>
  <c r="BT86" i="27"/>
  <c r="CJ86" i="27" s="1"/>
  <c r="BT85" i="27"/>
  <c r="CJ85" i="27" s="1"/>
  <c r="BT84" i="27"/>
  <c r="CJ84" i="27" s="1"/>
  <c r="BT83" i="27"/>
  <c r="CJ83" i="27" s="1"/>
  <c r="BT82" i="27"/>
  <c r="CJ82" i="27" s="1"/>
  <c r="BT81" i="27"/>
  <c r="CJ81" i="27" s="1"/>
  <c r="BT80" i="27"/>
  <c r="CJ80" i="27" s="1"/>
  <c r="BT79" i="27"/>
  <c r="CJ79" i="27" s="1"/>
  <c r="BT78" i="27"/>
  <c r="CJ78" i="27" s="1"/>
  <c r="BT77" i="27"/>
  <c r="CJ77" i="27" s="1"/>
  <c r="BT76" i="27"/>
  <c r="CJ76" i="27" s="1"/>
  <c r="BT75" i="27"/>
  <c r="CJ75" i="27" s="1"/>
  <c r="BT73" i="27"/>
  <c r="CJ73" i="27" s="1"/>
  <c r="BT72" i="27"/>
  <c r="CJ72" i="27" s="1"/>
  <c r="BT71" i="27"/>
  <c r="CJ71" i="27" s="1"/>
  <c r="BT70" i="27"/>
  <c r="CJ70" i="27" s="1"/>
  <c r="BT69" i="27"/>
  <c r="CJ69" i="27" s="1"/>
  <c r="BT68" i="27"/>
  <c r="CJ68" i="27" s="1"/>
  <c r="BT67" i="27"/>
  <c r="CJ67" i="27" s="1"/>
  <c r="BT66" i="27"/>
  <c r="CJ66" i="27" s="1"/>
  <c r="BT65" i="27"/>
  <c r="CJ65" i="27" s="1"/>
  <c r="BT64" i="27"/>
  <c r="CJ64" i="27" s="1"/>
  <c r="BT63" i="27"/>
  <c r="CJ63" i="27" s="1"/>
  <c r="BT62" i="27"/>
  <c r="CJ62" i="27" s="1"/>
  <c r="BT61" i="27"/>
  <c r="CJ61" i="27" s="1"/>
  <c r="BT60" i="27"/>
  <c r="CJ60" i="27" s="1"/>
  <c r="BT59" i="27"/>
  <c r="CJ59" i="27" s="1"/>
  <c r="BT58" i="27"/>
  <c r="CJ58" i="27" s="1"/>
  <c r="BT57" i="27"/>
  <c r="CJ57" i="27" s="1"/>
  <c r="BT56" i="27"/>
  <c r="CJ56" i="27" s="1"/>
  <c r="BT55" i="27"/>
  <c r="CJ55" i="27" s="1"/>
  <c r="BT54" i="27"/>
  <c r="CJ54" i="27" s="1"/>
  <c r="BT53" i="27"/>
  <c r="CJ53" i="27" s="1"/>
  <c r="BT52" i="27"/>
  <c r="CJ52" i="27" s="1"/>
  <c r="BT51" i="27"/>
  <c r="CJ51" i="27" s="1"/>
  <c r="BT50" i="27"/>
  <c r="CJ50" i="27" s="1"/>
  <c r="BT49" i="27"/>
  <c r="CJ49" i="27" s="1"/>
  <c r="BT48" i="27"/>
  <c r="CJ48" i="27" s="1"/>
  <c r="BT47" i="27"/>
  <c r="CJ47" i="27" s="1"/>
  <c r="BT46" i="27"/>
  <c r="CJ46" i="27" s="1"/>
  <c r="BT45" i="27"/>
  <c r="CJ45" i="27" s="1"/>
  <c r="BT44" i="27"/>
  <c r="CJ44" i="27" s="1"/>
  <c r="BT43" i="27"/>
  <c r="CJ43" i="27" s="1"/>
  <c r="BT42" i="27"/>
  <c r="CJ42" i="27" s="1"/>
  <c r="BT41" i="27"/>
  <c r="CJ41" i="27" s="1"/>
  <c r="BT40" i="27"/>
  <c r="CJ40" i="27" s="1"/>
  <c r="BT39" i="27"/>
  <c r="CJ39" i="27" s="1"/>
  <c r="BT38" i="27"/>
  <c r="CJ38" i="27" s="1"/>
  <c r="BT37" i="27"/>
  <c r="CJ37" i="27" s="1"/>
  <c r="BT36" i="27"/>
  <c r="CJ36" i="27" s="1"/>
  <c r="BT35" i="27"/>
  <c r="CJ35" i="27" s="1"/>
  <c r="BT34" i="27"/>
  <c r="CJ34" i="27" s="1"/>
  <c r="BT33" i="27"/>
  <c r="CJ33" i="27" s="1"/>
  <c r="BT32" i="27"/>
  <c r="CJ32" i="27" s="1"/>
  <c r="BT31" i="27"/>
  <c r="CJ31" i="27" s="1"/>
  <c r="BT30" i="27"/>
  <c r="CJ30" i="27" s="1"/>
  <c r="BT29" i="27"/>
  <c r="CJ29" i="27" s="1"/>
  <c r="BT28" i="27"/>
  <c r="CJ28" i="27" s="1"/>
  <c r="BT27" i="27"/>
  <c r="CJ27" i="27" s="1"/>
  <c r="BT26" i="27"/>
  <c r="CJ26" i="27" s="1"/>
  <c r="BT25" i="27"/>
  <c r="CJ25" i="27" s="1"/>
  <c r="BT24" i="27"/>
  <c r="CJ24" i="27" s="1"/>
  <c r="BT23" i="27"/>
  <c r="CJ23" i="27" s="1"/>
  <c r="BT22" i="27"/>
  <c r="CJ22" i="27" s="1"/>
  <c r="BT21" i="27"/>
  <c r="CJ21" i="27" s="1"/>
  <c r="BT20" i="27"/>
  <c r="CJ20" i="27" s="1"/>
  <c r="BT19" i="27"/>
  <c r="CJ19" i="27" s="1"/>
  <c r="BT18" i="27"/>
  <c r="CJ18" i="27" s="1"/>
  <c r="BT17" i="27"/>
  <c r="CJ17" i="27" s="1"/>
  <c r="BT16" i="27"/>
  <c r="CJ16" i="27" s="1"/>
  <c r="BT15" i="27"/>
  <c r="CJ15" i="27" s="1"/>
  <c r="BT14" i="27"/>
  <c r="CJ14" i="27" s="1"/>
  <c r="BT13" i="27"/>
  <c r="CJ13" i="27" s="1"/>
  <c r="BT12" i="27"/>
  <c r="CJ12" i="27" s="1"/>
  <c r="BT11" i="27"/>
  <c r="CJ11" i="27" s="1"/>
  <c r="BT10" i="27"/>
  <c r="CJ10" i="27" s="1"/>
  <c r="BT9" i="27"/>
  <c r="CJ9" i="27" s="1"/>
  <c r="BT8" i="27"/>
  <c r="CJ8" i="27" s="1"/>
  <c r="BT7" i="27"/>
  <c r="CJ7" i="27" s="1"/>
  <c r="BT6" i="27"/>
  <c r="CJ6" i="27" s="1"/>
  <c r="BT5" i="27"/>
  <c r="CJ5" i="27" s="1"/>
  <c r="BT73" i="21"/>
  <c r="CJ73" i="21" s="1"/>
  <c r="BT72" i="21"/>
  <c r="CJ72" i="21" s="1"/>
  <c r="BT71" i="21"/>
  <c r="CJ71" i="21" s="1"/>
  <c r="BT70" i="21"/>
  <c r="CJ70" i="21" s="1"/>
  <c r="BT69" i="21"/>
  <c r="CJ69" i="21" s="1"/>
  <c r="BT68" i="21"/>
  <c r="CJ68" i="21" s="1"/>
  <c r="BT67" i="21"/>
  <c r="CJ67" i="21" s="1"/>
  <c r="BT66" i="21"/>
  <c r="CJ66" i="21" s="1"/>
  <c r="BT65" i="21"/>
  <c r="CJ65" i="21" s="1"/>
  <c r="BT64" i="21"/>
  <c r="CJ64" i="21" s="1"/>
  <c r="BT63" i="21"/>
  <c r="CJ63" i="21" s="1"/>
  <c r="BT62" i="21"/>
  <c r="CJ62" i="21" s="1"/>
  <c r="BT61" i="21"/>
  <c r="CJ61" i="21" s="1"/>
  <c r="BT60" i="21"/>
  <c r="CJ60" i="21" s="1"/>
  <c r="BT59" i="21"/>
  <c r="CJ59" i="21" s="1"/>
  <c r="BT58" i="21"/>
  <c r="CJ58" i="21" s="1"/>
  <c r="BT57" i="21"/>
  <c r="CJ57" i="21" s="1"/>
  <c r="BT56" i="21"/>
  <c r="CJ56" i="21" s="1"/>
  <c r="BT55" i="21"/>
  <c r="CJ55" i="21" s="1"/>
  <c r="BT54" i="21"/>
  <c r="CJ54" i="21" s="1"/>
  <c r="BT53" i="21"/>
  <c r="CJ53" i="21" s="1"/>
  <c r="BT52" i="21"/>
  <c r="CJ52" i="21" s="1"/>
  <c r="BT51" i="21"/>
  <c r="CJ51" i="21" s="1"/>
  <c r="BT50" i="21"/>
  <c r="CJ50" i="21" s="1"/>
  <c r="BT49" i="21"/>
  <c r="CJ49" i="21" s="1"/>
  <c r="BT48" i="21"/>
  <c r="CJ48" i="21" s="1"/>
  <c r="BT47" i="21"/>
  <c r="CJ47" i="21" s="1"/>
  <c r="BT46" i="21"/>
  <c r="CJ46" i="21" s="1"/>
  <c r="BT45" i="21"/>
  <c r="CJ45" i="21" s="1"/>
  <c r="BT44" i="21"/>
  <c r="CJ44" i="21" s="1"/>
  <c r="BT43" i="21"/>
  <c r="CJ43" i="21" s="1"/>
  <c r="BT42" i="21"/>
  <c r="CJ42" i="21" s="1"/>
  <c r="BT41" i="21"/>
  <c r="CJ41" i="21" s="1"/>
  <c r="BT40" i="21"/>
  <c r="CJ40" i="21" s="1"/>
  <c r="BT39" i="21"/>
  <c r="CJ39" i="21" s="1"/>
  <c r="BT38" i="21"/>
  <c r="CJ38" i="21" s="1"/>
  <c r="BT37" i="21"/>
  <c r="CJ37" i="21" s="1"/>
  <c r="BT36" i="21"/>
  <c r="CJ36" i="21" s="1"/>
  <c r="BT35" i="21"/>
  <c r="CJ35" i="21" s="1"/>
  <c r="BT34" i="21"/>
  <c r="CJ34" i="21" s="1"/>
  <c r="BT33" i="21"/>
  <c r="CJ33" i="21" s="1"/>
  <c r="BT32" i="21"/>
  <c r="CJ32" i="21" s="1"/>
  <c r="BT31" i="21"/>
  <c r="CJ31" i="21" s="1"/>
  <c r="BT30" i="21"/>
  <c r="CJ30" i="21" s="1"/>
  <c r="BT29" i="21"/>
  <c r="CJ29" i="21" s="1"/>
  <c r="BT28" i="21"/>
  <c r="CJ28" i="21" s="1"/>
  <c r="BT27" i="21"/>
  <c r="CJ27" i="21" s="1"/>
  <c r="BT26" i="21"/>
  <c r="CJ26" i="21" s="1"/>
  <c r="BT25" i="21"/>
  <c r="CJ25" i="21" s="1"/>
  <c r="BT24" i="21"/>
  <c r="CJ24" i="21" s="1"/>
  <c r="BT23" i="21"/>
  <c r="CJ23" i="21" s="1"/>
  <c r="BT22" i="21"/>
  <c r="CJ22" i="21" s="1"/>
  <c r="BT21" i="21"/>
  <c r="CJ21" i="21" s="1"/>
  <c r="BT20" i="21"/>
  <c r="CJ20" i="21" s="1"/>
  <c r="BT19" i="21"/>
  <c r="CJ19" i="21" s="1"/>
  <c r="BT18" i="21"/>
  <c r="CJ18" i="21" s="1"/>
  <c r="BT17" i="21"/>
  <c r="CJ17" i="21" s="1"/>
  <c r="BT16" i="21"/>
  <c r="CJ16" i="21" s="1"/>
  <c r="BT15" i="21"/>
  <c r="CJ15" i="21" s="1"/>
  <c r="BT14" i="21"/>
  <c r="CJ14" i="21" s="1"/>
  <c r="BT13" i="21"/>
  <c r="CJ13" i="21" s="1"/>
  <c r="BT12" i="21"/>
  <c r="CJ12" i="21" s="1"/>
  <c r="BT11" i="21"/>
  <c r="CJ11" i="21" s="1"/>
  <c r="BT10" i="21"/>
  <c r="CJ10" i="21" s="1"/>
  <c r="BT9" i="21"/>
  <c r="CJ9" i="21" s="1"/>
  <c r="BT8" i="21"/>
  <c r="CJ8" i="21" s="1"/>
  <c r="BT7" i="21"/>
  <c r="CJ7" i="21" s="1"/>
  <c r="BT6" i="21"/>
  <c r="CJ6" i="21" s="1"/>
  <c r="BT5" i="21"/>
  <c r="CJ5" i="21" s="1"/>
  <c r="BT143" i="21"/>
  <c r="CJ143" i="21" s="1"/>
  <c r="BT142" i="21"/>
  <c r="CJ142" i="21" s="1"/>
  <c r="BT141" i="21"/>
  <c r="CJ141" i="21" s="1"/>
  <c r="BT140" i="21"/>
  <c r="CJ140" i="21" s="1"/>
  <c r="BT139" i="21"/>
  <c r="CJ139" i="21" s="1"/>
  <c r="BT138" i="21"/>
  <c r="CJ138" i="21" s="1"/>
  <c r="BT137" i="21"/>
  <c r="CJ137" i="21" s="1"/>
  <c r="BT136" i="21"/>
  <c r="CJ136" i="21" s="1"/>
  <c r="BT135" i="21"/>
  <c r="CJ135" i="21" s="1"/>
  <c r="BT134" i="21"/>
  <c r="CJ134" i="21" s="1"/>
  <c r="BT133" i="21"/>
  <c r="CJ133" i="21" s="1"/>
  <c r="BT132" i="21"/>
  <c r="CJ132" i="21" s="1"/>
  <c r="BT131" i="21"/>
  <c r="CJ131" i="21" s="1"/>
  <c r="BT130" i="21"/>
  <c r="CJ130" i="21" s="1"/>
  <c r="BT129" i="21"/>
  <c r="CJ129" i="21" s="1"/>
  <c r="BT128" i="21"/>
  <c r="CJ128" i="21" s="1"/>
  <c r="BT127" i="21"/>
  <c r="CJ127" i="21" s="1"/>
  <c r="BT126" i="21"/>
  <c r="CJ126" i="21" s="1"/>
  <c r="BT125" i="21"/>
  <c r="CJ125" i="21" s="1"/>
  <c r="BT124" i="21"/>
  <c r="CJ124" i="21" s="1"/>
  <c r="BT123" i="21"/>
  <c r="CJ123" i="21" s="1"/>
  <c r="BT122" i="21"/>
  <c r="CJ122" i="21" s="1"/>
  <c r="BT121" i="21"/>
  <c r="CJ121" i="21" s="1"/>
  <c r="BT120" i="21"/>
  <c r="CJ120" i="21" s="1"/>
  <c r="BT119" i="21"/>
  <c r="CJ119" i="21" s="1"/>
  <c r="BT118" i="21"/>
  <c r="CJ118" i="21" s="1"/>
  <c r="BT117" i="21"/>
  <c r="CJ117" i="21" s="1"/>
  <c r="BT116" i="21"/>
  <c r="CJ116" i="21" s="1"/>
  <c r="BT115" i="21"/>
  <c r="CJ115" i="21" s="1"/>
  <c r="BT114" i="21"/>
  <c r="CJ114" i="21" s="1"/>
  <c r="BT113" i="21"/>
  <c r="CJ113" i="21" s="1"/>
  <c r="BT112" i="21"/>
  <c r="CJ112" i="21" s="1"/>
  <c r="BT111" i="21"/>
  <c r="CJ111" i="21" s="1"/>
  <c r="BT110" i="21"/>
  <c r="CJ110" i="21" s="1"/>
  <c r="BT109" i="21"/>
  <c r="CJ109" i="21" s="1"/>
  <c r="BT108" i="21"/>
  <c r="CJ108" i="21" s="1"/>
  <c r="BT107" i="21"/>
  <c r="CJ107" i="21" s="1"/>
  <c r="BT106" i="21"/>
  <c r="CJ106" i="21" s="1"/>
  <c r="BT105" i="21"/>
  <c r="CJ105" i="21" s="1"/>
  <c r="BT104" i="21"/>
  <c r="CJ104" i="21" s="1"/>
  <c r="BT103" i="21"/>
  <c r="CJ103" i="21" s="1"/>
  <c r="BT102" i="21"/>
  <c r="CJ102" i="21" s="1"/>
  <c r="BT101" i="21"/>
  <c r="CJ101" i="21" s="1"/>
  <c r="BT100" i="21"/>
  <c r="CJ100" i="21" s="1"/>
  <c r="BT99" i="21"/>
  <c r="CJ99" i="21" s="1"/>
  <c r="BT98" i="21"/>
  <c r="CJ98" i="21" s="1"/>
  <c r="BT97" i="21"/>
  <c r="CJ97" i="21" s="1"/>
  <c r="BT96" i="21"/>
  <c r="CJ96" i="21" s="1"/>
  <c r="BT95" i="21"/>
  <c r="CJ95" i="21" s="1"/>
  <c r="BT94" i="21"/>
  <c r="CJ94" i="21" s="1"/>
  <c r="BT93" i="21"/>
  <c r="CJ93" i="21" s="1"/>
  <c r="BT92" i="21"/>
  <c r="CJ92" i="21" s="1"/>
  <c r="BT91" i="21"/>
  <c r="CJ91" i="21" s="1"/>
  <c r="BT90" i="21"/>
  <c r="CJ90" i="21" s="1"/>
  <c r="BT89" i="21"/>
  <c r="CJ89" i="21" s="1"/>
  <c r="BT88" i="21"/>
  <c r="CJ88" i="21" s="1"/>
  <c r="BT87" i="21"/>
  <c r="CJ87" i="21" s="1"/>
  <c r="BT86" i="21"/>
  <c r="CJ86" i="21" s="1"/>
  <c r="BT85" i="21"/>
  <c r="CJ85" i="21" s="1"/>
  <c r="BT84" i="21"/>
  <c r="CJ84" i="21" s="1"/>
  <c r="BT83" i="21"/>
  <c r="CJ83" i="21" s="1"/>
  <c r="BT82" i="21"/>
  <c r="CJ82" i="21" s="1"/>
  <c r="BT81" i="21"/>
  <c r="CJ81" i="21" s="1"/>
  <c r="BT80" i="21"/>
  <c r="CJ80" i="21" s="1"/>
  <c r="BT79" i="21"/>
  <c r="CJ79" i="21" s="1"/>
  <c r="BT78" i="21"/>
  <c r="CJ78" i="21" s="1"/>
  <c r="BT77" i="21"/>
  <c r="CJ77" i="21" s="1"/>
  <c r="BT76" i="21"/>
  <c r="CJ76" i="21" s="1"/>
  <c r="BT75" i="21"/>
  <c r="CJ75" i="21" s="1"/>
  <c r="BT149" i="21"/>
  <c r="CJ149" i="21" s="1"/>
  <c r="BT148" i="21"/>
  <c r="CJ148" i="21" s="1"/>
  <c r="BT147" i="21"/>
  <c r="CJ147" i="21" s="1"/>
  <c r="BT146" i="21"/>
  <c r="CJ146" i="21" s="1"/>
  <c r="BT145" i="21"/>
  <c r="CJ145" i="21" s="1"/>
  <c r="BT152" i="21"/>
  <c r="CJ152" i="21" s="1"/>
  <c r="BT151" i="21"/>
  <c r="CJ151" i="21" s="1"/>
  <c r="CJ153" i="27" l="1"/>
  <c r="BT157" i="27"/>
  <c r="BT153" i="27"/>
  <c r="AV156" i="26"/>
  <c r="AU156" i="26"/>
  <c r="AV156" i="25"/>
  <c r="AU156" i="25"/>
  <c r="AT156" i="26" l="1"/>
  <c r="AS156" i="26"/>
  <c r="AR156" i="26"/>
  <c r="AQ156" i="26"/>
  <c r="AP156" i="26"/>
  <c r="AO156" i="26"/>
  <c r="AN156" i="26"/>
  <c r="AM156" i="26"/>
  <c r="AL156" i="26"/>
  <c r="AK156" i="26"/>
  <c r="AJ156" i="26"/>
  <c r="AI156" i="26"/>
  <c r="AH156" i="26"/>
  <c r="AG156" i="26"/>
  <c r="AF156" i="26"/>
  <c r="AE156" i="26"/>
  <c r="AD156" i="26"/>
  <c r="AC156" i="26"/>
  <c r="AB156" i="26"/>
  <c r="AA156" i="26"/>
  <c r="Z156" i="26"/>
  <c r="Y156" i="26"/>
  <c r="X156" i="26"/>
  <c r="W156" i="26"/>
  <c r="V156" i="26"/>
  <c r="U156" i="26"/>
  <c r="T156" i="26"/>
  <c r="S156" i="26"/>
  <c r="R156" i="26"/>
  <c r="Q156" i="26"/>
  <c r="P156" i="26"/>
  <c r="O156" i="26"/>
  <c r="N156" i="26"/>
  <c r="M156" i="26"/>
  <c r="L156" i="26"/>
  <c r="K156" i="26"/>
  <c r="J156" i="26"/>
  <c r="I156" i="26"/>
  <c r="H156" i="26"/>
  <c r="G156" i="26"/>
  <c r="F156" i="26"/>
  <c r="E156" i="26"/>
  <c r="D156" i="26"/>
  <c r="C156" i="26"/>
  <c r="AT156" i="25"/>
  <c r="CF153" i="21" l="1"/>
  <c r="CD153" i="21"/>
  <c r="AS156" i="25" l="1"/>
  <c r="AR156" i="25"/>
  <c r="AQ156" i="25"/>
  <c r="AP156" i="25"/>
  <c r="AO156" i="25"/>
  <c r="AN156" i="25"/>
  <c r="AM156" i="25"/>
  <c r="AL156" i="25"/>
  <c r="AK156" i="25"/>
  <c r="AJ156" i="25"/>
  <c r="AI156" i="25"/>
  <c r="AH156" i="25"/>
  <c r="AG156" i="25"/>
  <c r="AF156" i="25"/>
  <c r="AE156" i="25"/>
  <c r="AD156" i="25"/>
  <c r="BH153" i="21" l="1"/>
  <c r="BH157" i="21" s="1"/>
  <c r="M61" i="7" l="1"/>
  <c r="I61" i="7"/>
  <c r="E61" i="7"/>
  <c r="CI153" i="21" l="1"/>
  <c r="CH153" i="21"/>
  <c r="CG153" i="21"/>
  <c r="CE153" i="21"/>
  <c r="CC153" i="21"/>
  <c r="CB153" i="21"/>
  <c r="BX153" i="21"/>
  <c r="BW153" i="21"/>
  <c r="BV153" i="21"/>
  <c r="BU153" i="21"/>
  <c r="BS153" i="21"/>
  <c r="BS157" i="21" s="1"/>
  <c r="BR153" i="21"/>
  <c r="BR157" i="21" s="1"/>
  <c r="BQ153" i="21"/>
  <c r="BQ157" i="21" s="1"/>
  <c r="BP153" i="21"/>
  <c r="BP157" i="21" s="1"/>
  <c r="BO153" i="21"/>
  <c r="BO157" i="21" s="1"/>
  <c r="BN153" i="21"/>
  <c r="BN157" i="21" s="1"/>
  <c r="BM153" i="21"/>
  <c r="BM157" i="21" s="1"/>
  <c r="BL153" i="21"/>
  <c r="BL157" i="21" s="1"/>
  <c r="BK153" i="21"/>
  <c r="BK157" i="21" s="1"/>
  <c r="BJ153" i="21"/>
  <c r="BJ157" i="21" s="1"/>
  <c r="BI153" i="21"/>
  <c r="BI157" i="21" s="1"/>
  <c r="BG153" i="21"/>
  <c r="BG157" i="21" s="1"/>
  <c r="BF153" i="21"/>
  <c r="BF157" i="21" s="1"/>
  <c r="BE153" i="21"/>
  <c r="BE157" i="21" s="1"/>
  <c r="BD153" i="21"/>
  <c r="BD157" i="21" s="1"/>
  <c r="BC153" i="21"/>
  <c r="BC157" i="21" s="1"/>
  <c r="BB153" i="21"/>
  <c r="BB157" i="21" s="1"/>
  <c r="BA153" i="21"/>
  <c r="BA157" i="21" s="1"/>
  <c r="AZ153" i="21"/>
  <c r="AZ157" i="21" s="1"/>
  <c r="AY153" i="21"/>
  <c r="AY157" i="21" s="1"/>
  <c r="AX153" i="21"/>
  <c r="AX157" i="21" s="1"/>
  <c r="AW153" i="21"/>
  <c r="AW157" i="21" s="1"/>
  <c r="AV153" i="21"/>
  <c r="AV157" i="21" s="1"/>
  <c r="AU153" i="21"/>
  <c r="AU157" i="21" s="1"/>
  <c r="AT153" i="21"/>
  <c r="AT157" i="21" s="1"/>
  <c r="AS153" i="21"/>
  <c r="AS157" i="21" s="1"/>
  <c r="AR153" i="21"/>
  <c r="AR157" i="21" s="1"/>
  <c r="AQ153" i="21"/>
  <c r="AQ157" i="21" s="1"/>
  <c r="AP153" i="21"/>
  <c r="AP157" i="21" s="1"/>
  <c r="AO153" i="21"/>
  <c r="AO157" i="21" s="1"/>
  <c r="AN153" i="21"/>
  <c r="AN157" i="21" s="1"/>
  <c r="AM153" i="21"/>
  <c r="AM157" i="21" s="1"/>
  <c r="AL153" i="21"/>
  <c r="AL157" i="21" s="1"/>
  <c r="AK153" i="21"/>
  <c r="AK157" i="21" s="1"/>
  <c r="AJ153" i="21"/>
  <c r="AJ157" i="21" s="1"/>
  <c r="AI153" i="21"/>
  <c r="AI157" i="21" s="1"/>
  <c r="AH153" i="21"/>
  <c r="AH157" i="21" s="1"/>
  <c r="AG153" i="21"/>
  <c r="AG157" i="21" s="1"/>
  <c r="AF153" i="21"/>
  <c r="AF157" i="21" s="1"/>
  <c r="AE153" i="21"/>
  <c r="AE157" i="21" s="1"/>
  <c r="AD153" i="21"/>
  <c r="AD157" i="21" s="1"/>
  <c r="AC153" i="21"/>
  <c r="AC157" i="21" s="1"/>
  <c r="AB153" i="21"/>
  <c r="AB157" i="21" s="1"/>
  <c r="AA153" i="21"/>
  <c r="AA157" i="21" s="1"/>
  <c r="Z153" i="21"/>
  <c r="Z157" i="21" s="1"/>
  <c r="Y153" i="21"/>
  <c r="Y157" i="21" s="1"/>
  <c r="X153" i="21"/>
  <c r="X157" i="21" s="1"/>
  <c r="W153" i="21"/>
  <c r="W157" i="21" s="1"/>
  <c r="V153" i="21"/>
  <c r="V157" i="21" s="1"/>
  <c r="U153" i="21"/>
  <c r="U157" i="21" s="1"/>
  <c r="T153" i="21"/>
  <c r="T157" i="21" s="1"/>
  <c r="S153" i="21"/>
  <c r="S157" i="21" s="1"/>
  <c r="R153" i="21"/>
  <c r="R157" i="21" s="1"/>
  <c r="Q153" i="21"/>
  <c r="Q157" i="21" s="1"/>
  <c r="P153" i="21"/>
  <c r="P157" i="21" s="1"/>
  <c r="O153" i="21"/>
  <c r="O157" i="21" s="1"/>
  <c r="N153" i="21"/>
  <c r="N157" i="21" s="1"/>
  <c r="M153" i="21"/>
  <c r="M157" i="21" s="1"/>
  <c r="L153" i="21"/>
  <c r="L157" i="21" s="1"/>
  <c r="K153" i="21"/>
  <c r="K157" i="21" s="1"/>
  <c r="J153" i="21"/>
  <c r="J157" i="21" s="1"/>
  <c r="I153" i="21"/>
  <c r="I157" i="21" s="1"/>
  <c r="H153" i="21"/>
  <c r="H157" i="21" s="1"/>
  <c r="G153" i="21"/>
  <c r="G157" i="21" s="1"/>
  <c r="F153" i="21"/>
  <c r="F157" i="21" s="1"/>
  <c r="E153" i="21"/>
  <c r="E157" i="21" s="1"/>
  <c r="D153" i="21"/>
  <c r="D157" i="21" s="1"/>
  <c r="C153" i="21"/>
  <c r="C157" i="21" s="1"/>
  <c r="BT153" i="21" l="1"/>
  <c r="BT157" i="21"/>
  <c r="M5" i="7" l="1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2" i="7"/>
  <c r="M63" i="7"/>
  <c r="M64" i="7"/>
  <c r="M65" i="7"/>
  <c r="M66" i="7"/>
  <c r="M67" i="7"/>
  <c r="M68" i="7"/>
  <c r="M69" i="7"/>
  <c r="M70" i="7"/>
  <c r="M71" i="7"/>
  <c r="M72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2" i="7"/>
  <c r="I63" i="7"/>
  <c r="I64" i="7"/>
  <c r="I65" i="7"/>
  <c r="I66" i="7"/>
  <c r="I67" i="7"/>
  <c r="I68" i="7"/>
  <c r="I69" i="7"/>
  <c r="I70" i="7"/>
  <c r="I71" i="7"/>
  <c r="I72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2" i="7"/>
  <c r="E63" i="7"/>
  <c r="E64" i="7"/>
  <c r="E65" i="7"/>
  <c r="E66" i="7"/>
  <c r="E67" i="7"/>
  <c r="E68" i="7"/>
  <c r="E69" i="7"/>
  <c r="E70" i="7"/>
  <c r="E71" i="7"/>
  <c r="E72" i="7"/>
  <c r="E4" i="7"/>
  <c r="AC156" i="25"/>
  <c r="AB156" i="25"/>
  <c r="AA156" i="25"/>
  <c r="Z156" i="25"/>
  <c r="Y156" i="25"/>
  <c r="X156" i="25"/>
  <c r="W156" i="25"/>
  <c r="V156" i="25"/>
  <c r="U156" i="25"/>
  <c r="T156" i="25"/>
  <c r="S156" i="25"/>
  <c r="R156" i="25"/>
  <c r="Q156" i="25"/>
  <c r="P156" i="25"/>
  <c r="O156" i="25"/>
  <c r="N156" i="25"/>
  <c r="M156" i="25"/>
  <c r="L156" i="25"/>
  <c r="K156" i="25"/>
  <c r="J156" i="25"/>
  <c r="I156" i="25"/>
  <c r="H156" i="25"/>
  <c r="G156" i="25"/>
  <c r="F156" i="25"/>
  <c r="E156" i="25"/>
  <c r="D156" i="25"/>
  <c r="C156" i="25"/>
  <c r="I73" i="7" l="1"/>
  <c r="M73" i="7"/>
  <c r="CJ153" i="21"/>
  <c r="E73" i="7"/>
</calcChain>
</file>

<file path=xl/sharedStrings.xml><?xml version="1.0" encoding="utf-8"?>
<sst xmlns="http://schemas.openxmlformats.org/spreadsheetml/2006/main" count="2892" uniqueCount="283">
  <si>
    <t>I alt</t>
  </si>
  <si>
    <t>Landbrug og gartneri</t>
  </si>
  <si>
    <t>Skovbrug</t>
  </si>
  <si>
    <t>Fiskeri</t>
  </si>
  <si>
    <t>Træindustri</t>
  </si>
  <si>
    <t>Papirindustri</t>
  </si>
  <si>
    <t>Trykkerier mv.</t>
  </si>
  <si>
    <t>Olieraffinaderier mv.</t>
  </si>
  <si>
    <t>Medicinalindustri</t>
  </si>
  <si>
    <t>Plast- og gummiindustri</t>
  </si>
  <si>
    <t>Fremst. af metal</t>
  </si>
  <si>
    <t>Metalvareindustri</t>
  </si>
  <si>
    <t>Fremst. af motorkøretøjer</t>
  </si>
  <si>
    <t>Fremst. andre transportmidler</t>
  </si>
  <si>
    <t>Rep. og inst. af maskiner mv.</t>
  </si>
  <si>
    <t>Vandforsyning</t>
  </si>
  <si>
    <t>Engroshandel</t>
  </si>
  <si>
    <t>Detailhandel</t>
  </si>
  <si>
    <t>Skibsfart</t>
  </si>
  <si>
    <t>Luftfart</t>
  </si>
  <si>
    <t>Hjælpevirksomhed til transport</t>
  </si>
  <si>
    <t>Post og kurertjeneste</t>
  </si>
  <si>
    <t>Telekommunikation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</si>
  <si>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</si>
  <si>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</si>
  <si>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</si>
  <si>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</si>
  <si>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</si>
  <si>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</si>
  <si>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Arkitekter og rådg. ingeniører</t>
  </si>
  <si>
    <t>Forskning og udv., markedsmæss</t>
  </si>
  <si>
    <t>Forskning og udv., ikke-marked</t>
  </si>
  <si>
    <t>Reklame- og analysebureauer</t>
  </si>
  <si>
    <t>Udlejn. og leasing af materiel</t>
  </si>
  <si>
    <t>Arbejdsformid., vikarbureauer</t>
  </si>
  <si>
    <t>Rejsebureauer</t>
  </si>
  <si>
    <t>Redningskorps mv., markedsm.</t>
  </si>
  <si>
    <t>Voksenundervisn.mv, markedsm.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</si>
  <si>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</si>
  <si>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</si>
  <si>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</si>
  <si>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</si>
  <si>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</si>
  <si>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</si>
  <si>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</si>
  <si>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</si>
  <si>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</si>
  <si>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</si>
  <si>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</si>
  <si>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</si>
  <si>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</si>
  <si>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Forsikring</t>
  </si>
  <si>
    <t>Undervisning</t>
  </si>
  <si>
    <t>Investering i anlæg</t>
  </si>
  <si>
    <t>Investering i transportmidler</t>
  </si>
  <si>
    <t>Investering i ændring i dyrkede aktiver</t>
  </si>
  <si>
    <t>Anskaffelser af værdigenstande</t>
  </si>
  <si>
    <t>Andre Anvendelser</t>
  </si>
  <si>
    <t>Fra/Til</t>
  </si>
  <si>
    <t>Lagerændringer</t>
  </si>
  <si>
    <t>Eksport</t>
  </si>
  <si>
    <t>Import</t>
  </si>
  <si>
    <t>Andre udenlandske transaktioner</t>
  </si>
  <si>
    <t>Beskæftigelse og præsterede timer</t>
  </si>
  <si>
    <t>Husleje</t>
  </si>
  <si>
    <t>Beregnet husleje af egen bolig</t>
  </si>
  <si>
    <t>Pakkede ferierejser</t>
  </si>
  <si>
    <t>Udgifter på restauranter mv.</t>
  </si>
  <si>
    <t>Udgifter til hoteller mv.</t>
  </si>
  <si>
    <t>Finansielle tjenesteydelser</t>
  </si>
  <si>
    <t xml:space="preserve">Selvstændig </t>
  </si>
  <si>
    <t>Arbejdede timer</t>
  </si>
  <si>
    <t>Tilgang i alt</t>
  </si>
  <si>
    <t>Dansk produktion</t>
  </si>
  <si>
    <t>Dansk Input-output tabel, 1000 kr. Løbende priser</t>
  </si>
  <si>
    <t>Input i produktionen (Transaktionskode 2000)</t>
  </si>
  <si>
    <t>Privat forbrug (Transaktionskode 3110)</t>
  </si>
  <si>
    <t>Total</t>
  </si>
  <si>
    <t>Dansk Input-output tabel, 1000 kr. Foregående års priser</t>
  </si>
  <si>
    <t>Selvstændige</t>
  </si>
  <si>
    <t>Antal beskæftigede, inkl. personer på orlov</t>
  </si>
  <si>
    <t>Antal beskæftigede, ekskl. personer på orlov</t>
  </si>
  <si>
    <t>NPISH</t>
  </si>
  <si>
    <t>Markedsmæssigt individuelt offentligt forbrug</t>
  </si>
  <si>
    <t>Ikke markedsmæssigt individuelt offentligt forbrug</t>
  </si>
  <si>
    <t>Primære inputs</t>
  </si>
  <si>
    <t>Lønmodtagere</t>
  </si>
  <si>
    <t>Input/ endelig anvendelse i køberpriser</t>
  </si>
  <si>
    <t>Bruttoværditilvækst (BVT)</t>
  </si>
  <si>
    <t>Produktionsværdi</t>
  </si>
  <si>
    <t>Input  i alt.</t>
  </si>
  <si>
    <t>01000</t>
  </si>
  <si>
    <t>02000</t>
  </si>
  <si>
    <t>03000</t>
  </si>
  <si>
    <t>06090</t>
  </si>
  <si>
    <t>Råstofindvinding</t>
  </si>
  <si>
    <t>10120</t>
  </si>
  <si>
    <t>Føde-, drikke-, tobaksvare</t>
  </si>
  <si>
    <t>13150</t>
  </si>
  <si>
    <t>Tekstil- og læderindustri</t>
  </si>
  <si>
    <t>16000</t>
  </si>
  <si>
    <t>17000</t>
  </si>
  <si>
    <t>18000</t>
  </si>
  <si>
    <t>19000</t>
  </si>
  <si>
    <t>20000</t>
  </si>
  <si>
    <t>Kemisk industri</t>
  </si>
  <si>
    <t>21000</t>
  </si>
  <si>
    <t>22000</t>
  </si>
  <si>
    <t>23000</t>
  </si>
  <si>
    <t>Glas- og betonindustri</t>
  </si>
  <si>
    <t>24000</t>
  </si>
  <si>
    <t>25000</t>
  </si>
  <si>
    <t>26000</t>
  </si>
  <si>
    <t>Elektronikindustri</t>
  </si>
  <si>
    <t>27000</t>
  </si>
  <si>
    <t>Fremst. af elektrisk udstyr</t>
  </si>
  <si>
    <t>28000</t>
  </si>
  <si>
    <t>Maskinindustri</t>
  </si>
  <si>
    <t>29000</t>
  </si>
  <si>
    <t>30000</t>
  </si>
  <si>
    <t>31320</t>
  </si>
  <si>
    <t>Møbel og anden industri</t>
  </si>
  <si>
    <t>33000</t>
  </si>
  <si>
    <t>35000</t>
  </si>
  <si>
    <t>Energiforsyning</t>
  </si>
  <si>
    <t>36000</t>
  </si>
  <si>
    <t>37390</t>
  </si>
  <si>
    <t>Renovation, affaldsbehandl.mv.</t>
  </si>
  <si>
    <t>41430</t>
  </si>
  <si>
    <t>Bygge og anlæg</t>
  </si>
  <si>
    <t>45000</t>
  </si>
  <si>
    <t>Bilhandel og -værksteder mv.</t>
  </si>
  <si>
    <t>46000</t>
  </si>
  <si>
    <t>47000</t>
  </si>
  <si>
    <t>49000</t>
  </si>
  <si>
    <t>Landtransport</t>
  </si>
  <si>
    <t>50000</t>
  </si>
  <si>
    <t>51000</t>
  </si>
  <si>
    <t>52000</t>
  </si>
  <si>
    <t>53000</t>
  </si>
  <si>
    <t>55560</t>
  </si>
  <si>
    <t>Hoteller og restauranter</t>
  </si>
  <si>
    <t>58000</t>
  </si>
  <si>
    <t>Udgivervirksomhed</t>
  </si>
  <si>
    <t>59600</t>
  </si>
  <si>
    <t>Radio,TV,Film-,tv-,musik-prod.</t>
  </si>
  <si>
    <t>61000</t>
  </si>
  <si>
    <t>62630</t>
  </si>
  <si>
    <t>It- og informationstjenester</t>
  </si>
  <si>
    <t>64000</t>
  </si>
  <si>
    <t>Finansiel virksomhed</t>
  </si>
  <si>
    <t>65000</t>
  </si>
  <si>
    <t>66000</t>
  </si>
  <si>
    <t>68100</t>
  </si>
  <si>
    <t>68300</t>
  </si>
  <si>
    <t>68203</t>
  </si>
  <si>
    <t>68204</t>
  </si>
  <si>
    <t>69700</t>
  </si>
  <si>
    <t>Advokat,revisor,virksomh-kons.</t>
  </si>
  <si>
    <t>71000</t>
  </si>
  <si>
    <t>72001</t>
  </si>
  <si>
    <t>72002</t>
  </si>
  <si>
    <t>73000</t>
  </si>
  <si>
    <t>74750</t>
  </si>
  <si>
    <t>Dyrlæger og anden videnservice</t>
  </si>
  <si>
    <t>77000</t>
  </si>
  <si>
    <t>78000</t>
  </si>
  <si>
    <t>79000</t>
  </si>
  <si>
    <t>80820</t>
  </si>
  <si>
    <t>Rengøring, anden forr.service</t>
  </si>
  <si>
    <t>84101</t>
  </si>
  <si>
    <t>84202</t>
  </si>
  <si>
    <t>Offentlig administration mv.</t>
  </si>
  <si>
    <t>85101</t>
  </si>
  <si>
    <t>85202</t>
  </si>
  <si>
    <t>Undervisning, ikke makedsm.</t>
  </si>
  <si>
    <t>86000</t>
  </si>
  <si>
    <t>Sundhedsvæsen</t>
  </si>
  <si>
    <t>87880</t>
  </si>
  <si>
    <t>Sociale institutioner</t>
  </si>
  <si>
    <t>90920</t>
  </si>
  <si>
    <t>Kunst, kultur og spil</t>
  </si>
  <si>
    <t>93000</t>
  </si>
  <si>
    <t>Sport,forlystelser,fritidsakt.</t>
  </si>
  <si>
    <t>94000</t>
  </si>
  <si>
    <t>95000</t>
  </si>
  <si>
    <t>96000</t>
  </si>
  <si>
    <t>97000</t>
  </si>
  <si>
    <t>Andre varer og tjenester til husholdningen</t>
  </si>
  <si>
    <t>Ikke-alkoholiske drikkevarer</t>
  </si>
  <si>
    <t>Alkoholiske drikkevarer</t>
  </si>
  <si>
    <t>Tobak mv.</t>
  </si>
  <si>
    <t>Husholdningernes forbrug</t>
  </si>
  <si>
    <t>3141</t>
  </si>
  <si>
    <t>513x</t>
  </si>
  <si>
    <t>ICT udstyr, andre maskiner og inventar samt våbensystemer</t>
  </si>
  <si>
    <t>Intellektuelle rettigheder</t>
  </si>
  <si>
    <t>517x</t>
  </si>
  <si>
    <t>0113</t>
  </si>
  <si>
    <t>0120</t>
  </si>
  <si>
    <t>0212</t>
  </si>
  <si>
    <t>0290</t>
  </si>
  <si>
    <t>0310</t>
  </si>
  <si>
    <t>0320</t>
  </si>
  <si>
    <t>0410</t>
  </si>
  <si>
    <t>0420</t>
  </si>
  <si>
    <t>0430</t>
  </si>
  <si>
    <t>0440</t>
  </si>
  <si>
    <t>0450</t>
  </si>
  <si>
    <t>0510</t>
  </si>
  <si>
    <t>0520</t>
  </si>
  <si>
    <t>0530</t>
  </si>
  <si>
    <t>0540</t>
  </si>
  <si>
    <t>0550</t>
  </si>
  <si>
    <t>0560</t>
  </si>
  <si>
    <t>0610</t>
  </si>
  <si>
    <t>0620</t>
  </si>
  <si>
    <t>0634</t>
  </si>
  <si>
    <t>0710</t>
  </si>
  <si>
    <t>0720</t>
  </si>
  <si>
    <t>0730</t>
  </si>
  <si>
    <t>0740</t>
  </si>
  <si>
    <t>0810</t>
  </si>
  <si>
    <t>0820</t>
  </si>
  <si>
    <t>0830</t>
  </si>
  <si>
    <t>0910</t>
  </si>
  <si>
    <t>0920</t>
  </si>
  <si>
    <t>0930</t>
  </si>
  <si>
    <t>0940</t>
  </si>
  <si>
    <t>0950</t>
  </si>
  <si>
    <t>0960</t>
  </si>
  <si>
    <t>0970</t>
  </si>
  <si>
    <t>0980</t>
  </si>
  <si>
    <t>1000</t>
  </si>
  <si>
    <t>1110</t>
  </si>
  <si>
    <t>1120</t>
  </si>
  <si>
    <t>1210</t>
  </si>
  <si>
    <t>1220</t>
  </si>
  <si>
    <t>1310</t>
  </si>
  <si>
    <t>1320</t>
  </si>
  <si>
    <t>1330</t>
  </si>
  <si>
    <t>1390</t>
  </si>
  <si>
    <t>Fødevarer mv.</t>
  </si>
  <si>
    <t>Beklædning, vask og rens</t>
  </si>
  <si>
    <t>Reparation og vedl. af bolig</t>
  </si>
  <si>
    <t>Vandforsyning, renovation mv.</t>
  </si>
  <si>
    <t>Elektricitet, fjernvarme og andet brændsel</t>
  </si>
  <si>
    <t>Boligtekstiler</t>
  </si>
  <si>
    <t>Husholdsapparater og vedligeholdelse heraf</t>
  </si>
  <si>
    <t>Glas, service og husholdningsredskaber</t>
  </si>
  <si>
    <t>Værktøj og udstyr til hus og have</t>
  </si>
  <si>
    <t>Medicinske produkter, apparater og medicinsk udstyr</t>
  </si>
  <si>
    <t>Læger, tandlæge mv.</t>
  </si>
  <si>
    <t>Hospitalers tjenesteydelser</t>
  </si>
  <si>
    <t>Køb af køretøjer</t>
  </si>
  <si>
    <t>Drift af køretøjer</t>
  </si>
  <si>
    <t>Persontransport</t>
  </si>
  <si>
    <t>Varetransport</t>
  </si>
  <si>
    <t>It-, tele-, lyd- og billedudstyr</t>
  </si>
  <si>
    <t>Software</t>
  </si>
  <si>
    <t>Informations- og kommunikationstjenester</t>
  </si>
  <si>
    <t>Fotoudstyr, både, campingvogne mv.</t>
  </si>
  <si>
    <t>Sportsudst.legetøj,kæledyr mv.</t>
  </si>
  <si>
    <t>Have og kæledyr</t>
  </si>
  <si>
    <t>Fritidstjenester</t>
  </si>
  <si>
    <t>Musikinstrumenter og lyd</t>
  </si>
  <si>
    <t xml:space="preserve">Biografer, museum mv. </t>
  </si>
  <si>
    <t>Bøger, aviser, papir, skriveudstyr mv.</t>
  </si>
  <si>
    <t>Toiletartikler, barbermask.mv, frisører</t>
  </si>
  <si>
    <t xml:space="preserve">Andre personlige artikler </t>
  </si>
  <si>
    <t>Daginstitutioner, plejehjem</t>
  </si>
  <si>
    <t>Andre tjenesteydelser</t>
  </si>
  <si>
    <t>Turistudgifter</t>
  </si>
  <si>
    <t>Turist-indtægter</t>
  </si>
  <si>
    <t>Investering i boliger</t>
  </si>
  <si>
    <t>Investering i andre bygninger</t>
  </si>
  <si>
    <t>Kollektivt offentligt forbrug</t>
  </si>
  <si>
    <t>Andre produktionsskatter, netto</t>
  </si>
  <si>
    <t>Aflønning af ansatte</t>
  </si>
  <si>
    <t>Overskud af produktionen og blandet indkomst</t>
  </si>
  <si>
    <t>Told på import</t>
  </si>
  <si>
    <t>Told i alt</t>
  </si>
  <si>
    <t>Dansk Input-output tabel, 1000 kr. Foregående års  priser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</si>
</sst>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sz val="10"/>
      <name val="Calibri"/>
      <family val="2"/>
      <scheme val="minor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92D05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5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4" borderId="0" xfId="0" applyFill="1"/>
    <xf numFmtId="0" fontId="0" fillId="5" borderId="0" xfId="0" applyFill="1"/>
    <xf numFmtId="49" fontId="0" fillId="0" borderId="0" xfId="0" applyNumberFormat="1" applyBorder="1"/>
    <xf numFmtId="0" fontId="1" fillId="7" borderId="4" xfId="0" applyFont="1" applyFill="1" applyBorder="1"/>
    <xf numFmtId="3" fontId="1" fillId="7" borderId="4" xfId="0" applyNumberFormat="1" applyFont="1" applyFill="1" applyBorder="1"/>
    <xf numFmtId="0" fontId="2" fillId="9" borderId="2" xfId="0" applyFont="1" applyFill="1" applyBorder="1" applyAlignment="1">
      <alignment horizontal="center" vertical="center"/>
    </xf>
    <xf numFmtId="0" fontId="0" fillId="8" borderId="0" xfId="0" applyFill="1"/>
    <xf numFmtId="0" fontId="0" fillId="10" borderId="0" xfId="0" applyFill="1"/>
    <xf numFmtId="0" fontId="1" fillId="10" borderId="3" xfId="0" applyFont="1" applyFill="1" applyBorder="1"/>
    <xf numFmtId="0" fontId="0" fillId="10" borderId="3" xfId="0" applyFill="1" applyBorder="1"/>
    <xf numFmtId="3" fontId="0" fillId="10" borderId="3" xfId="0" applyNumberFormat="1" applyFill="1" applyBorder="1"/>
    <xf numFmtId="3" fontId="0" fillId="10" borderId="0" xfId="0" applyNumberFormat="1" applyFill="1"/>
    <xf numFmtId="0" fontId="0" fillId="9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0" fontId="0" fillId="10" borderId="6" xfId="0" applyFill="1" applyBorder="1"/>
    <xf numFmtId="3" fontId="0" fillId="0" borderId="0" xfId="0" applyNumberFormat="1"/>
    <xf numFmtId="0" fontId="0" fillId="11" borderId="0" xfId="0" applyFill="1"/>
    <xf numFmtId="0" fontId="0" fillId="12" borderId="0" xfId="0" applyFill="1"/>
    <xf numFmtId="0" fontId="5" fillId="12" borderId="0" xfId="0" applyFont="1" applyFill="1"/>
    <xf numFmtId="0" fontId="6" fillId="8" borderId="0" xfId="0" applyFont="1" applyFill="1"/>
    <xf numFmtId="0" fontId="1" fillId="11" borderId="0" xfId="0" applyFont="1" applyFill="1"/>
    <xf numFmtId="0" fontId="1" fillId="12" borderId="0" xfId="0" applyFont="1" applyFill="1"/>
    <xf numFmtId="0" fontId="1" fillId="5" borderId="0" xfId="0" applyFont="1" applyFill="1"/>
    <xf numFmtId="0" fontId="1" fillId="6" borderId="0" xfId="0" applyFont="1" applyFill="1"/>
    <xf numFmtId="3" fontId="1" fillId="0" borderId="0" xfId="0" applyNumberFormat="1" applyFont="1"/>
    <xf numFmtId="3" fontId="1" fillId="10" borderId="3" xfId="0" applyNumberFormat="1" applyFont="1" applyFill="1" applyBorder="1"/>
    <xf numFmtId="0" fontId="2" fillId="9" borderId="0" xfId="0" applyFont="1" applyFill="1" applyBorder="1" applyAlignment="1">
      <alignment horizontal="center" vertical="center"/>
    </xf>
    <xf numFmtId="0" fontId="7" fillId="9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1" borderId="0" xfId="0" applyNumberFormat="1" applyFont="1" applyFill="1" applyAlignment="1">
      <alignment wrapText="1"/>
    </xf>
    <xf numFmtId="0" fontId="7" fillId="9" borderId="2" xfId="0" applyFont="1" applyFill="1" applyBorder="1" applyAlignment="1">
      <alignment horizontal="center" vertical="center"/>
    </xf>
    <xf numFmtId="0" fontId="8" fillId="8" borderId="0" xfId="0" applyFont="1" applyFill="1"/>
    <xf numFmtId="0" fontId="0" fillId="0" borderId="0" xfId="0" applyBorder="1" applyAlignment="1">
      <alignment horizontal="right" wrapText="1"/>
    </xf>
    <xf numFmtId="0" fontId="6" fillId="10" borderId="6" xfId="0" applyFont="1" applyFill="1" applyBorder="1"/>
    <xf numFmtId="0" fontId="6" fillId="10" borderId="3" xfId="0" applyFont="1" applyFill="1" applyBorder="1"/>
    <xf numFmtId="0" fontId="9" fillId="0" borderId="0" xfId="0" applyFont="1"/>
    <xf numFmtId="3" fontId="0" fillId="0" borderId="0" xfId="0" applyNumberFormat="1" applyFill="1"/>
    <xf numFmtId="0" fontId="0" fillId="0" borderId="0" xfId="0" applyFill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0" borderId="9" xfId="0" applyFont="1" applyFill="1" applyBorder="1"/>
    <xf numFmtId="3" fontId="1" fillId="10" borderId="9" xfId="0" applyNumberFormat="1" applyFont="1" applyFill="1" applyBorder="1"/>
    <xf numFmtId="3" fontId="1" fillId="7" borderId="3" xfId="0" applyNumberFormat="1" applyFont="1" applyFill="1" applyBorder="1"/>
    <xf numFmtId="0" fontId="1" fillId="7" borderId="3" xfId="0" applyFont="1" applyFill="1" applyBorder="1"/>
    <xf numFmtId="0" fontId="1" fillId="0" borderId="0" xfId="0" applyFont="1" applyFill="1" applyBorder="1"/>
    <xf numFmtId="3" fontId="1" fillId="0" borderId="0" xfId="0" applyNumberFormat="1" applyFont="1" applyFill="1" applyBorder="1"/>
    <xf numFmtId="3" fontId="1" fillId="7" borderId="9" xfId="0" applyNumberFormat="1" applyFont="1" applyFill="1" applyBorder="1"/>
    <xf numFmtId="3" fontId="1" fillId="0" borderId="7" xfId="0" applyNumberFormat="1" applyFont="1" applyFill="1" applyBorder="1"/>
    <xf numFmtId="3" fontId="0" fillId="0" borderId="0" xfId="0" applyNumberFormat="1" applyAlignment="1">
      <alignment horizontal="right" wrapText="1"/>
    </xf>
    <xf numFmtId="0" fontId="0" fillId="0" borderId="0" xfId="0" applyAlignment="1">
      <alignment horizontal="right" wrapText="1"/>
    </xf>
    <xf numFmtId="49" fontId="0" fillId="0" borderId="0" xfId="0" applyNumberFormat="1" applyAlignment="1">
      <alignment horizontal="right" wrapText="1"/>
    </xf>
    <xf numFmtId="0" fontId="4" fillId="0" borderId="0" xfId="0" applyFont="1" applyAlignment="1">
      <alignment horizontal="right" wrapText="1"/>
    </xf>
    <xf numFmtId="0" fontId="10" fillId="0" borderId="0" xfId="0" applyFont="1" applyAlignment="1">
      <alignment horizontal="right" wrapText="1"/>
    </xf>
    <xf numFmtId="49" fontId="10" fillId="0" borderId="0" xfId="0" quotePrefix="1" applyNumberFormat="1" applyFont="1" applyAlignment="1">
      <alignment horizontal="right"/>
    </xf>
    <xf numFmtId="49" fontId="10" fillId="0" borderId="0" xfId="0" applyNumberFormat="1" applyFont="1" applyAlignment="1">
      <alignment horizontal="right"/>
    </xf>
    <xf numFmtId="0" fontId="4" fillId="0" borderId="0" xfId="0" applyFont="1" applyAlignment="1">
      <alignment horizontal="right"/>
    </xf>
    <xf numFmtId="0" fontId="1" fillId="5" borderId="0" xfId="0" applyFont="1" applyFill="1" applyAlignment="1">
      <alignment wrapText="1"/>
    </xf>
    <xf numFmtId="0" fontId="1" fillId="2" borderId="0" xfId="0" applyFont="1" applyFill="1" applyAlignment="1">
      <alignment wrapText="1"/>
    </xf>
    <xf numFmtId="0" fontId="1" fillId="3" borderId="0" xfId="0" applyFont="1" applyFill="1" applyAlignment="1">
      <alignment wrapText="1"/>
    </xf>
    <xf numFmtId="0" fontId="0" fillId="13" borderId="0" xfId="0" applyFill="1"/>
    <xf numFmtId="3" fontId="1" fillId="7" borderId="10" xfId="0" applyNumberFormat="1" applyFont="1" applyFill="1" applyBorder="1"/>
    <xf numFmtId="3" fontId="0" fillId="0" borderId="0" xfId="0" applyNumberFormat="1" applyFont="1" applyFill="1" applyBorder="1"/>
    <xf numFmtId="0" fontId="0" fillId="0" borderId="0" xfId="0" applyFont="1" applyFill="1" applyBorder="1"/>
    <xf numFmtId="3" fontId="0" fillId="0" borderId="0" xfId="0" applyNumberFormat="1" applyBorder="1" applyAlignment="1">
      <alignment horizontal="right"/>
    </xf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"/>
  <dimension ref="A1:FX378"/>
  <sheetViews>
    <sheetView tabSelected="1" workbookViewId="0">
      <pane xSplit="2" ySplit="3" topLeftCell="C4" activePane="bottomRight" state="frozen"/>
      <selection activeCell="B78" sqref="B78"/>
      <selection pane="topRight" activeCell="B78" sqref="B78"/>
      <selection pane="bottomLeft" activeCell="B78" sqref="B78"/>
      <selection pane="bottomRight" activeCell="A2" sqref="A2"/>
    </sheetView>
  </sheetViews>
  <sheetFormatPr defaultRowHeight="12.75" x14ac:dyDescent="0.2"/>
  <cols>
    <col min="2" max="2" width="49.7109375" customWidth="1"/>
    <col min="3" max="84" width="12.7109375" customWidth="1"/>
    <col min="85" max="85" width="13.28515625" customWidth="1"/>
    <col min="86" max="86" width="13.42578125" customWidth="1"/>
    <col min="87" max="88" width="12.7109375" customWidth="1"/>
  </cols>
  <sheetData>
    <row r="1" spans="1:180" ht="35.1" customHeight="1" x14ac:dyDescent="0.25">
      <c r="A1" s="33" t="s">
        <v>74</v>
      </c>
      <c r="B1" s="9"/>
      <c r="C1" s="35" t="s">
        <v>75</v>
      </c>
      <c r="D1" s="32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47"/>
      <c r="BV1" s="76"/>
      <c r="BW1" s="77"/>
      <c r="BX1" s="78"/>
      <c r="BY1" s="79"/>
      <c r="BZ1" s="3"/>
      <c r="CA1" s="3"/>
      <c r="CB1" s="3"/>
      <c r="CC1" s="3"/>
      <c r="CD1" s="3"/>
      <c r="CE1" s="3"/>
      <c r="CF1" s="3"/>
      <c r="CG1" s="36" t="s">
        <v>57</v>
      </c>
      <c r="CH1" s="4"/>
      <c r="CI1" s="4"/>
      <c r="CJ1" s="37" t="s">
        <v>77</v>
      </c>
    </row>
    <row r="2" spans="1:180" ht="69.95" customHeight="1" x14ac:dyDescent="0.2">
      <c r="A2" s="40"/>
      <c r="B2" s="41">
        <v>2021</v>
      </c>
      <c r="C2" s="68" t="s">
        <v>1</v>
      </c>
      <c r="D2" s="69" t="s">
        <v>2</v>
      </c>
      <c r="E2" s="68" t="s">
        <v>3</v>
      </c>
      <c r="F2" s="70" t="s">
        <v>95</v>
      </c>
      <c r="G2" s="68" t="s">
        <v>97</v>
      </c>
      <c r="H2" s="68" t="s">
        <v>99</v>
      </c>
      <c r="I2" s="68" t="s">
        <v>4</v>
      </c>
      <c r="J2" s="68" t="s">
        <v>5</v>
      </c>
      <c r="K2" s="68" t="s">
        <v>6</v>
      </c>
      <c r="L2" s="68" t="s">
        <v>7</v>
      </c>
      <c r="M2" s="68" t="s">
        <v>105</v>
      </c>
      <c r="N2" s="68" t="s">
        <v>8</v>
      </c>
      <c r="O2" s="68" t="s">
        <v>9</v>
      </c>
      <c r="P2" s="68" t="s">
        <v>109</v>
      </c>
      <c r="Q2" s="68" t="s">
        <v>10</v>
      </c>
      <c r="R2" s="68" t="s">
        <v>11</v>
      </c>
      <c r="S2" s="68" t="s">
        <v>113</v>
      </c>
      <c r="T2" s="68" t="s">
        <v>115</v>
      </c>
      <c r="U2" s="68" t="s">
        <v>117</v>
      </c>
      <c r="V2" s="68" t="s">
        <v>12</v>
      </c>
      <c r="W2" s="68" t="s">
        <v>13</v>
      </c>
      <c r="X2" s="68" t="s">
        <v>121</v>
      </c>
      <c r="Y2" s="68" t="s">
        <v>14</v>
      </c>
      <c r="Z2" s="68" t="s">
        <v>124</v>
      </c>
      <c r="AA2" s="68" t="s">
        <v>15</v>
      </c>
      <c r="AB2" s="68" t="s">
        <v>127</v>
      </c>
      <c r="AC2" s="68" t="s">
        <v>129</v>
      </c>
      <c r="AD2" s="68" t="s">
        <v>131</v>
      </c>
      <c r="AE2" s="68" t="s">
        <v>16</v>
      </c>
      <c r="AF2" s="68" t="s">
        <v>17</v>
      </c>
      <c r="AG2" s="68" t="s">
        <v>135</v>
      </c>
      <c r="AH2" s="68" t="s">
        <v>18</v>
      </c>
      <c r="AI2" s="68" t="s">
        <v>19</v>
      </c>
      <c r="AJ2" s="68" t="s">
        <v>20</v>
      </c>
      <c r="AK2" s="68" t="s">
        <v>21</v>
      </c>
      <c r="AL2" s="68" t="s">
        <v>141</v>
      </c>
      <c r="AM2" s="68" t="s">
        <v>143</v>
      </c>
      <c r="AN2" s="68" t="s">
        <v>145</v>
      </c>
      <c r="AO2" s="68" t="s">
        <v>22</v>
      </c>
      <c r="AP2" s="68" t="s">
        <v>148</v>
      </c>
      <c r="AQ2" s="68" t="s">
        <v>150</v>
      </c>
      <c r="AR2" s="68" t="s">
        <v>23</v>
      </c>
      <c r="AS2" s="68" t="s">
        <v>24</v>
      </c>
      <c r="AT2" s="68" t="s">
        <v>25</v>
      </c>
      <c r="AU2" s="68" t="s">
        <v>28</v>
      </c>
      <c r="AV2" s="68" t="s">
        <v>26</v>
      </c>
      <c r="AW2" s="68" t="s">
        <v>27</v>
      </c>
      <c r="AX2" s="68" t="s">
        <v>158</v>
      </c>
      <c r="AY2" s="68" t="s">
        <v>29</v>
      </c>
      <c r="AZ2" s="68" t="s">
        <v>30</v>
      </c>
      <c r="BA2" s="68" t="s">
        <v>31</v>
      </c>
      <c r="BB2" s="68" t="s">
        <v>32</v>
      </c>
      <c r="BC2" s="68" t="s">
        <v>164</v>
      </c>
      <c r="BD2" s="68" t="s">
        <v>33</v>
      </c>
      <c r="BE2" s="68" t="s">
        <v>34</v>
      </c>
      <c r="BF2" s="68" t="s">
        <v>35</v>
      </c>
      <c r="BG2" s="68" t="s">
        <v>169</v>
      </c>
      <c r="BH2" s="68" t="s">
        <v>172</v>
      </c>
      <c r="BI2" s="68" t="s">
        <v>36</v>
      </c>
      <c r="BJ2" s="68" t="s">
        <v>175</v>
      </c>
      <c r="BK2" s="68" t="s">
        <v>37</v>
      </c>
      <c r="BL2" s="68" t="s">
        <v>177</v>
      </c>
      <c r="BM2" s="68" t="s">
        <v>179</v>
      </c>
      <c r="BN2" s="68" t="s">
        <v>181</v>
      </c>
      <c r="BO2" s="68" t="s">
        <v>183</v>
      </c>
      <c r="BP2" s="68" t="s">
        <v>38</v>
      </c>
      <c r="BQ2" s="68" t="s">
        <v>39</v>
      </c>
      <c r="BR2" s="68" t="s">
        <v>40</v>
      </c>
      <c r="BS2" s="68" t="s">
        <v>41</v>
      </c>
      <c r="BT2" s="56" t="s">
        <v>90</v>
      </c>
      <c r="BU2" s="50" t="s">
        <v>192</v>
      </c>
      <c r="BV2" s="50" t="s">
        <v>82</v>
      </c>
      <c r="BW2" s="50" t="s">
        <v>83</v>
      </c>
      <c r="BX2" s="50" t="s">
        <v>84</v>
      </c>
      <c r="BY2" s="50" t="s">
        <v>276</v>
      </c>
      <c r="BZ2" s="50" t="s">
        <v>274</v>
      </c>
      <c r="CA2" s="50" t="s">
        <v>275</v>
      </c>
      <c r="CB2" s="50" t="s">
        <v>53</v>
      </c>
      <c r="CC2" s="50" t="s">
        <v>54</v>
      </c>
      <c r="CD2" s="50" t="s">
        <v>195</v>
      </c>
      <c r="CE2" s="50" t="s">
        <v>55</v>
      </c>
      <c r="CF2" s="50" t="s">
        <v>196</v>
      </c>
      <c r="CG2" s="50" t="s">
        <v>56</v>
      </c>
      <c r="CH2" s="50" t="s">
        <v>59</v>
      </c>
      <c r="CI2" s="50" t="s">
        <v>60</v>
      </c>
      <c r="CJ2" s="29"/>
    </row>
    <row r="3" spans="1:180" ht="24.95" customHeight="1" thickBot="1" x14ac:dyDescent="0.25">
      <c r="A3" s="15" t="s">
        <v>58</v>
      </c>
      <c r="B3" s="8"/>
      <c r="C3" s="43" t="s">
        <v>91</v>
      </c>
      <c r="D3" s="43" t="s">
        <v>92</v>
      </c>
      <c r="E3" s="43" t="s">
        <v>93</v>
      </c>
      <c r="F3" s="43" t="s">
        <v>94</v>
      </c>
      <c r="G3" s="43" t="s">
        <v>96</v>
      </c>
      <c r="H3" s="43" t="s">
        <v>98</v>
      </c>
      <c r="I3" s="43" t="s">
        <v>100</v>
      </c>
      <c r="J3" s="43" t="s">
        <v>101</v>
      </c>
      <c r="K3" s="43" t="s">
        <v>102</v>
      </c>
      <c r="L3" s="43" t="s">
        <v>103</v>
      </c>
      <c r="M3" s="43" t="s">
        <v>104</v>
      </c>
      <c r="N3" s="43" t="s">
        <v>106</v>
      </c>
      <c r="O3" s="43" t="s">
        <v>107</v>
      </c>
      <c r="P3" s="43" t="s">
        <v>108</v>
      </c>
      <c r="Q3" s="43" t="s">
        <v>110</v>
      </c>
      <c r="R3" s="43" t="s">
        <v>111</v>
      </c>
      <c r="S3" s="43" t="s">
        <v>112</v>
      </c>
      <c r="T3" s="43" t="s">
        <v>114</v>
      </c>
      <c r="U3" s="43" t="s">
        <v>116</v>
      </c>
      <c r="V3" s="43" t="s">
        <v>118</v>
      </c>
      <c r="W3" s="43" t="s">
        <v>119</v>
      </c>
      <c r="X3" s="43" t="s">
        <v>120</v>
      </c>
      <c r="Y3" s="43" t="s">
        <v>122</v>
      </c>
      <c r="Z3" s="43" t="s">
        <v>123</v>
      </c>
      <c r="AA3" s="43" t="s">
        <v>125</v>
      </c>
      <c r="AB3" s="43" t="s">
        <v>126</v>
      </c>
      <c r="AC3" s="43" t="s">
        <v>128</v>
      </c>
      <c r="AD3" s="43" t="s">
        <v>130</v>
      </c>
      <c r="AE3" s="43" t="s">
        <v>132</v>
      </c>
      <c r="AF3" s="43" t="s">
        <v>133</v>
      </c>
      <c r="AG3" s="43" t="s">
        <v>134</v>
      </c>
      <c r="AH3" s="43" t="s">
        <v>136</v>
      </c>
      <c r="AI3" s="43" t="s">
        <v>137</v>
      </c>
      <c r="AJ3" s="43" t="s">
        <v>138</v>
      </c>
      <c r="AK3" s="43" t="s">
        <v>139</v>
      </c>
      <c r="AL3" s="43" t="s">
        <v>140</v>
      </c>
      <c r="AM3" s="43" t="s">
        <v>142</v>
      </c>
      <c r="AN3" s="43" t="s">
        <v>144</v>
      </c>
      <c r="AO3" s="43" t="s">
        <v>146</v>
      </c>
      <c r="AP3" s="43" t="s">
        <v>147</v>
      </c>
      <c r="AQ3" s="43" t="s">
        <v>149</v>
      </c>
      <c r="AR3" s="43" t="s">
        <v>151</v>
      </c>
      <c r="AS3" s="43" t="s">
        <v>152</v>
      </c>
      <c r="AT3" s="43" t="s">
        <v>153</v>
      </c>
      <c r="AU3" s="43" t="s">
        <v>154</v>
      </c>
      <c r="AV3" s="43" t="s">
        <v>155</v>
      </c>
      <c r="AW3" s="43" t="s">
        <v>156</v>
      </c>
      <c r="AX3" s="43" t="s">
        <v>157</v>
      </c>
      <c r="AY3" s="43" t="s">
        <v>159</v>
      </c>
      <c r="AZ3" s="43" t="s">
        <v>160</v>
      </c>
      <c r="BA3" s="43" t="s">
        <v>161</v>
      </c>
      <c r="BB3" s="43" t="s">
        <v>162</v>
      </c>
      <c r="BC3" s="43" t="s">
        <v>163</v>
      </c>
      <c r="BD3" s="43" t="s">
        <v>165</v>
      </c>
      <c r="BE3" s="43" t="s">
        <v>166</v>
      </c>
      <c r="BF3" s="43" t="s">
        <v>167</v>
      </c>
      <c r="BG3" s="43" t="s">
        <v>168</v>
      </c>
      <c r="BH3" s="43" t="s">
        <v>171</v>
      </c>
      <c r="BI3" s="43" t="s">
        <v>170</v>
      </c>
      <c r="BJ3" s="43" t="s">
        <v>174</v>
      </c>
      <c r="BK3" s="43" t="s">
        <v>173</v>
      </c>
      <c r="BL3" s="43" t="s">
        <v>176</v>
      </c>
      <c r="BM3" s="43" t="s">
        <v>178</v>
      </c>
      <c r="BN3" s="43" t="s">
        <v>180</v>
      </c>
      <c r="BO3" s="43" t="s">
        <v>182</v>
      </c>
      <c r="BP3" s="43" t="s">
        <v>184</v>
      </c>
      <c r="BQ3" s="43" t="s">
        <v>185</v>
      </c>
      <c r="BR3" s="43" t="s">
        <v>186</v>
      </c>
      <c r="BS3" s="43" t="s">
        <v>187</v>
      </c>
      <c r="BT3" s="57"/>
      <c r="BU3" s="42">
        <v>3110</v>
      </c>
      <c r="BV3" s="42">
        <v>3130</v>
      </c>
      <c r="BW3" s="43" t="s">
        <v>193</v>
      </c>
      <c r="BX3" s="44">
        <v>3142</v>
      </c>
      <c r="BY3" s="44">
        <v>3200</v>
      </c>
      <c r="BZ3" s="42">
        <v>5110</v>
      </c>
      <c r="CA3" s="42">
        <v>5121</v>
      </c>
      <c r="CB3" s="42">
        <v>5122</v>
      </c>
      <c r="CC3" s="42">
        <v>5131</v>
      </c>
      <c r="CD3" s="42" t="s">
        <v>194</v>
      </c>
      <c r="CE3" s="42">
        <v>5150</v>
      </c>
      <c r="CF3" s="42" t="s">
        <v>197</v>
      </c>
      <c r="CG3" s="42">
        <v>5300</v>
      </c>
      <c r="CH3" s="42">
        <v>5200</v>
      </c>
      <c r="CI3" s="42">
        <v>6000</v>
      </c>
      <c r="CJ3" s="26"/>
    </row>
    <row r="4" spans="1:180" ht="15.75" x14ac:dyDescent="0.25">
      <c r="A4" s="51" t="s">
        <v>73</v>
      </c>
      <c r="B4" s="28"/>
      <c r="BT4" s="58"/>
    </row>
    <row r="5" spans="1:180" x14ac:dyDescent="0.2">
      <c r="A5" s="1" t="s">
        <v>91</v>
      </c>
      <c r="B5" s="29" t="s">
        <v>1</v>
      </c>
      <c r="C5" s="29">
        <v>10133729.562328834</v>
      </c>
      <c r="D5" s="29">
        <v>7765.5015509930681</v>
      </c>
      <c r="E5" s="29">
        <v>57.660659347655937</v>
      </c>
      <c r="F5" s="29">
        <v>491.9954239630697</v>
      </c>
      <c r="G5" s="29">
        <v>45746993.953242764</v>
      </c>
      <c r="H5" s="29">
        <v>8743.9110910957716</v>
      </c>
      <c r="I5" s="29">
        <v>2602.8748548492445</v>
      </c>
      <c r="J5" s="29">
        <v>15.104512825122004</v>
      </c>
      <c r="K5" s="29">
        <v>85.888813960330452</v>
      </c>
      <c r="L5" s="29">
        <v>386.61002983286642</v>
      </c>
      <c r="M5" s="29">
        <v>818640.19454717869</v>
      </c>
      <c r="N5" s="29">
        <v>1274.4361881449663</v>
      </c>
      <c r="O5" s="29">
        <v>133.46085397503674</v>
      </c>
      <c r="P5" s="29">
        <v>334.72761652216388</v>
      </c>
      <c r="Q5" s="29">
        <v>2.1327742491836341</v>
      </c>
      <c r="R5" s="29">
        <v>227.29116536885337</v>
      </c>
      <c r="S5" s="29">
        <v>615.25317171348104</v>
      </c>
      <c r="T5" s="29">
        <v>211.02572715376698</v>
      </c>
      <c r="U5" s="29">
        <v>1569.5121992322656</v>
      </c>
      <c r="V5" s="29">
        <v>101.76151408453566</v>
      </c>
      <c r="W5" s="29">
        <v>36.398138418956414</v>
      </c>
      <c r="X5" s="29">
        <v>10053.024861147305</v>
      </c>
      <c r="Y5" s="29">
        <v>961.96648205269992</v>
      </c>
      <c r="Z5" s="29">
        <v>619565.37172966811</v>
      </c>
      <c r="AA5" s="29">
        <v>46.875182927887096</v>
      </c>
      <c r="AB5" s="29">
        <v>1496.4818744741931</v>
      </c>
      <c r="AC5" s="29">
        <v>490.40792836366319</v>
      </c>
      <c r="AD5" s="29">
        <v>2321.5573343410642</v>
      </c>
      <c r="AE5" s="29">
        <v>26984.766956498526</v>
      </c>
      <c r="AF5" s="29">
        <v>5772.0157638471137</v>
      </c>
      <c r="AG5" s="29">
        <v>2481.5088629905085</v>
      </c>
      <c r="AH5" s="29">
        <v>501.24684026094639</v>
      </c>
      <c r="AI5" s="29">
        <v>193.50205783002227</v>
      </c>
      <c r="AJ5" s="29">
        <v>285.09408274891183</v>
      </c>
      <c r="AK5" s="29">
        <v>408.76911542058167</v>
      </c>
      <c r="AL5" s="29">
        <v>539829.82106196717</v>
      </c>
      <c r="AM5" s="29">
        <v>1309.6062605709074</v>
      </c>
      <c r="AN5" s="29">
        <v>7213.0079132320298</v>
      </c>
      <c r="AO5" s="29">
        <v>605.91645540947911</v>
      </c>
      <c r="AP5" s="29">
        <v>7076.0273694488433</v>
      </c>
      <c r="AQ5" s="29">
        <v>10156.577036090721</v>
      </c>
      <c r="AR5" s="29">
        <v>12335.513802171794</v>
      </c>
      <c r="AS5" s="29">
        <v>1243.8746559031676</v>
      </c>
      <c r="AT5" s="29">
        <v>2407.9608927861696</v>
      </c>
      <c r="AU5" s="29">
        <v>222.95457707466798</v>
      </c>
      <c r="AV5" s="29">
        <v>16.967164609441248</v>
      </c>
      <c r="AW5" s="29">
        <v>0.32551908320130057</v>
      </c>
      <c r="AX5" s="29">
        <v>9998.9639615566466</v>
      </c>
      <c r="AY5" s="29">
        <v>806.04559173510506</v>
      </c>
      <c r="AZ5" s="29">
        <v>684.78230657484505</v>
      </c>
      <c r="BA5" s="29">
        <v>200.14602266802973</v>
      </c>
      <c r="BB5" s="29">
        <v>1372.1467940125776</v>
      </c>
      <c r="BC5" s="29">
        <v>3444.7134497408215</v>
      </c>
      <c r="BD5" s="29">
        <v>1212.6788562886777</v>
      </c>
      <c r="BE5" s="29">
        <v>1176.9651987158304</v>
      </c>
      <c r="BF5" s="29">
        <v>22.462655559902423</v>
      </c>
      <c r="BG5" s="29">
        <v>338657.79906764679</v>
      </c>
      <c r="BH5" s="29">
        <v>47976.568391713605</v>
      </c>
      <c r="BI5" s="29">
        <v>58.12868712982381</v>
      </c>
      <c r="BJ5" s="29">
        <v>28083.567491438611</v>
      </c>
      <c r="BK5" s="29">
        <v>1088.1426227190641</v>
      </c>
      <c r="BL5" s="29">
        <v>36731.947855254555</v>
      </c>
      <c r="BM5" s="29">
        <v>163008.33086494406</v>
      </c>
      <c r="BN5" s="29">
        <v>7579.8449389314337</v>
      </c>
      <c r="BO5" s="29">
        <v>4258.5961915546923</v>
      </c>
      <c r="BP5" s="29">
        <v>1366.9002944281142</v>
      </c>
      <c r="BQ5" s="29">
        <v>285.94376651520514</v>
      </c>
      <c r="BR5" s="29">
        <v>1387.2659781104842</v>
      </c>
      <c r="BS5" s="29">
        <v>0</v>
      </c>
      <c r="BT5" s="59">
        <f t="shared" ref="BT5:BT68" si="0">SUM(C5:BS5)</f>
        <v>58627402.339172632</v>
      </c>
      <c r="BU5" s="29">
        <v>5356318.7212140132</v>
      </c>
      <c r="BV5" s="29">
        <v>0</v>
      </c>
      <c r="BW5" s="29">
        <v>4.5256606525301128</v>
      </c>
      <c r="BX5" s="29">
        <v>0</v>
      </c>
      <c r="BY5" s="29">
        <v>0</v>
      </c>
      <c r="BZ5" s="29">
        <v>0</v>
      </c>
      <c r="CA5" s="29">
        <v>0</v>
      </c>
      <c r="CB5" s="29">
        <v>0</v>
      </c>
      <c r="CC5" s="29">
        <v>0</v>
      </c>
      <c r="CD5" s="29">
        <v>2450</v>
      </c>
      <c r="CE5" s="29">
        <v>-74475.069543956837</v>
      </c>
      <c r="CF5" s="29">
        <v>207833.99999999997</v>
      </c>
      <c r="CG5" s="29">
        <v>0</v>
      </c>
      <c r="CH5" s="29">
        <v>1005347.3218486711</v>
      </c>
      <c r="CI5" s="29">
        <v>15765138.161647957</v>
      </c>
      <c r="CJ5" s="38">
        <f t="shared" ref="CJ5:CJ36" si="1">SUM(BT5:CI5)</f>
        <v>80890019.999999955</v>
      </c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</row>
    <row r="6" spans="1:180" x14ac:dyDescent="0.2">
      <c r="A6" s="1" t="s">
        <v>92</v>
      </c>
      <c r="B6" t="s">
        <v>2</v>
      </c>
      <c r="C6" s="29">
        <v>736794.60347072524</v>
      </c>
      <c r="D6" s="29">
        <v>1673837.4995108806</v>
      </c>
      <c r="E6" s="29">
        <v>0</v>
      </c>
      <c r="F6" s="29">
        <v>10552.317092341838</v>
      </c>
      <c r="G6" s="29">
        <v>6368.121741311099</v>
      </c>
      <c r="H6" s="29">
        <v>0</v>
      </c>
      <c r="I6" s="29">
        <v>340471.75937513181</v>
      </c>
      <c r="J6" s="29">
        <v>6362.9314226504684</v>
      </c>
      <c r="K6" s="29">
        <v>0</v>
      </c>
      <c r="L6" s="29">
        <v>0</v>
      </c>
      <c r="M6" s="29">
        <v>10028.094907618235</v>
      </c>
      <c r="N6" s="29">
        <v>0</v>
      </c>
      <c r="O6" s="29">
        <v>67.074887306599649</v>
      </c>
      <c r="P6" s="29">
        <v>6923.437510906183</v>
      </c>
      <c r="Q6" s="29">
        <v>40.874666874197189</v>
      </c>
      <c r="R6" s="29">
        <v>13982.913593909832</v>
      </c>
      <c r="S6" s="29">
        <v>95.622268614132452</v>
      </c>
      <c r="T6" s="29">
        <v>0</v>
      </c>
      <c r="U6" s="29">
        <v>793.71949979476256</v>
      </c>
      <c r="V6" s="29">
        <v>0</v>
      </c>
      <c r="W6" s="29">
        <v>0</v>
      </c>
      <c r="X6" s="29">
        <v>55672.289064351484</v>
      </c>
      <c r="Y6" s="29">
        <v>274.95943324121401</v>
      </c>
      <c r="Z6" s="29">
        <v>695537.83498916414</v>
      </c>
      <c r="AA6" s="29">
        <v>0</v>
      </c>
      <c r="AB6" s="29">
        <v>233.16508444675119</v>
      </c>
      <c r="AC6" s="29">
        <v>94709.632358452567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>
        <v>0</v>
      </c>
      <c r="AX6" s="29">
        <v>0</v>
      </c>
      <c r="AY6" s="29">
        <v>0</v>
      </c>
      <c r="AZ6" s="29">
        <v>0</v>
      </c>
      <c r="BA6" s="29">
        <v>0</v>
      </c>
      <c r="BB6" s="29">
        <v>0</v>
      </c>
      <c r="BC6" s="29">
        <v>0</v>
      </c>
      <c r="BD6" s="29">
        <v>0</v>
      </c>
      <c r="BE6" s="29">
        <v>0</v>
      </c>
      <c r="BF6" s="29">
        <v>0</v>
      </c>
      <c r="BG6" s="29">
        <v>39643</v>
      </c>
      <c r="BH6" s="29">
        <v>291.45635555843899</v>
      </c>
      <c r="BI6" s="29">
        <v>25.552338021561773</v>
      </c>
      <c r="BJ6" s="29">
        <v>780.94333078398165</v>
      </c>
      <c r="BK6" s="29">
        <v>0</v>
      </c>
      <c r="BL6" s="29">
        <v>487.88995409919517</v>
      </c>
      <c r="BM6" s="29">
        <v>854.00704731438498</v>
      </c>
      <c r="BN6" s="29">
        <v>0</v>
      </c>
      <c r="BO6" s="29">
        <v>0</v>
      </c>
      <c r="BP6" s="29">
        <v>0</v>
      </c>
      <c r="BQ6" s="29">
        <v>0</v>
      </c>
      <c r="BR6" s="29">
        <v>0</v>
      </c>
      <c r="BS6" s="29">
        <v>0</v>
      </c>
      <c r="BT6" s="59">
        <f t="shared" si="0"/>
        <v>3694829.6999034975</v>
      </c>
      <c r="BU6" s="29">
        <v>199484.28707131371</v>
      </c>
      <c r="BV6" s="29">
        <v>0</v>
      </c>
      <c r="BW6" s="29">
        <v>0</v>
      </c>
      <c r="BX6" s="29">
        <v>0</v>
      </c>
      <c r="BY6" s="29">
        <v>0</v>
      </c>
      <c r="BZ6" s="29">
        <v>0</v>
      </c>
      <c r="CA6" s="29">
        <v>0</v>
      </c>
      <c r="CB6" s="29">
        <v>0</v>
      </c>
      <c r="CC6" s="29">
        <v>0</v>
      </c>
      <c r="CD6" s="29">
        <v>0</v>
      </c>
      <c r="CE6" s="29">
        <v>0</v>
      </c>
      <c r="CF6" s="29">
        <v>751.00000000000011</v>
      </c>
      <c r="CG6" s="29">
        <v>0</v>
      </c>
      <c r="CH6" s="29">
        <v>716236.22349647351</v>
      </c>
      <c r="CI6" s="29">
        <v>368668.78952871409</v>
      </c>
      <c r="CJ6" s="38">
        <f t="shared" si="1"/>
        <v>4979969.9999999991</v>
      </c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</row>
    <row r="7" spans="1:180" x14ac:dyDescent="0.2">
      <c r="A7" s="1" t="s">
        <v>93</v>
      </c>
      <c r="B7" s="29" t="s">
        <v>3</v>
      </c>
      <c r="C7" s="29">
        <v>14883.856277572142</v>
      </c>
      <c r="D7" s="29">
        <v>3.4873948295737969</v>
      </c>
      <c r="E7" s="29">
        <v>11649.838322488788</v>
      </c>
      <c r="F7" s="29">
        <v>5.5425521297794615</v>
      </c>
      <c r="G7" s="29">
        <v>626490.40573623253</v>
      </c>
      <c r="H7" s="29">
        <v>1.5987212021367314</v>
      </c>
      <c r="I7" s="29">
        <v>2.3905143635337978</v>
      </c>
      <c r="J7" s="29">
        <v>0.14577278524714593</v>
      </c>
      <c r="K7" s="29">
        <v>1.1303365151131151</v>
      </c>
      <c r="L7" s="29">
        <v>4.9745958681334779</v>
      </c>
      <c r="M7" s="29">
        <v>13713.565467411674</v>
      </c>
      <c r="N7" s="29">
        <v>11.789274287087483</v>
      </c>
      <c r="O7" s="29">
        <v>1.6035006377186054</v>
      </c>
      <c r="P7" s="29">
        <v>3.8299210462747411</v>
      </c>
      <c r="Q7" s="29">
        <v>2.6286895700304999E-2</v>
      </c>
      <c r="R7" s="29">
        <v>2.2359792797198832</v>
      </c>
      <c r="S7" s="29">
        <v>7.1811019617651395</v>
      </c>
      <c r="T7" s="29">
        <v>2.6055889647181116</v>
      </c>
      <c r="U7" s="29">
        <v>19.279446564681272</v>
      </c>
      <c r="V7" s="29">
        <v>1.1677754271711254</v>
      </c>
      <c r="W7" s="29">
        <v>0.4675881144266375</v>
      </c>
      <c r="X7" s="29">
        <v>5.1315206697383271</v>
      </c>
      <c r="Y7" s="29">
        <v>12.287928880997121</v>
      </c>
      <c r="Z7" s="29">
        <v>5.9711081869541296</v>
      </c>
      <c r="AA7" s="29">
        <v>0.54963509191546822</v>
      </c>
      <c r="AB7" s="29">
        <v>17.411483824765661</v>
      </c>
      <c r="AC7" s="29">
        <v>5.600701929358924</v>
      </c>
      <c r="AD7" s="29">
        <v>30.582015143215447</v>
      </c>
      <c r="AE7" s="29">
        <v>359.36496482848173</v>
      </c>
      <c r="AF7" s="29">
        <v>67.993843732928326</v>
      </c>
      <c r="AG7" s="29">
        <v>33.223449874797609</v>
      </c>
      <c r="AH7" s="29">
        <v>5.9958019374604792</v>
      </c>
      <c r="AI7" s="29">
        <v>2.7059571119374572</v>
      </c>
      <c r="AJ7" s="29">
        <v>0.37359254798312264</v>
      </c>
      <c r="AK7" s="29">
        <v>5.2382613977335062</v>
      </c>
      <c r="AL7" s="29">
        <v>31668.055087155204</v>
      </c>
      <c r="AM7" s="29">
        <v>16.460376143972805</v>
      </c>
      <c r="AN7" s="29">
        <v>34.347413809134892</v>
      </c>
      <c r="AO7" s="29">
        <v>7.2894358349542747</v>
      </c>
      <c r="AP7" s="29">
        <v>90.764667990168277</v>
      </c>
      <c r="AQ7" s="29">
        <v>140.89298151805295</v>
      </c>
      <c r="AR7" s="29">
        <v>171.88602812130952</v>
      </c>
      <c r="AS7" s="29">
        <v>16.649163849456816</v>
      </c>
      <c r="AT7" s="29">
        <v>33.50862286451607</v>
      </c>
      <c r="AU7" s="29">
        <v>2.474951058813565</v>
      </c>
      <c r="AV7" s="29">
        <v>5.0184073609673183E-2</v>
      </c>
      <c r="AW7" s="29">
        <v>0</v>
      </c>
      <c r="AX7" s="29">
        <v>136.69823022236184</v>
      </c>
      <c r="AY7" s="29">
        <v>4.0282676229224972</v>
      </c>
      <c r="AZ7" s="29">
        <v>5.0526599826374134</v>
      </c>
      <c r="BA7" s="29">
        <v>2.8087149769477411</v>
      </c>
      <c r="BB7" s="29">
        <v>17.775517501585036</v>
      </c>
      <c r="BC7" s="29">
        <v>46.824926968212992</v>
      </c>
      <c r="BD7" s="29">
        <v>11.572606688910032</v>
      </c>
      <c r="BE7" s="29">
        <v>15.433594066466958</v>
      </c>
      <c r="BF7" s="29">
        <v>0.25729294882419745</v>
      </c>
      <c r="BG7" s="29">
        <v>60.715559914331749</v>
      </c>
      <c r="BH7" s="29">
        <v>345.64001898253463</v>
      </c>
      <c r="BI7" s="29">
        <v>0.38872742732572252</v>
      </c>
      <c r="BJ7" s="29">
        <v>254.39262799859711</v>
      </c>
      <c r="BK7" s="29">
        <v>14.863248087030032</v>
      </c>
      <c r="BL7" s="29">
        <v>459.02734872690485</v>
      </c>
      <c r="BM7" s="29">
        <v>1489.0498835572682</v>
      </c>
      <c r="BN7" s="29">
        <v>33.855928516798883</v>
      </c>
      <c r="BO7" s="29">
        <v>38.803440916635083</v>
      </c>
      <c r="BP7" s="29">
        <v>0.15851794679880896</v>
      </c>
      <c r="BQ7" s="29">
        <v>3.6833516884306166</v>
      </c>
      <c r="BR7" s="29">
        <v>18.103705411540357</v>
      </c>
      <c r="BS7" s="29">
        <v>0</v>
      </c>
      <c r="BT7" s="59">
        <f t="shared" si="0"/>
        <v>702501.06550230854</v>
      </c>
      <c r="BU7" s="29">
        <v>88756.412722259003</v>
      </c>
      <c r="BV7" s="29">
        <v>0</v>
      </c>
      <c r="BW7" s="29">
        <v>0</v>
      </c>
      <c r="BX7" s="29">
        <v>0</v>
      </c>
      <c r="BY7" s="29">
        <v>0</v>
      </c>
      <c r="BZ7" s="29">
        <v>0</v>
      </c>
      <c r="CA7" s="29">
        <v>0</v>
      </c>
      <c r="CB7" s="29">
        <v>0</v>
      </c>
      <c r="CC7" s="29">
        <v>0</v>
      </c>
      <c r="CD7" s="29">
        <v>619</v>
      </c>
      <c r="CE7" s="29">
        <v>0</v>
      </c>
      <c r="CF7" s="29">
        <v>0</v>
      </c>
      <c r="CG7" s="29">
        <v>0</v>
      </c>
      <c r="CH7" s="29">
        <v>-17674.741450651105</v>
      </c>
      <c r="CI7" s="29">
        <v>4181862.2632260825</v>
      </c>
      <c r="CJ7" s="38">
        <f t="shared" si="1"/>
        <v>4956063.9999999991</v>
      </c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</row>
    <row r="8" spans="1:180" x14ac:dyDescent="0.2">
      <c r="A8" s="1" t="s">
        <v>94</v>
      </c>
      <c r="B8" s="1" t="s">
        <v>95</v>
      </c>
      <c r="C8" s="29">
        <v>226243.16838269247</v>
      </c>
      <c r="D8" s="29">
        <v>14.720046807826826</v>
      </c>
      <c r="E8" s="29">
        <v>10.507017913544702</v>
      </c>
      <c r="F8" s="29">
        <v>2038877.5245072432</v>
      </c>
      <c r="G8" s="29">
        <v>13643.153523612267</v>
      </c>
      <c r="H8" s="29">
        <v>65.305313930778595</v>
      </c>
      <c r="I8" s="29">
        <v>104.433391682997</v>
      </c>
      <c r="J8" s="29">
        <v>20702.576792979853</v>
      </c>
      <c r="K8" s="29">
        <v>16.951463621593934</v>
      </c>
      <c r="L8" s="29">
        <v>6210085.1381990472</v>
      </c>
      <c r="M8" s="29">
        <v>48516.434115055279</v>
      </c>
      <c r="N8" s="29">
        <v>4201.446900120698</v>
      </c>
      <c r="O8" s="29">
        <v>24336.432206425026</v>
      </c>
      <c r="P8" s="29">
        <v>673446.12762641453</v>
      </c>
      <c r="Q8" s="29">
        <v>8358.4228307514131</v>
      </c>
      <c r="R8" s="29">
        <v>33978.095766256534</v>
      </c>
      <c r="S8" s="29">
        <v>345.93870893992477</v>
      </c>
      <c r="T8" s="29">
        <v>81.129041411986734</v>
      </c>
      <c r="U8" s="29">
        <v>4350.2302073569463</v>
      </c>
      <c r="V8" s="29">
        <v>59.357000234118246</v>
      </c>
      <c r="W8" s="29">
        <v>38.77867897588817</v>
      </c>
      <c r="X8" s="29">
        <v>1663.3296051675918</v>
      </c>
      <c r="Y8" s="29">
        <v>534.48385135295189</v>
      </c>
      <c r="Z8" s="29">
        <v>3139107.3066144222</v>
      </c>
      <c r="AA8" s="29">
        <v>24.671450795024928</v>
      </c>
      <c r="AB8" s="29">
        <v>19512.132035587831</v>
      </c>
      <c r="AC8" s="29">
        <v>1034968.4564058805</v>
      </c>
      <c r="AD8" s="29">
        <v>455.60548906094772</v>
      </c>
      <c r="AE8" s="29">
        <v>6802.53381849776</v>
      </c>
      <c r="AF8" s="29">
        <v>2966.2226685107235</v>
      </c>
      <c r="AG8" s="29">
        <v>365.16243647665885</v>
      </c>
      <c r="AH8" s="29">
        <v>236.81621286989909</v>
      </c>
      <c r="AI8" s="29">
        <v>2.1900253721320819</v>
      </c>
      <c r="AJ8" s="29">
        <v>4533.7633445366273</v>
      </c>
      <c r="AK8" s="29">
        <v>113.62059617041409</v>
      </c>
      <c r="AL8" s="29">
        <v>851.56181720905545</v>
      </c>
      <c r="AM8" s="29">
        <v>437.34831566666946</v>
      </c>
      <c r="AN8" s="29">
        <v>18555.442043589876</v>
      </c>
      <c r="AO8" s="29">
        <v>276.05494337561191</v>
      </c>
      <c r="AP8" s="29">
        <v>1946.8584784737704</v>
      </c>
      <c r="AQ8" s="29">
        <v>374.23794144592603</v>
      </c>
      <c r="AR8" s="29">
        <v>279.92305961286422</v>
      </c>
      <c r="AS8" s="29">
        <v>184.0294122634545</v>
      </c>
      <c r="AT8" s="29">
        <v>64.754497884100971</v>
      </c>
      <c r="AU8" s="29">
        <v>148.97789806374686</v>
      </c>
      <c r="AV8" s="29">
        <v>87.571925210254918</v>
      </c>
      <c r="AW8" s="29">
        <v>3.8368054786620163</v>
      </c>
      <c r="AX8" s="29">
        <v>1534.6249081964406</v>
      </c>
      <c r="AY8" s="29">
        <v>2275.8783305650009</v>
      </c>
      <c r="AZ8" s="29">
        <v>1038.8153420449726</v>
      </c>
      <c r="BA8" s="29">
        <v>72.633837729728924</v>
      </c>
      <c r="BB8" s="29">
        <v>337.66105027305184</v>
      </c>
      <c r="BC8" s="29">
        <v>350.30894140867491</v>
      </c>
      <c r="BD8" s="29">
        <v>1241.4850384847457</v>
      </c>
      <c r="BE8" s="29">
        <v>247.075428324976</v>
      </c>
      <c r="BF8" s="29">
        <v>13.212070438868865</v>
      </c>
      <c r="BG8" s="29">
        <v>361998.44749536354</v>
      </c>
      <c r="BH8" s="29">
        <v>19732.168719116584</v>
      </c>
      <c r="BI8" s="29">
        <v>21.572098571937371</v>
      </c>
      <c r="BJ8" s="29">
        <v>8367.0084543396224</v>
      </c>
      <c r="BK8" s="29">
        <v>92.914842337474525</v>
      </c>
      <c r="BL8" s="29">
        <v>706.03016271504384</v>
      </c>
      <c r="BM8" s="29">
        <v>23958.914326411876</v>
      </c>
      <c r="BN8" s="29">
        <v>13512.884623714126</v>
      </c>
      <c r="BO8" s="29">
        <v>4195.9013961049623</v>
      </c>
      <c r="BP8" s="29">
        <v>1402.6944287740323</v>
      </c>
      <c r="BQ8" s="29">
        <v>75.13489390911225</v>
      </c>
      <c r="BR8" s="29">
        <v>311.20904217984037</v>
      </c>
      <c r="BS8" s="29">
        <v>0</v>
      </c>
      <c r="BT8" s="59">
        <f t="shared" si="0"/>
        <v>13983459.33884545</v>
      </c>
      <c r="BU8" s="29">
        <v>246833.46159818076</v>
      </c>
      <c r="BV8" s="29">
        <v>0</v>
      </c>
      <c r="BW8" s="29">
        <v>0</v>
      </c>
      <c r="BX8" s="29">
        <v>0</v>
      </c>
      <c r="BY8" s="29">
        <v>0</v>
      </c>
      <c r="BZ8" s="29">
        <v>0</v>
      </c>
      <c r="CA8" s="29">
        <v>0</v>
      </c>
      <c r="CB8" s="29">
        <v>0</v>
      </c>
      <c r="CC8" s="29">
        <v>0</v>
      </c>
      <c r="CD8" s="29">
        <v>90835</v>
      </c>
      <c r="CE8" s="29">
        <v>0</v>
      </c>
      <c r="CF8" s="29">
        <v>130000.99999999999</v>
      </c>
      <c r="CG8" s="29">
        <v>0</v>
      </c>
      <c r="CH8" s="29">
        <v>220153.89641751887</v>
      </c>
      <c r="CI8" s="29">
        <v>5301791.1993668694</v>
      </c>
      <c r="CJ8" s="38">
        <f t="shared" si="1"/>
        <v>19973073.896228019</v>
      </c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  <c r="DR8" s="29"/>
      <c r="DS8" s="29"/>
      <c r="DT8" s="29"/>
      <c r="DU8" s="29"/>
      <c r="DV8" s="29"/>
      <c r="DW8" s="29"/>
      <c r="DX8" s="29"/>
      <c r="DY8" s="29"/>
      <c r="DZ8" s="29"/>
      <c r="EA8" s="29"/>
      <c r="EB8" s="29"/>
      <c r="EC8" s="29"/>
      <c r="ED8" s="29"/>
      <c r="EE8" s="29"/>
      <c r="EF8" s="29"/>
      <c r="EG8" s="29"/>
      <c r="EH8" s="29"/>
      <c r="EI8" s="29"/>
      <c r="EJ8" s="29"/>
      <c r="EK8" s="29"/>
      <c r="EL8" s="29"/>
      <c r="EM8" s="29"/>
      <c r="EN8" s="29"/>
      <c r="EO8" s="29"/>
      <c r="EP8" s="29"/>
      <c r="EQ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FI8" s="29"/>
      <c r="FJ8" s="29"/>
      <c r="FK8" s="29"/>
      <c r="FL8" s="29"/>
      <c r="FM8" s="29"/>
      <c r="FN8" s="29"/>
      <c r="FO8" s="29"/>
      <c r="FP8" s="29"/>
      <c r="FQ8" s="29"/>
      <c r="FR8" s="29"/>
      <c r="FS8" s="29"/>
      <c r="FT8" s="29"/>
      <c r="FU8" s="29"/>
      <c r="FV8" s="29"/>
      <c r="FW8" s="29"/>
      <c r="FX8" s="29"/>
    </row>
    <row r="9" spans="1:180" x14ac:dyDescent="0.2">
      <c r="A9" s="1" t="s">
        <v>96</v>
      </c>
      <c r="B9" s="29" t="s">
        <v>97</v>
      </c>
      <c r="C9" s="29">
        <v>10540930.470143629</v>
      </c>
      <c r="D9" s="29">
        <v>2292.0539144377667</v>
      </c>
      <c r="E9" s="29">
        <v>891973.71233481937</v>
      </c>
      <c r="F9" s="29">
        <v>24695.18526064543</v>
      </c>
      <c r="G9" s="29">
        <v>17795269.83974649</v>
      </c>
      <c r="H9" s="29">
        <v>102629.43577551577</v>
      </c>
      <c r="I9" s="29">
        <v>9739.9150742069869</v>
      </c>
      <c r="J9" s="29">
        <v>21972.810717509303</v>
      </c>
      <c r="K9" s="29">
        <v>1589.8058875266829</v>
      </c>
      <c r="L9" s="29">
        <v>10470.292019853166</v>
      </c>
      <c r="M9" s="29">
        <v>1485264.5518664459</v>
      </c>
      <c r="N9" s="29">
        <v>482967.15146881208</v>
      </c>
      <c r="O9" s="29">
        <v>32373.854619564558</v>
      </c>
      <c r="P9" s="29">
        <v>36439.373254877872</v>
      </c>
      <c r="Q9" s="29">
        <v>2555.9380458234423</v>
      </c>
      <c r="R9" s="29">
        <v>18568.374793952084</v>
      </c>
      <c r="S9" s="29">
        <v>25527.904307214667</v>
      </c>
      <c r="T9" s="29">
        <v>6673.1702573412895</v>
      </c>
      <c r="U9" s="29">
        <v>112923.44562307533</v>
      </c>
      <c r="V9" s="29">
        <v>4268.7130991018148</v>
      </c>
      <c r="W9" s="29">
        <v>855.38878350459026</v>
      </c>
      <c r="X9" s="29">
        <v>141945.99129287299</v>
      </c>
      <c r="Y9" s="29">
        <v>23037.640698281069</v>
      </c>
      <c r="Z9" s="29">
        <v>201653.09561544764</v>
      </c>
      <c r="AA9" s="29">
        <v>1810.4845357206102</v>
      </c>
      <c r="AB9" s="29">
        <v>59749.485284234608</v>
      </c>
      <c r="AC9" s="29">
        <v>52037.951614476369</v>
      </c>
      <c r="AD9" s="29">
        <v>40684.500735990296</v>
      </c>
      <c r="AE9" s="29">
        <v>569832.06729607715</v>
      </c>
      <c r="AF9" s="29">
        <v>213101.71451205888</v>
      </c>
      <c r="AG9" s="29">
        <v>36597.45981999606</v>
      </c>
      <c r="AH9" s="29">
        <v>17349.235272753092</v>
      </c>
      <c r="AI9" s="29">
        <v>1216.0620214174157</v>
      </c>
      <c r="AJ9" s="29">
        <v>61997.148807072197</v>
      </c>
      <c r="AK9" s="29">
        <v>9292.6258758928998</v>
      </c>
      <c r="AL9" s="29">
        <v>5237249.0710174618</v>
      </c>
      <c r="AM9" s="29">
        <v>34214.398013390382</v>
      </c>
      <c r="AN9" s="29">
        <v>31247.777916786472</v>
      </c>
      <c r="AO9" s="29">
        <v>20572.788659954043</v>
      </c>
      <c r="AP9" s="29">
        <v>158880.47716479341</v>
      </c>
      <c r="AQ9" s="29">
        <v>78749.249654345404</v>
      </c>
      <c r="AR9" s="29">
        <v>84915.64467131636</v>
      </c>
      <c r="AS9" s="29">
        <v>18173.34651311838</v>
      </c>
      <c r="AT9" s="29">
        <v>17225.085820287561</v>
      </c>
      <c r="AU9" s="29">
        <v>10303.229938278941</v>
      </c>
      <c r="AV9" s="29">
        <v>2704.5193505537882</v>
      </c>
      <c r="AW9" s="29">
        <v>65.378356976513757</v>
      </c>
      <c r="AX9" s="29">
        <v>149849.41188946043</v>
      </c>
      <c r="AY9" s="29">
        <v>144344.01227628777</v>
      </c>
      <c r="AZ9" s="29">
        <v>70563.591278440697</v>
      </c>
      <c r="BA9" s="29">
        <v>1105.4752564945077</v>
      </c>
      <c r="BB9" s="29">
        <v>28144.571075376884</v>
      </c>
      <c r="BC9" s="29">
        <v>40105.740432679413</v>
      </c>
      <c r="BD9" s="29">
        <v>82329.772061039359</v>
      </c>
      <c r="BE9" s="29">
        <v>21527.378869190848</v>
      </c>
      <c r="BF9" s="29">
        <v>956.50545081926941</v>
      </c>
      <c r="BG9" s="29">
        <v>56093.022596708026</v>
      </c>
      <c r="BH9" s="29">
        <v>209680.87824770648</v>
      </c>
      <c r="BI9" s="29">
        <v>1753.1268504049656</v>
      </c>
      <c r="BJ9" s="29">
        <v>117972.35609453176</v>
      </c>
      <c r="BK9" s="29">
        <v>11668.013200433919</v>
      </c>
      <c r="BL9" s="29">
        <v>209043.94174403933</v>
      </c>
      <c r="BM9" s="29">
        <v>785118.34049652633</v>
      </c>
      <c r="BN9" s="29">
        <v>98679.706298176141</v>
      </c>
      <c r="BO9" s="29">
        <v>40139.259813141172</v>
      </c>
      <c r="BP9" s="29">
        <v>88230.009363780628</v>
      </c>
      <c r="BQ9" s="29">
        <v>8580.7883690374983</v>
      </c>
      <c r="BR9" s="29">
        <v>26872.541697365985</v>
      </c>
      <c r="BS9" s="29">
        <v>0</v>
      </c>
      <c r="BT9" s="59">
        <f t="shared" si="0"/>
        <v>40927346.260815524</v>
      </c>
      <c r="BU9" s="29">
        <v>32263961.749299809</v>
      </c>
      <c r="BV9" s="29">
        <v>0</v>
      </c>
      <c r="BW9" s="29">
        <v>23573.007775826714</v>
      </c>
      <c r="BX9" s="29">
        <v>0</v>
      </c>
      <c r="BY9" s="29">
        <v>0</v>
      </c>
      <c r="BZ9" s="29">
        <v>0</v>
      </c>
      <c r="CA9" s="29">
        <v>0</v>
      </c>
      <c r="CB9" s="29">
        <v>0</v>
      </c>
      <c r="CC9" s="29">
        <v>0</v>
      </c>
      <c r="CD9" s="29">
        <v>21745.161111007888</v>
      </c>
      <c r="CE9" s="29">
        <v>0</v>
      </c>
      <c r="CF9" s="29">
        <v>741392.00000000012</v>
      </c>
      <c r="CG9" s="29">
        <v>0</v>
      </c>
      <c r="CH9" s="29">
        <v>-462087.42211611196</v>
      </c>
      <c r="CI9" s="29">
        <v>90333340.332185477</v>
      </c>
      <c r="CJ9" s="38">
        <f t="shared" si="1"/>
        <v>163849271.08907151</v>
      </c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</row>
    <row r="10" spans="1:180" x14ac:dyDescent="0.2">
      <c r="A10" s="1" t="s">
        <v>98</v>
      </c>
      <c r="B10" s="29" t="s">
        <v>99</v>
      </c>
      <c r="C10" s="29">
        <v>4952.70383575298</v>
      </c>
      <c r="D10" s="29">
        <v>74.866016601635692</v>
      </c>
      <c r="E10" s="29">
        <v>983.41983851773307</v>
      </c>
      <c r="F10" s="29">
        <v>2326.4603459048672</v>
      </c>
      <c r="G10" s="29">
        <v>23766.559367460046</v>
      </c>
      <c r="H10" s="29">
        <v>1131002.6786431167</v>
      </c>
      <c r="I10" s="29">
        <v>12432.995610707943</v>
      </c>
      <c r="J10" s="29">
        <v>158464.05713898747</v>
      </c>
      <c r="K10" s="29">
        <v>4416.1123352941449</v>
      </c>
      <c r="L10" s="29">
        <v>709.89177825637296</v>
      </c>
      <c r="M10" s="29">
        <v>8536.872329192629</v>
      </c>
      <c r="N10" s="29">
        <v>8551.6294297977438</v>
      </c>
      <c r="O10" s="29">
        <v>46804.775546805322</v>
      </c>
      <c r="P10" s="29">
        <v>93690.696145737107</v>
      </c>
      <c r="Q10" s="29">
        <v>4930.7255477455101</v>
      </c>
      <c r="R10" s="29">
        <v>64456.283039436719</v>
      </c>
      <c r="S10" s="29">
        <v>9392.238387222591</v>
      </c>
      <c r="T10" s="29">
        <v>9252.0944166471872</v>
      </c>
      <c r="U10" s="29">
        <v>82213.73567537684</v>
      </c>
      <c r="V10" s="29">
        <v>20970.521708190292</v>
      </c>
      <c r="W10" s="29">
        <v>23984.536822049424</v>
      </c>
      <c r="X10" s="29">
        <v>169622.95566488232</v>
      </c>
      <c r="Y10" s="29">
        <v>16162.912357306894</v>
      </c>
      <c r="Z10" s="29">
        <v>6618.1566847906042</v>
      </c>
      <c r="AA10" s="29">
        <v>195.12381156738684</v>
      </c>
      <c r="AB10" s="29">
        <v>51516.82291317104</v>
      </c>
      <c r="AC10" s="29">
        <v>211845.64365703252</v>
      </c>
      <c r="AD10" s="29">
        <v>11628.598147639921</v>
      </c>
      <c r="AE10" s="29">
        <v>94706.158019750088</v>
      </c>
      <c r="AF10" s="29">
        <v>13967.828401929084</v>
      </c>
      <c r="AG10" s="29">
        <v>9890.1181036758499</v>
      </c>
      <c r="AH10" s="29">
        <v>6505.7966785869967</v>
      </c>
      <c r="AI10" s="29">
        <v>363.68202350328812</v>
      </c>
      <c r="AJ10" s="29">
        <v>4063.5527494802632</v>
      </c>
      <c r="AK10" s="29">
        <v>12727.270271453222</v>
      </c>
      <c r="AL10" s="29">
        <v>6316.3071063653988</v>
      </c>
      <c r="AM10" s="29">
        <v>4974.8409381472502</v>
      </c>
      <c r="AN10" s="29">
        <v>33886.481422312987</v>
      </c>
      <c r="AO10" s="29">
        <v>13465.055736928509</v>
      </c>
      <c r="AP10" s="29">
        <v>10451.228391460401</v>
      </c>
      <c r="AQ10" s="29">
        <v>1732.2675823599616</v>
      </c>
      <c r="AR10" s="29">
        <v>1238.9396210388218</v>
      </c>
      <c r="AS10" s="29">
        <v>973.40954194275344</v>
      </c>
      <c r="AT10" s="29">
        <v>347.37555949639017</v>
      </c>
      <c r="AU10" s="29">
        <v>587.63703464820549</v>
      </c>
      <c r="AV10" s="29">
        <v>428.00415070556073</v>
      </c>
      <c r="AW10" s="29">
        <v>72.19768558049401</v>
      </c>
      <c r="AX10" s="29">
        <v>4718.1881859122605</v>
      </c>
      <c r="AY10" s="29">
        <v>7866.2522478740029</v>
      </c>
      <c r="AZ10" s="29">
        <v>6369.2232521882042</v>
      </c>
      <c r="BA10" s="29">
        <v>15.22375330288404</v>
      </c>
      <c r="BB10" s="29">
        <v>1390.3623329697671</v>
      </c>
      <c r="BC10" s="29">
        <v>2670.4795460140003</v>
      </c>
      <c r="BD10" s="29">
        <v>5819.8021371593277</v>
      </c>
      <c r="BE10" s="29">
        <v>2042.9784675649314</v>
      </c>
      <c r="BF10" s="29">
        <v>110.69233790073469</v>
      </c>
      <c r="BG10" s="29">
        <v>34464.191108729879</v>
      </c>
      <c r="BH10" s="29">
        <v>60527.076593591577</v>
      </c>
      <c r="BI10" s="29">
        <v>927.95111315764166</v>
      </c>
      <c r="BJ10" s="29">
        <v>13565.577036346045</v>
      </c>
      <c r="BK10" s="29">
        <v>417.94898647306093</v>
      </c>
      <c r="BL10" s="29">
        <v>24412.739561383674</v>
      </c>
      <c r="BM10" s="29">
        <v>70239.427325809695</v>
      </c>
      <c r="BN10" s="29">
        <v>24307.593399265119</v>
      </c>
      <c r="BO10" s="29">
        <v>8066.6505103655136</v>
      </c>
      <c r="BP10" s="29">
        <v>12401.069448426237</v>
      </c>
      <c r="BQ10" s="29">
        <v>1050.9797569619</v>
      </c>
      <c r="BR10" s="29">
        <v>36194.326023076377</v>
      </c>
      <c r="BS10" s="29">
        <v>0</v>
      </c>
      <c r="BT10" s="59">
        <f t="shared" si="0"/>
        <v>2713780.9513390302</v>
      </c>
      <c r="BU10" s="29">
        <v>1347716.0320854175</v>
      </c>
      <c r="BV10" s="29">
        <v>0</v>
      </c>
      <c r="BW10" s="29">
        <v>18032.116688197741</v>
      </c>
      <c r="BX10" s="29">
        <v>0</v>
      </c>
      <c r="BY10" s="29">
        <v>0</v>
      </c>
      <c r="BZ10" s="29">
        <v>0</v>
      </c>
      <c r="CA10" s="29">
        <v>0</v>
      </c>
      <c r="CB10" s="29">
        <v>0</v>
      </c>
      <c r="CC10" s="29">
        <v>0</v>
      </c>
      <c r="CD10" s="29">
        <v>166686.56234538372</v>
      </c>
      <c r="CE10" s="29">
        <v>0</v>
      </c>
      <c r="CF10" s="29">
        <v>72340</v>
      </c>
      <c r="CG10" s="29">
        <v>365.83016476552581</v>
      </c>
      <c r="CH10" s="29">
        <v>623510.30665624107</v>
      </c>
      <c r="CI10" s="29">
        <v>6350364.0924104657</v>
      </c>
      <c r="CJ10" s="38">
        <f t="shared" si="1"/>
        <v>11292795.891689502</v>
      </c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  <c r="DR10" s="29"/>
      <c r="DS10" s="29"/>
      <c r="DT10" s="29"/>
      <c r="DU10" s="29"/>
      <c r="DV10" s="29"/>
      <c r="DW10" s="29"/>
      <c r="DX10" s="29"/>
      <c r="DY10" s="29"/>
      <c r="DZ10" s="29"/>
      <c r="EA10" s="29"/>
      <c r="EB10" s="29"/>
      <c r="EC10" s="29"/>
      <c r="ED10" s="29"/>
      <c r="EE10" s="29"/>
      <c r="EF10" s="29"/>
      <c r="EG10" s="29"/>
      <c r="EH10" s="29"/>
      <c r="EI10" s="29"/>
      <c r="EJ10" s="29"/>
      <c r="EK10" s="29"/>
      <c r="EL10" s="29"/>
      <c r="EM10" s="29"/>
      <c r="EN10" s="29"/>
      <c r="EO10" s="29"/>
      <c r="EP10" s="29"/>
      <c r="EQ10" s="29"/>
      <c r="ER10" s="29"/>
      <c r="ES10" s="29"/>
      <c r="ET10" s="29"/>
      <c r="EU10" s="29"/>
      <c r="EV10" s="29"/>
      <c r="EW10" s="29"/>
      <c r="EX10" s="29"/>
      <c r="EY10" s="29"/>
      <c r="EZ10" s="29"/>
      <c r="FA10" s="29"/>
      <c r="FB10" s="29"/>
      <c r="FC10" s="29"/>
      <c r="FD10" s="29"/>
      <c r="FE10" s="29"/>
      <c r="FF10" s="29"/>
      <c r="FG10" s="29"/>
      <c r="FH10" s="29"/>
      <c r="FI10" s="29"/>
      <c r="FJ10" s="29"/>
      <c r="FK10" s="29"/>
      <c r="FL10" s="29"/>
      <c r="FM10" s="29"/>
      <c r="FN10" s="29"/>
      <c r="FO10" s="29"/>
      <c r="FP10" s="29"/>
      <c r="FQ10" s="29"/>
      <c r="FR10" s="29"/>
      <c r="FS10" s="29"/>
      <c r="FT10" s="29"/>
      <c r="FU10" s="29"/>
      <c r="FV10" s="29"/>
      <c r="FW10" s="29"/>
      <c r="FX10" s="29"/>
    </row>
    <row r="11" spans="1:180" x14ac:dyDescent="0.2">
      <c r="A11" s="1" t="s">
        <v>100</v>
      </c>
      <c r="B11" s="29" t="s">
        <v>4</v>
      </c>
      <c r="C11" s="29">
        <v>4033.3619641742989</v>
      </c>
      <c r="D11" s="29">
        <v>31.610203884254073</v>
      </c>
      <c r="E11" s="29">
        <v>46.047748034572507</v>
      </c>
      <c r="F11" s="29">
        <v>11331.659021189262</v>
      </c>
      <c r="G11" s="29">
        <v>50552.900768418149</v>
      </c>
      <c r="H11" s="29">
        <v>7730.7945628806365</v>
      </c>
      <c r="I11" s="29">
        <v>553969.28065142513</v>
      </c>
      <c r="J11" s="29">
        <v>19586.153087906023</v>
      </c>
      <c r="K11" s="29">
        <v>12774.860611060043</v>
      </c>
      <c r="L11" s="29">
        <v>315.1209483116171</v>
      </c>
      <c r="M11" s="29">
        <v>26305.593710734072</v>
      </c>
      <c r="N11" s="29">
        <v>4268.0310529141489</v>
      </c>
      <c r="O11" s="29">
        <v>38399.736905943464</v>
      </c>
      <c r="P11" s="29">
        <v>49600.297653006062</v>
      </c>
      <c r="Q11" s="29">
        <v>45603.400318189611</v>
      </c>
      <c r="R11" s="29">
        <v>136745.66694666166</v>
      </c>
      <c r="S11" s="29">
        <v>32878.630759932879</v>
      </c>
      <c r="T11" s="29">
        <v>23360.234306924034</v>
      </c>
      <c r="U11" s="29">
        <v>125207.10507119006</v>
      </c>
      <c r="V11" s="29">
        <v>11246.332188073411</v>
      </c>
      <c r="W11" s="29">
        <v>30130.163084136148</v>
      </c>
      <c r="X11" s="29">
        <v>491103.12944581197</v>
      </c>
      <c r="Y11" s="29">
        <v>37028.589535185296</v>
      </c>
      <c r="Z11" s="29">
        <v>63156.463418772255</v>
      </c>
      <c r="AA11" s="29">
        <v>86.344419302630342</v>
      </c>
      <c r="AB11" s="29">
        <v>52114.8439054111</v>
      </c>
      <c r="AC11" s="29">
        <v>7620561.1244628057</v>
      </c>
      <c r="AD11" s="29">
        <v>10490.358249709685</v>
      </c>
      <c r="AE11" s="29">
        <v>287341.64798093279</v>
      </c>
      <c r="AF11" s="29">
        <v>20015.263504020142</v>
      </c>
      <c r="AG11" s="29">
        <v>21409.611914022968</v>
      </c>
      <c r="AH11" s="29">
        <v>577.91244733037047</v>
      </c>
      <c r="AI11" s="29">
        <v>106.22749808280616</v>
      </c>
      <c r="AJ11" s="29">
        <v>35435.652377495309</v>
      </c>
      <c r="AK11" s="29">
        <v>2483.8534032105549</v>
      </c>
      <c r="AL11" s="29">
        <v>3855.1720159425172</v>
      </c>
      <c r="AM11" s="29">
        <v>1288.6471582926511</v>
      </c>
      <c r="AN11" s="29">
        <v>9989.5286904750792</v>
      </c>
      <c r="AO11" s="29">
        <v>5425.2440099041432</v>
      </c>
      <c r="AP11" s="29">
        <v>5274.2659609821094</v>
      </c>
      <c r="AQ11" s="29">
        <v>901.77838832827752</v>
      </c>
      <c r="AR11" s="29">
        <v>594.62411905976444</v>
      </c>
      <c r="AS11" s="29">
        <v>468.91856652581606</v>
      </c>
      <c r="AT11" s="29">
        <v>239.46056081015905</v>
      </c>
      <c r="AU11" s="29">
        <v>278.81338188101552</v>
      </c>
      <c r="AV11" s="29">
        <v>2213.6602689679266</v>
      </c>
      <c r="AW11" s="29">
        <v>758.28975415370473</v>
      </c>
      <c r="AX11" s="29">
        <v>5894.3946469511711</v>
      </c>
      <c r="AY11" s="29">
        <v>4258.5882546649127</v>
      </c>
      <c r="AZ11" s="29">
        <v>2172.4635925996158</v>
      </c>
      <c r="BA11" s="29">
        <v>3.7806211575703954</v>
      </c>
      <c r="BB11" s="29">
        <v>2380.4919345822318</v>
      </c>
      <c r="BC11" s="29">
        <v>952.74390470642618</v>
      </c>
      <c r="BD11" s="29">
        <v>3848.3228146622287</v>
      </c>
      <c r="BE11" s="29">
        <v>1756.9409085526397</v>
      </c>
      <c r="BF11" s="29">
        <v>50.658478384070897</v>
      </c>
      <c r="BG11" s="29">
        <v>42808.756330843542</v>
      </c>
      <c r="BH11" s="29">
        <v>8113.179001230812</v>
      </c>
      <c r="BI11" s="29">
        <v>159.76446283270189</v>
      </c>
      <c r="BJ11" s="29">
        <v>3951.7167790081076</v>
      </c>
      <c r="BK11" s="29">
        <v>212.68065693342839</v>
      </c>
      <c r="BL11" s="29">
        <v>1766.1711992489993</v>
      </c>
      <c r="BM11" s="29">
        <v>3214.0629076976661</v>
      </c>
      <c r="BN11" s="29">
        <v>56262.472835739645</v>
      </c>
      <c r="BO11" s="29">
        <v>24663.592975538759</v>
      </c>
      <c r="BP11" s="29">
        <v>3063.1424518352724</v>
      </c>
      <c r="BQ11" s="29">
        <v>9695.7894264372899</v>
      </c>
      <c r="BR11" s="29">
        <v>4405.9367992218122</v>
      </c>
      <c r="BS11" s="29">
        <v>0</v>
      </c>
      <c r="BT11" s="59">
        <f t="shared" si="0"/>
        <v>10036952.057985241</v>
      </c>
      <c r="BU11" s="29">
        <v>748287.73727574304</v>
      </c>
      <c r="BV11" s="29">
        <v>0</v>
      </c>
      <c r="BW11" s="29">
        <v>8.2053729226934227</v>
      </c>
      <c r="BX11" s="29">
        <v>0</v>
      </c>
      <c r="BY11" s="29">
        <v>0</v>
      </c>
      <c r="BZ11" s="29">
        <v>0</v>
      </c>
      <c r="CA11" s="29">
        <v>0</v>
      </c>
      <c r="CB11" s="29">
        <v>0</v>
      </c>
      <c r="CC11" s="29">
        <v>0</v>
      </c>
      <c r="CD11" s="29">
        <v>225243.75604714791</v>
      </c>
      <c r="CE11" s="29">
        <v>0</v>
      </c>
      <c r="CF11" s="29">
        <v>53130</v>
      </c>
      <c r="CG11" s="29">
        <v>0</v>
      </c>
      <c r="CH11" s="29">
        <v>4857.1095985619904</v>
      </c>
      <c r="CI11" s="29">
        <v>3724320.0550106005</v>
      </c>
      <c r="CJ11" s="38">
        <f t="shared" si="1"/>
        <v>14792798.921290217</v>
      </c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</row>
    <row r="12" spans="1:180" x14ac:dyDescent="0.2">
      <c r="A12" s="1" t="s">
        <v>101</v>
      </c>
      <c r="B12" s="29" t="s">
        <v>5</v>
      </c>
      <c r="C12" s="29">
        <v>10490.940011262375</v>
      </c>
      <c r="D12" s="29">
        <v>33.685157419247858</v>
      </c>
      <c r="E12" s="29">
        <v>51.937407094316178</v>
      </c>
      <c r="F12" s="29">
        <v>14881.702279985679</v>
      </c>
      <c r="G12" s="29">
        <v>1045725.5929305654</v>
      </c>
      <c r="H12" s="29">
        <v>8904.9425898869449</v>
      </c>
      <c r="I12" s="29">
        <v>25116.875878882263</v>
      </c>
      <c r="J12" s="29">
        <v>242046.43036994827</v>
      </c>
      <c r="K12" s="29">
        <v>118123.47115310744</v>
      </c>
      <c r="L12" s="29">
        <v>348.59125270120705</v>
      </c>
      <c r="M12" s="29">
        <v>217208.12476527228</v>
      </c>
      <c r="N12" s="29">
        <v>119212.98893562818</v>
      </c>
      <c r="O12" s="29">
        <v>144614.32202087221</v>
      </c>
      <c r="P12" s="29">
        <v>40228.374161361207</v>
      </c>
      <c r="Q12" s="29">
        <v>12576.574499418464</v>
      </c>
      <c r="R12" s="29">
        <v>61826.551775621032</v>
      </c>
      <c r="S12" s="29">
        <v>36461.080523379831</v>
      </c>
      <c r="T12" s="29">
        <v>27857.323922378258</v>
      </c>
      <c r="U12" s="29">
        <v>84111.155883249259</v>
      </c>
      <c r="V12" s="29">
        <v>6408.5095938623372</v>
      </c>
      <c r="W12" s="29">
        <v>915.12560103376666</v>
      </c>
      <c r="X12" s="29">
        <v>87760.347267285309</v>
      </c>
      <c r="Y12" s="29">
        <v>12222.935318505835</v>
      </c>
      <c r="Z12" s="29">
        <v>1890.6356059651034</v>
      </c>
      <c r="AA12" s="29">
        <v>93.936607098600859</v>
      </c>
      <c r="AB12" s="29">
        <v>68890.302567658335</v>
      </c>
      <c r="AC12" s="29">
        <v>4133.931381414387</v>
      </c>
      <c r="AD12" s="29">
        <v>184934.61337864242</v>
      </c>
      <c r="AE12" s="29">
        <v>2051450.5773895835</v>
      </c>
      <c r="AF12" s="29">
        <v>216055.39700546119</v>
      </c>
      <c r="AG12" s="29">
        <v>25179.796987241403</v>
      </c>
      <c r="AH12" s="29">
        <v>608.13068498000007</v>
      </c>
      <c r="AI12" s="29">
        <v>508.56491270642886</v>
      </c>
      <c r="AJ12" s="29">
        <v>1778.7517471938274</v>
      </c>
      <c r="AK12" s="29">
        <v>21571.492065059563</v>
      </c>
      <c r="AL12" s="29">
        <v>8647.6678825236286</v>
      </c>
      <c r="AM12" s="29">
        <v>10604.673451992319</v>
      </c>
      <c r="AN12" s="29">
        <v>1214.0026032652222</v>
      </c>
      <c r="AO12" s="29">
        <v>35237.404523269797</v>
      </c>
      <c r="AP12" s="29">
        <v>15387.168981377377</v>
      </c>
      <c r="AQ12" s="29">
        <v>1726.1227820721747</v>
      </c>
      <c r="AR12" s="29">
        <v>734.26373098976251</v>
      </c>
      <c r="AS12" s="29">
        <v>620.72650711173026</v>
      </c>
      <c r="AT12" s="29">
        <v>317.77386872719103</v>
      </c>
      <c r="AU12" s="29">
        <v>284.93657152394172</v>
      </c>
      <c r="AV12" s="29">
        <v>141.51787556032238</v>
      </c>
      <c r="AW12" s="29">
        <v>41.740327689668931</v>
      </c>
      <c r="AX12" s="29">
        <v>11639.116524961233</v>
      </c>
      <c r="AY12" s="29">
        <v>6910.0073967479611</v>
      </c>
      <c r="AZ12" s="29">
        <v>2479.8036091602658</v>
      </c>
      <c r="BA12" s="29">
        <v>14.057137887768727</v>
      </c>
      <c r="BB12" s="29">
        <v>4380.7500832108799</v>
      </c>
      <c r="BC12" s="29">
        <v>3714.9885922620851</v>
      </c>
      <c r="BD12" s="29">
        <v>2769.7707183942798</v>
      </c>
      <c r="BE12" s="29">
        <v>1537.3125941244882</v>
      </c>
      <c r="BF12" s="29">
        <v>208.26229441668141</v>
      </c>
      <c r="BG12" s="29">
        <v>71821.491947196904</v>
      </c>
      <c r="BH12" s="29">
        <v>21099.472812037769</v>
      </c>
      <c r="BI12" s="29">
        <v>323.00765892648997</v>
      </c>
      <c r="BJ12" s="29">
        <v>18990.871240366068</v>
      </c>
      <c r="BK12" s="29">
        <v>267.18661394217685</v>
      </c>
      <c r="BL12" s="29">
        <v>12721.879546913555</v>
      </c>
      <c r="BM12" s="29">
        <v>27237.672943124577</v>
      </c>
      <c r="BN12" s="29">
        <v>4753.2777002268394</v>
      </c>
      <c r="BO12" s="29">
        <v>2794.9352105928283</v>
      </c>
      <c r="BP12" s="29">
        <v>4201.4544513900482</v>
      </c>
      <c r="BQ12" s="29">
        <v>4418.1347449959758</v>
      </c>
      <c r="BR12" s="29">
        <v>1179.7593696035369</v>
      </c>
      <c r="BS12" s="29">
        <v>0</v>
      </c>
      <c r="BT12" s="59">
        <f t="shared" si="0"/>
        <v>5172644.9259283133</v>
      </c>
      <c r="BU12" s="29">
        <v>179605.56076670665</v>
      </c>
      <c r="BV12" s="29">
        <v>0</v>
      </c>
      <c r="BW12" s="29">
        <v>35977.872931976912</v>
      </c>
      <c r="BX12" s="29">
        <v>0</v>
      </c>
      <c r="BY12" s="29">
        <v>0</v>
      </c>
      <c r="BZ12" s="29">
        <v>0</v>
      </c>
      <c r="CA12" s="29">
        <v>0</v>
      </c>
      <c r="CB12" s="29">
        <v>0</v>
      </c>
      <c r="CC12" s="29">
        <v>0</v>
      </c>
      <c r="CD12" s="29">
        <v>24491.626775776702</v>
      </c>
      <c r="CE12" s="29">
        <v>0</v>
      </c>
      <c r="CF12" s="29">
        <v>46840</v>
      </c>
      <c r="CG12" s="29">
        <v>0</v>
      </c>
      <c r="CH12" s="29">
        <v>-591298.28510950436</v>
      </c>
      <c r="CI12" s="29">
        <v>3977894.071219204</v>
      </c>
      <c r="CJ12" s="38">
        <f t="shared" si="1"/>
        <v>8846155.7725124732</v>
      </c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</row>
    <row r="13" spans="1:180" x14ac:dyDescent="0.2">
      <c r="A13" s="1" t="s">
        <v>102</v>
      </c>
      <c r="B13" s="29" t="s">
        <v>6</v>
      </c>
      <c r="C13" s="29">
        <v>1480.3599631207753</v>
      </c>
      <c r="D13" s="29">
        <v>68.43413488734906</v>
      </c>
      <c r="E13" s="29">
        <v>65.324876819348717</v>
      </c>
      <c r="F13" s="29">
        <v>1640.3844340877688</v>
      </c>
      <c r="G13" s="29">
        <v>19853.548259527339</v>
      </c>
      <c r="H13" s="29">
        <v>4492.0183058763714</v>
      </c>
      <c r="I13" s="29">
        <v>1171.6481153709935</v>
      </c>
      <c r="J13" s="29">
        <v>58096.436738787197</v>
      </c>
      <c r="K13" s="29">
        <v>621915.16024807328</v>
      </c>
      <c r="L13" s="29">
        <v>547.65806588273642</v>
      </c>
      <c r="M13" s="29">
        <v>7759.9153616761587</v>
      </c>
      <c r="N13" s="29">
        <v>12708.36305188728</v>
      </c>
      <c r="O13" s="29">
        <v>17412.831349963395</v>
      </c>
      <c r="P13" s="29">
        <v>2734.8019911881802</v>
      </c>
      <c r="Q13" s="29">
        <v>584.31692861126521</v>
      </c>
      <c r="R13" s="29">
        <v>5522.929398337048</v>
      </c>
      <c r="S13" s="29">
        <v>33700.373897875201</v>
      </c>
      <c r="T13" s="29">
        <v>4106.919981671449</v>
      </c>
      <c r="U13" s="29">
        <v>19240.036859863365</v>
      </c>
      <c r="V13" s="29">
        <v>619.28979768928025</v>
      </c>
      <c r="W13" s="29">
        <v>1095.7702900462059</v>
      </c>
      <c r="X13" s="29">
        <v>22424.461483758751</v>
      </c>
      <c r="Y13" s="29">
        <v>6629.1108357075846</v>
      </c>
      <c r="Z13" s="29">
        <v>2348.8863162462185</v>
      </c>
      <c r="AA13" s="29">
        <v>138.3054510595444</v>
      </c>
      <c r="AB13" s="29">
        <v>13537.191840184292</v>
      </c>
      <c r="AC13" s="29">
        <v>81963.424586805413</v>
      </c>
      <c r="AD13" s="29">
        <v>20886.615747735395</v>
      </c>
      <c r="AE13" s="29">
        <v>268097.0063373716</v>
      </c>
      <c r="AF13" s="29">
        <v>61210.249471657487</v>
      </c>
      <c r="AG13" s="29">
        <v>8349.0774849030022</v>
      </c>
      <c r="AH13" s="29">
        <v>1153.8434703035462</v>
      </c>
      <c r="AI13" s="29">
        <v>6251.4912110294608</v>
      </c>
      <c r="AJ13" s="29">
        <v>4439.7505110256789</v>
      </c>
      <c r="AK13" s="29">
        <v>12448.859656266399</v>
      </c>
      <c r="AL13" s="29">
        <v>4045.9638211868714</v>
      </c>
      <c r="AM13" s="29">
        <v>2145538.211407437</v>
      </c>
      <c r="AN13" s="29">
        <v>22644.566641223493</v>
      </c>
      <c r="AO13" s="29">
        <v>30859.538723877929</v>
      </c>
      <c r="AP13" s="29">
        <v>201445.96754582456</v>
      </c>
      <c r="AQ13" s="29">
        <v>36643.487387521229</v>
      </c>
      <c r="AR13" s="29">
        <v>17452.371098431471</v>
      </c>
      <c r="AS13" s="29">
        <v>12567.939741441898</v>
      </c>
      <c r="AT13" s="29">
        <v>56025.921522682671</v>
      </c>
      <c r="AU13" s="29">
        <v>667.12839214262908</v>
      </c>
      <c r="AV13" s="29">
        <v>315.99657678080212</v>
      </c>
      <c r="AW13" s="29">
        <v>81.178411171869641</v>
      </c>
      <c r="AX13" s="29">
        <v>108367.37727631928</v>
      </c>
      <c r="AY13" s="29">
        <v>43191.248857825216</v>
      </c>
      <c r="AZ13" s="29">
        <v>5684.9240251570563</v>
      </c>
      <c r="BA13" s="29">
        <v>53.643101400264001</v>
      </c>
      <c r="BB13" s="29">
        <v>315949.01246841939</v>
      </c>
      <c r="BC13" s="29">
        <v>43210.484255110619</v>
      </c>
      <c r="BD13" s="29">
        <v>7750.7263539469332</v>
      </c>
      <c r="BE13" s="29">
        <v>38445.047499197746</v>
      </c>
      <c r="BF13" s="29">
        <v>465.41272964233514</v>
      </c>
      <c r="BG13" s="29">
        <v>73381.514127947506</v>
      </c>
      <c r="BH13" s="29">
        <v>174990.05151490547</v>
      </c>
      <c r="BI13" s="29">
        <v>1324.1767664038887</v>
      </c>
      <c r="BJ13" s="29">
        <v>31596.605165075223</v>
      </c>
      <c r="BK13" s="29">
        <v>2905.1223524551378</v>
      </c>
      <c r="BL13" s="29">
        <v>9571.3507448058754</v>
      </c>
      <c r="BM13" s="29">
        <v>8750.1281058334298</v>
      </c>
      <c r="BN13" s="29">
        <v>39091.58769723252</v>
      </c>
      <c r="BO13" s="29">
        <v>16385.412845422034</v>
      </c>
      <c r="BP13" s="29">
        <v>34181.303698878779</v>
      </c>
      <c r="BQ13" s="29">
        <v>2265.3431403201721</v>
      </c>
      <c r="BR13" s="29">
        <v>5348.0162049011251</v>
      </c>
      <c r="BS13" s="29">
        <v>0</v>
      </c>
      <c r="BT13" s="59">
        <f t="shared" si="0"/>
        <v>4815891.5566562181</v>
      </c>
      <c r="BU13" s="29">
        <v>57198.652713212337</v>
      </c>
      <c r="BV13" s="29">
        <v>0</v>
      </c>
      <c r="BW13" s="29">
        <v>0</v>
      </c>
      <c r="BX13" s="29">
        <v>0</v>
      </c>
      <c r="BY13" s="29">
        <v>0</v>
      </c>
      <c r="BZ13" s="29">
        <v>0</v>
      </c>
      <c r="CA13" s="29">
        <v>0</v>
      </c>
      <c r="CB13" s="29">
        <v>0</v>
      </c>
      <c r="CC13" s="29">
        <v>0</v>
      </c>
      <c r="CD13" s="29">
        <v>16955.671691047966</v>
      </c>
      <c r="CE13" s="29">
        <v>0</v>
      </c>
      <c r="CF13" s="29">
        <v>53429.643705472503</v>
      </c>
      <c r="CG13" s="29">
        <v>0</v>
      </c>
      <c r="CH13" s="29">
        <v>-99292.74460667916</v>
      </c>
      <c r="CI13" s="29">
        <v>1423447.9411454713</v>
      </c>
      <c r="CJ13" s="38">
        <f t="shared" si="1"/>
        <v>6267630.7213047426</v>
      </c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</row>
    <row r="14" spans="1:180" x14ac:dyDescent="0.2">
      <c r="A14" s="1" t="s">
        <v>103</v>
      </c>
      <c r="B14" s="29" t="s">
        <v>7</v>
      </c>
      <c r="C14" s="29">
        <v>700404.57131241774</v>
      </c>
      <c r="D14" s="29">
        <v>58525.078342485751</v>
      </c>
      <c r="E14" s="29">
        <v>195102.48405089352</v>
      </c>
      <c r="F14" s="29">
        <v>73758.884239112915</v>
      </c>
      <c r="G14" s="29">
        <v>288956.74880029017</v>
      </c>
      <c r="H14" s="29">
        <v>6523.743747218854</v>
      </c>
      <c r="I14" s="29">
        <v>22657.818031220158</v>
      </c>
      <c r="J14" s="29">
        <v>28298.573148295898</v>
      </c>
      <c r="K14" s="29">
        <v>4082.1982240693565</v>
      </c>
      <c r="L14" s="29">
        <v>907954.12471162772</v>
      </c>
      <c r="M14" s="29">
        <v>55887.725299956699</v>
      </c>
      <c r="N14" s="29">
        <v>9295.3910224490064</v>
      </c>
      <c r="O14" s="29">
        <v>19020.72419900422</v>
      </c>
      <c r="P14" s="29">
        <v>152047.13082631322</v>
      </c>
      <c r="Q14" s="29">
        <v>9463.6600492521084</v>
      </c>
      <c r="R14" s="29">
        <v>108197.7567021783</v>
      </c>
      <c r="S14" s="29">
        <v>5958.5140168273892</v>
      </c>
      <c r="T14" s="29">
        <v>8683.4185567301902</v>
      </c>
      <c r="U14" s="29">
        <v>86834.854454912682</v>
      </c>
      <c r="V14" s="29">
        <v>8310.4298185623993</v>
      </c>
      <c r="W14" s="29">
        <v>3792.9924452969544</v>
      </c>
      <c r="X14" s="29">
        <v>25422.072062515595</v>
      </c>
      <c r="Y14" s="29">
        <v>66406.049054163479</v>
      </c>
      <c r="Z14" s="29">
        <v>242024.98877484753</v>
      </c>
      <c r="AA14" s="29">
        <v>6110.3052434460451</v>
      </c>
      <c r="AB14" s="29">
        <v>191531.77086950236</v>
      </c>
      <c r="AC14" s="29">
        <v>1659753.4472019707</v>
      </c>
      <c r="AD14" s="29">
        <v>356159.33692171396</v>
      </c>
      <c r="AE14" s="29">
        <v>514412.30086257582</v>
      </c>
      <c r="AF14" s="29">
        <v>126786.19383683967</v>
      </c>
      <c r="AG14" s="29">
        <v>2183508.4561622618</v>
      </c>
      <c r="AH14" s="29">
        <v>388405.07303436223</v>
      </c>
      <c r="AI14" s="29">
        <v>305419.26815150783</v>
      </c>
      <c r="AJ14" s="29">
        <v>209300.20193168553</v>
      </c>
      <c r="AK14" s="29">
        <v>144720.17789590106</v>
      </c>
      <c r="AL14" s="29">
        <v>55817.143901474628</v>
      </c>
      <c r="AM14" s="29">
        <v>5473.5479737923351</v>
      </c>
      <c r="AN14" s="29">
        <v>10573.196259820073</v>
      </c>
      <c r="AO14" s="29">
        <v>18982.546900098379</v>
      </c>
      <c r="AP14" s="29">
        <v>22782.353258646086</v>
      </c>
      <c r="AQ14" s="29">
        <v>37176.939953033478</v>
      </c>
      <c r="AR14" s="29">
        <v>3334.8202414438024</v>
      </c>
      <c r="AS14" s="29">
        <v>2656.2323326697947</v>
      </c>
      <c r="AT14" s="29">
        <v>21636.607534376228</v>
      </c>
      <c r="AU14" s="29">
        <v>71159.83635240719</v>
      </c>
      <c r="AV14" s="29">
        <v>35004.543967658938</v>
      </c>
      <c r="AW14" s="29">
        <v>10454.695556784827</v>
      </c>
      <c r="AX14" s="29">
        <v>71304.492174181418</v>
      </c>
      <c r="AY14" s="29">
        <v>52017.797368843945</v>
      </c>
      <c r="AZ14" s="29">
        <v>1482.9107271721427</v>
      </c>
      <c r="BA14" s="29">
        <v>3159.239527058463</v>
      </c>
      <c r="BB14" s="29">
        <v>9897.2921954424619</v>
      </c>
      <c r="BC14" s="29">
        <v>27636.039025662372</v>
      </c>
      <c r="BD14" s="29">
        <v>33706.725531819342</v>
      </c>
      <c r="BE14" s="29">
        <v>8953.3356079620116</v>
      </c>
      <c r="BF14" s="29">
        <v>1750.471792280412</v>
      </c>
      <c r="BG14" s="29">
        <v>254152.87284556904</v>
      </c>
      <c r="BH14" s="29">
        <v>398861.35867072479</v>
      </c>
      <c r="BI14" s="29">
        <v>2452.9984953462363</v>
      </c>
      <c r="BJ14" s="29">
        <v>65694.619047405155</v>
      </c>
      <c r="BK14" s="29">
        <v>5199.9311093687093</v>
      </c>
      <c r="BL14" s="29">
        <v>21925.055569632361</v>
      </c>
      <c r="BM14" s="29">
        <v>34831.362598881649</v>
      </c>
      <c r="BN14" s="29">
        <v>20168.306714086473</v>
      </c>
      <c r="BO14" s="29">
        <v>16371.830057261221</v>
      </c>
      <c r="BP14" s="29">
        <v>17778.934862858849</v>
      </c>
      <c r="BQ14" s="29">
        <v>21071.646050988275</v>
      </c>
      <c r="BR14" s="29">
        <v>30132.960688779036</v>
      </c>
      <c r="BS14" s="29">
        <v>0</v>
      </c>
      <c r="BT14" s="59">
        <f t="shared" si="0"/>
        <v>10567319.108895941</v>
      </c>
      <c r="BU14" s="29">
        <v>6059000.0405900124</v>
      </c>
      <c r="BV14" s="29">
        <v>0</v>
      </c>
      <c r="BW14" s="29">
        <v>0</v>
      </c>
      <c r="BX14" s="29">
        <v>0</v>
      </c>
      <c r="BY14" s="29">
        <v>0</v>
      </c>
      <c r="BZ14" s="29">
        <v>0</v>
      </c>
      <c r="CA14" s="29">
        <v>0</v>
      </c>
      <c r="CB14" s="29">
        <v>0</v>
      </c>
      <c r="CC14" s="29">
        <v>0</v>
      </c>
      <c r="CD14" s="29">
        <v>0</v>
      </c>
      <c r="CE14" s="29">
        <v>0</v>
      </c>
      <c r="CF14" s="29">
        <v>9742</v>
      </c>
      <c r="CG14" s="29">
        <v>0</v>
      </c>
      <c r="CH14" s="29">
        <v>-1459089.4582013313</v>
      </c>
      <c r="CI14" s="29">
        <v>15107205.49473202</v>
      </c>
      <c r="CJ14" s="38">
        <f t="shared" si="1"/>
        <v>30284177.186016642</v>
      </c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  <c r="DR14" s="29"/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</row>
    <row r="15" spans="1:180" x14ac:dyDescent="0.2">
      <c r="A15" s="1" t="s">
        <v>104</v>
      </c>
      <c r="B15" s="29" t="s">
        <v>105</v>
      </c>
      <c r="C15" s="29">
        <v>629117.77599798865</v>
      </c>
      <c r="D15" s="29">
        <v>205.86456357318846</v>
      </c>
      <c r="E15" s="29">
        <v>1652.977846507777</v>
      </c>
      <c r="F15" s="29">
        <v>131398.36524721308</v>
      </c>
      <c r="G15" s="29">
        <v>1109729.5682587754</v>
      </c>
      <c r="H15" s="29">
        <v>100013.11651724405</v>
      </c>
      <c r="I15" s="29">
        <v>48457.601699913328</v>
      </c>
      <c r="J15" s="29">
        <v>67507.928079276244</v>
      </c>
      <c r="K15" s="29">
        <v>25433.04384725514</v>
      </c>
      <c r="L15" s="29">
        <v>1311131.8029576491</v>
      </c>
      <c r="M15" s="29">
        <v>4328327.0817331765</v>
      </c>
      <c r="N15" s="29">
        <v>724787.96224504174</v>
      </c>
      <c r="O15" s="29">
        <v>330375.79391724593</v>
      </c>
      <c r="P15" s="29">
        <v>316298.98264547356</v>
      </c>
      <c r="Q15" s="29">
        <v>83560.847625320996</v>
      </c>
      <c r="R15" s="29">
        <v>229590.63601191191</v>
      </c>
      <c r="S15" s="29">
        <v>78675.306410108155</v>
      </c>
      <c r="T15" s="29">
        <v>90161.373092712922</v>
      </c>
      <c r="U15" s="29">
        <v>350528.82424964238</v>
      </c>
      <c r="V15" s="29">
        <v>24756.134468656935</v>
      </c>
      <c r="W15" s="29">
        <v>32743.479453740158</v>
      </c>
      <c r="X15" s="29">
        <v>117900.19716353322</v>
      </c>
      <c r="Y15" s="29">
        <v>71027.550685383583</v>
      </c>
      <c r="Z15" s="29">
        <v>36970.847017464854</v>
      </c>
      <c r="AA15" s="29">
        <v>412.67345162061957</v>
      </c>
      <c r="AB15" s="29">
        <v>46741.153338532335</v>
      </c>
      <c r="AC15" s="29">
        <v>606586.7996944586</v>
      </c>
      <c r="AD15" s="29">
        <v>53107.105372729042</v>
      </c>
      <c r="AE15" s="29">
        <v>215003.39480730065</v>
      </c>
      <c r="AF15" s="29">
        <v>48786.730114884427</v>
      </c>
      <c r="AG15" s="29">
        <v>48353.927547557665</v>
      </c>
      <c r="AH15" s="29">
        <v>3417.6099107815548</v>
      </c>
      <c r="AI15" s="29">
        <v>205.14003396926222</v>
      </c>
      <c r="AJ15" s="29">
        <v>30470.842685675463</v>
      </c>
      <c r="AK15" s="29">
        <v>1727.6263354344037</v>
      </c>
      <c r="AL15" s="29">
        <v>63754.646898745159</v>
      </c>
      <c r="AM15" s="29">
        <v>8242.5870144173314</v>
      </c>
      <c r="AN15" s="29">
        <v>31068.457186578045</v>
      </c>
      <c r="AO15" s="29">
        <v>4423.6335382319039</v>
      </c>
      <c r="AP15" s="29">
        <v>26190.142952465914</v>
      </c>
      <c r="AQ15" s="29">
        <v>6533.9698845427047</v>
      </c>
      <c r="AR15" s="29">
        <v>4690.0169874314415</v>
      </c>
      <c r="AS15" s="29">
        <v>2585.2587820778813</v>
      </c>
      <c r="AT15" s="29">
        <v>1113.6868069261429</v>
      </c>
      <c r="AU15" s="29">
        <v>2607.6540626764308</v>
      </c>
      <c r="AV15" s="29">
        <v>2331.1234752241689</v>
      </c>
      <c r="AW15" s="29">
        <v>18.547945126328841</v>
      </c>
      <c r="AX15" s="29">
        <v>15831.725416687208</v>
      </c>
      <c r="AY15" s="29">
        <v>24382.726107150098</v>
      </c>
      <c r="AZ15" s="29">
        <v>179065.97613562766</v>
      </c>
      <c r="BA15" s="29">
        <v>62.151729261174594</v>
      </c>
      <c r="BB15" s="29">
        <v>4015.0492012333484</v>
      </c>
      <c r="BC15" s="29">
        <v>43144.810261264203</v>
      </c>
      <c r="BD15" s="29">
        <v>15339.288361023855</v>
      </c>
      <c r="BE15" s="29">
        <v>8109.5794134866537</v>
      </c>
      <c r="BF15" s="29">
        <v>225.035038470334</v>
      </c>
      <c r="BG15" s="29">
        <v>347562.6080104782</v>
      </c>
      <c r="BH15" s="29">
        <v>374683.5082217434</v>
      </c>
      <c r="BI15" s="29">
        <v>732.78029424075123</v>
      </c>
      <c r="BJ15" s="29">
        <v>81003.485613043318</v>
      </c>
      <c r="BK15" s="29">
        <v>1231.4938194979827</v>
      </c>
      <c r="BL15" s="29">
        <v>554783.75183437113</v>
      </c>
      <c r="BM15" s="29">
        <v>84513.808265588887</v>
      </c>
      <c r="BN15" s="29">
        <v>19830.786416517902</v>
      </c>
      <c r="BO15" s="29">
        <v>9252.2999696546176</v>
      </c>
      <c r="BP15" s="29">
        <v>16731.531913776191</v>
      </c>
      <c r="BQ15" s="29">
        <v>2086.071893270941</v>
      </c>
      <c r="BR15" s="29">
        <v>163144.52724577227</v>
      </c>
      <c r="BS15" s="29">
        <v>0</v>
      </c>
      <c r="BT15" s="59">
        <f t="shared" si="0"/>
        <v>13394458.78572436</v>
      </c>
      <c r="BU15" s="29">
        <v>1265799.5169304062</v>
      </c>
      <c r="BV15" s="29">
        <v>0</v>
      </c>
      <c r="BW15" s="29">
        <v>28282.799411076641</v>
      </c>
      <c r="BX15" s="29">
        <v>0</v>
      </c>
      <c r="BY15" s="29">
        <v>0</v>
      </c>
      <c r="BZ15" s="29">
        <v>0</v>
      </c>
      <c r="CA15" s="29">
        <v>0</v>
      </c>
      <c r="CB15" s="29">
        <v>0</v>
      </c>
      <c r="CC15" s="29">
        <v>0</v>
      </c>
      <c r="CD15" s="29">
        <v>31998.451768271774</v>
      </c>
      <c r="CE15" s="29">
        <v>0</v>
      </c>
      <c r="CF15" s="29">
        <v>2575634</v>
      </c>
      <c r="CG15" s="29">
        <v>0</v>
      </c>
      <c r="CH15" s="29">
        <v>966871.33589684428</v>
      </c>
      <c r="CI15" s="29">
        <v>35772310.869716704</v>
      </c>
      <c r="CJ15" s="38">
        <f t="shared" si="1"/>
        <v>54035355.759447664</v>
      </c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</row>
    <row r="16" spans="1:180" x14ac:dyDescent="0.2">
      <c r="A16" s="1" t="s">
        <v>106</v>
      </c>
      <c r="B16" s="29" t="s">
        <v>8</v>
      </c>
      <c r="C16" s="29">
        <v>165840.1642745772</v>
      </c>
      <c r="D16" s="29">
        <v>398.09036600779859</v>
      </c>
      <c r="E16" s="29">
        <v>42.876926319501543</v>
      </c>
      <c r="F16" s="29">
        <v>3363.7490298568919</v>
      </c>
      <c r="G16" s="29">
        <v>423538.49417858839</v>
      </c>
      <c r="H16" s="29">
        <v>1818.884083137581</v>
      </c>
      <c r="I16" s="29">
        <v>864.13881463384405</v>
      </c>
      <c r="J16" s="29">
        <v>615.83878568915281</v>
      </c>
      <c r="K16" s="29">
        <v>203.91451517945649</v>
      </c>
      <c r="L16" s="29">
        <v>1520.8180314238762</v>
      </c>
      <c r="M16" s="29">
        <v>181598.03915324109</v>
      </c>
      <c r="N16" s="29">
        <v>4625202.3341237083</v>
      </c>
      <c r="O16" s="29">
        <v>3910.1610178241135</v>
      </c>
      <c r="P16" s="29">
        <v>2478.5852943076161</v>
      </c>
      <c r="Q16" s="29">
        <v>34.101486916802131</v>
      </c>
      <c r="R16" s="29">
        <v>1218.3975217587022</v>
      </c>
      <c r="S16" s="29">
        <v>10081.154021772734</v>
      </c>
      <c r="T16" s="29">
        <v>650.50684481413805</v>
      </c>
      <c r="U16" s="29">
        <v>7211.0403284777422</v>
      </c>
      <c r="V16" s="29">
        <v>190.34035140980276</v>
      </c>
      <c r="W16" s="29">
        <v>71.874691136305117</v>
      </c>
      <c r="X16" s="29">
        <v>23940.387711700881</v>
      </c>
      <c r="Y16" s="29">
        <v>2318.1927674425233</v>
      </c>
      <c r="Z16" s="29">
        <v>4037.32313336979</v>
      </c>
      <c r="AA16" s="29">
        <v>1035.7512684024534</v>
      </c>
      <c r="AB16" s="29">
        <v>7542.4994546146963</v>
      </c>
      <c r="AC16" s="29">
        <v>23151.106774084863</v>
      </c>
      <c r="AD16" s="29">
        <v>4643.0991388656776</v>
      </c>
      <c r="AE16" s="29">
        <v>87029.005808765825</v>
      </c>
      <c r="AF16" s="29">
        <v>19235.095790828389</v>
      </c>
      <c r="AG16" s="29">
        <v>5519.91468761742</v>
      </c>
      <c r="AH16" s="29">
        <v>5252.838948306945</v>
      </c>
      <c r="AI16" s="29">
        <v>553.2201046850281</v>
      </c>
      <c r="AJ16" s="29">
        <v>20625.150634489321</v>
      </c>
      <c r="AK16" s="29">
        <v>2685.0549823856995</v>
      </c>
      <c r="AL16" s="29">
        <v>8267.1205159713754</v>
      </c>
      <c r="AM16" s="29">
        <v>5935.625680169418</v>
      </c>
      <c r="AN16" s="29">
        <v>4127.04081120316</v>
      </c>
      <c r="AO16" s="29">
        <v>4938.6921232030027</v>
      </c>
      <c r="AP16" s="29">
        <v>49614.929134526872</v>
      </c>
      <c r="AQ16" s="29">
        <v>23737.775867599164</v>
      </c>
      <c r="AR16" s="29">
        <v>1511.381070873412</v>
      </c>
      <c r="AS16" s="29">
        <v>1244.2305994414703</v>
      </c>
      <c r="AT16" s="29">
        <v>5389.2745638803681</v>
      </c>
      <c r="AU16" s="29">
        <v>3774.5429758958012</v>
      </c>
      <c r="AV16" s="29">
        <v>987.5800100456845</v>
      </c>
      <c r="AW16" s="29">
        <v>224.24042201454512</v>
      </c>
      <c r="AX16" s="29">
        <v>45537.755952454871</v>
      </c>
      <c r="AY16" s="29">
        <v>38147.20225964376</v>
      </c>
      <c r="AZ16" s="29">
        <v>104653.56838654779</v>
      </c>
      <c r="BA16" s="29">
        <v>275.51077596345982</v>
      </c>
      <c r="BB16" s="29">
        <v>9595.0159225478383</v>
      </c>
      <c r="BC16" s="29">
        <v>45329.276695442823</v>
      </c>
      <c r="BD16" s="29">
        <v>48390.526520614992</v>
      </c>
      <c r="BE16" s="29">
        <v>13085.606418517211</v>
      </c>
      <c r="BF16" s="29">
        <v>117.1939719286114</v>
      </c>
      <c r="BG16" s="29">
        <v>28946.396398710556</v>
      </c>
      <c r="BH16" s="29">
        <v>567926.36839851621</v>
      </c>
      <c r="BI16" s="29">
        <v>1334.1707952582185</v>
      </c>
      <c r="BJ16" s="29">
        <v>46032.599454011171</v>
      </c>
      <c r="BK16" s="29">
        <v>1178.497116569285</v>
      </c>
      <c r="BL16" s="29">
        <v>1073187.35376272</v>
      </c>
      <c r="BM16" s="29">
        <v>104446.69979565062</v>
      </c>
      <c r="BN16" s="29">
        <v>5603.912094688073</v>
      </c>
      <c r="BO16" s="29">
        <v>2340.6522730023262</v>
      </c>
      <c r="BP16" s="29">
        <v>6570.259030010835</v>
      </c>
      <c r="BQ16" s="29">
        <v>1296.9651710639707</v>
      </c>
      <c r="BR16" s="29">
        <v>3163.4672160426039</v>
      </c>
      <c r="BS16" s="29">
        <v>0</v>
      </c>
      <c r="BT16" s="59">
        <f t="shared" si="0"/>
        <v>7895333.57723107</v>
      </c>
      <c r="BU16" s="29">
        <v>572142.80506815284</v>
      </c>
      <c r="BV16" s="29">
        <v>0</v>
      </c>
      <c r="BW16" s="29">
        <v>287784.2093104485</v>
      </c>
      <c r="BX16" s="29">
        <v>0</v>
      </c>
      <c r="BY16" s="29">
        <v>0</v>
      </c>
      <c r="BZ16" s="29">
        <v>68329.02342448401</v>
      </c>
      <c r="CA16" s="29">
        <v>19771.527720936578</v>
      </c>
      <c r="CB16" s="29">
        <v>0</v>
      </c>
      <c r="CC16" s="29">
        <v>0</v>
      </c>
      <c r="CD16" s="29">
        <v>94594.789708010692</v>
      </c>
      <c r="CE16" s="29">
        <v>0</v>
      </c>
      <c r="CF16" s="29">
        <v>12808866.000000002</v>
      </c>
      <c r="CG16" s="29">
        <v>0</v>
      </c>
      <c r="CH16" s="29">
        <v>2925277.1923046089</v>
      </c>
      <c r="CI16" s="29">
        <v>129823173.95643422</v>
      </c>
      <c r="CJ16" s="38">
        <f t="shared" si="1"/>
        <v>154495273.08120194</v>
      </c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</row>
    <row r="17" spans="1:180" x14ac:dyDescent="0.2">
      <c r="A17" s="1" t="s">
        <v>107</v>
      </c>
      <c r="B17" s="29" t="s">
        <v>9</v>
      </c>
      <c r="C17" s="29">
        <v>57757.284200961971</v>
      </c>
      <c r="D17" s="29">
        <v>385.56351012046935</v>
      </c>
      <c r="E17" s="29">
        <v>3946.8042745155367</v>
      </c>
      <c r="F17" s="29">
        <v>30889.088756466343</v>
      </c>
      <c r="G17" s="29">
        <v>1063286.0179922397</v>
      </c>
      <c r="H17" s="29">
        <v>189060.30945897952</v>
      </c>
      <c r="I17" s="29">
        <v>63040.18720261944</v>
      </c>
      <c r="J17" s="29">
        <v>73411.829551246527</v>
      </c>
      <c r="K17" s="29">
        <v>51263.523381045685</v>
      </c>
      <c r="L17" s="29">
        <v>12363.287220196611</v>
      </c>
      <c r="M17" s="29">
        <v>377977.61744121404</v>
      </c>
      <c r="N17" s="29">
        <v>254336.1531425571</v>
      </c>
      <c r="O17" s="29">
        <v>818886.90562967816</v>
      </c>
      <c r="P17" s="29">
        <v>94664.988777352381</v>
      </c>
      <c r="Q17" s="29">
        <v>56528.519032800854</v>
      </c>
      <c r="R17" s="29">
        <v>262269.50970287505</v>
      </c>
      <c r="S17" s="29">
        <v>207917.29407516262</v>
      </c>
      <c r="T17" s="29">
        <v>144557.48602429149</v>
      </c>
      <c r="U17" s="29">
        <v>614327.8862597245</v>
      </c>
      <c r="V17" s="29">
        <v>42304.504257385684</v>
      </c>
      <c r="W17" s="29">
        <v>38749.424120266085</v>
      </c>
      <c r="X17" s="29">
        <v>357907.51605880144</v>
      </c>
      <c r="Y17" s="29">
        <v>123412.56716956531</v>
      </c>
      <c r="Z17" s="29">
        <v>26301.639424916095</v>
      </c>
      <c r="AA17" s="29">
        <v>1473.2706316888191</v>
      </c>
      <c r="AB17" s="29">
        <v>35040.983705934937</v>
      </c>
      <c r="AC17" s="29">
        <v>2740137.7800229765</v>
      </c>
      <c r="AD17" s="29">
        <v>289340.0487165504</v>
      </c>
      <c r="AE17" s="29">
        <v>1694256.7205385119</v>
      </c>
      <c r="AF17" s="29">
        <v>247315.77335732832</v>
      </c>
      <c r="AG17" s="29">
        <v>52647.319661964371</v>
      </c>
      <c r="AH17" s="29">
        <v>6253.7533693594723</v>
      </c>
      <c r="AI17" s="29">
        <v>8857.8270267836815</v>
      </c>
      <c r="AJ17" s="29">
        <v>40523.791700172544</v>
      </c>
      <c r="AK17" s="29">
        <v>10739.584617616541</v>
      </c>
      <c r="AL17" s="29">
        <v>23124.793856670098</v>
      </c>
      <c r="AM17" s="29">
        <v>15145.034686743975</v>
      </c>
      <c r="AN17" s="29">
        <v>29733.809392243096</v>
      </c>
      <c r="AO17" s="29">
        <v>22976.359457266604</v>
      </c>
      <c r="AP17" s="29">
        <v>51724.747661254005</v>
      </c>
      <c r="AQ17" s="29">
        <v>6777.8054993176956</v>
      </c>
      <c r="AR17" s="29">
        <v>4344.7422020464419</v>
      </c>
      <c r="AS17" s="29">
        <v>7022.1925828255116</v>
      </c>
      <c r="AT17" s="29">
        <v>1752.5026117824932</v>
      </c>
      <c r="AU17" s="29">
        <v>1427.5380915590538</v>
      </c>
      <c r="AV17" s="29">
        <v>10885.226845442454</v>
      </c>
      <c r="AW17" s="29">
        <v>6391.9986430092549</v>
      </c>
      <c r="AX17" s="29">
        <v>41695.49194597626</v>
      </c>
      <c r="AY17" s="29">
        <v>27916.865001678692</v>
      </c>
      <c r="AZ17" s="29">
        <v>25476.313557663943</v>
      </c>
      <c r="BA17" s="29">
        <v>180.98317076554474</v>
      </c>
      <c r="BB17" s="29">
        <v>3891.7355713084567</v>
      </c>
      <c r="BC17" s="29">
        <v>10678.678743825722</v>
      </c>
      <c r="BD17" s="29">
        <v>12245.607810082609</v>
      </c>
      <c r="BE17" s="29">
        <v>2360.3794101628205</v>
      </c>
      <c r="BF17" s="29">
        <v>1379.7156716404529</v>
      </c>
      <c r="BG17" s="29">
        <v>53080.848859602527</v>
      </c>
      <c r="BH17" s="29">
        <v>171052.09203202929</v>
      </c>
      <c r="BI17" s="29">
        <v>5401.226144662236</v>
      </c>
      <c r="BJ17" s="29">
        <v>84257.538890754571</v>
      </c>
      <c r="BK17" s="29">
        <v>2269.7507077382948</v>
      </c>
      <c r="BL17" s="29">
        <v>54286.884055796829</v>
      </c>
      <c r="BM17" s="29">
        <v>63906.178874777965</v>
      </c>
      <c r="BN17" s="29">
        <v>51515.554657501998</v>
      </c>
      <c r="BO17" s="29">
        <v>33995.278101405391</v>
      </c>
      <c r="BP17" s="29">
        <v>32075.620271877859</v>
      </c>
      <c r="BQ17" s="29">
        <v>14973.426284338013</v>
      </c>
      <c r="BR17" s="29">
        <v>6530.1489163488723</v>
      </c>
      <c r="BS17" s="29">
        <v>0</v>
      </c>
      <c r="BT17" s="59">
        <f t="shared" si="0"/>
        <v>10972609.830223968</v>
      </c>
      <c r="BU17" s="29">
        <v>504244.6582337608</v>
      </c>
      <c r="BV17" s="29">
        <v>0</v>
      </c>
      <c r="BW17" s="29">
        <v>4055.1024956596311</v>
      </c>
      <c r="BX17" s="29">
        <v>0</v>
      </c>
      <c r="BY17" s="29">
        <v>0</v>
      </c>
      <c r="BZ17" s="29">
        <v>0</v>
      </c>
      <c r="CA17" s="29">
        <v>0</v>
      </c>
      <c r="CB17" s="29">
        <v>0</v>
      </c>
      <c r="CC17" s="29">
        <v>0</v>
      </c>
      <c r="CD17" s="29">
        <v>168211.5145466672</v>
      </c>
      <c r="CE17" s="29">
        <v>0</v>
      </c>
      <c r="CF17" s="29">
        <v>257555.99999999997</v>
      </c>
      <c r="CG17" s="29">
        <v>0</v>
      </c>
      <c r="CH17" s="29">
        <v>-269208.61798702384</v>
      </c>
      <c r="CI17" s="29">
        <v>11217814.236550789</v>
      </c>
      <c r="CJ17" s="38">
        <f t="shared" si="1"/>
        <v>22855282.724063821</v>
      </c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</row>
    <row r="18" spans="1:180" x14ac:dyDescent="0.2">
      <c r="A18" s="1" t="s">
        <v>108</v>
      </c>
      <c r="B18" s="29" t="s">
        <v>109</v>
      </c>
      <c r="C18" s="29">
        <v>20589.227566068843</v>
      </c>
      <c r="D18" s="29">
        <v>247.79103206226469</v>
      </c>
      <c r="E18" s="29">
        <v>412.12093609514096</v>
      </c>
      <c r="F18" s="29">
        <v>182019.02638961672</v>
      </c>
      <c r="G18" s="29">
        <v>133345.94306238572</v>
      </c>
      <c r="H18" s="29">
        <v>9681.9058258954992</v>
      </c>
      <c r="I18" s="29">
        <v>141141.48442695831</v>
      </c>
      <c r="J18" s="29">
        <v>4983.7234921199488</v>
      </c>
      <c r="K18" s="29">
        <v>737.22080688810422</v>
      </c>
      <c r="L18" s="29">
        <v>16788.186814703804</v>
      </c>
      <c r="M18" s="29">
        <v>88593.859218065118</v>
      </c>
      <c r="N18" s="29">
        <v>84444.930866490409</v>
      </c>
      <c r="O18" s="29">
        <v>50827.753040403513</v>
      </c>
      <c r="P18" s="29">
        <v>1952487.6209772993</v>
      </c>
      <c r="Q18" s="29">
        <v>42090.956349212232</v>
      </c>
      <c r="R18" s="29">
        <v>134787.79940999422</v>
      </c>
      <c r="S18" s="29">
        <v>46567.63448723124</v>
      </c>
      <c r="T18" s="29">
        <v>73262.509634838731</v>
      </c>
      <c r="U18" s="29">
        <v>390122.39259938919</v>
      </c>
      <c r="V18" s="29">
        <v>13756.640325080936</v>
      </c>
      <c r="W18" s="29">
        <v>92822.955133573225</v>
      </c>
      <c r="X18" s="29">
        <v>37609.802461236679</v>
      </c>
      <c r="Y18" s="29">
        <v>185503.103209291</v>
      </c>
      <c r="Z18" s="29">
        <v>51057.889649152807</v>
      </c>
      <c r="AA18" s="29">
        <v>755.62588077929718</v>
      </c>
      <c r="AB18" s="29">
        <v>52154.121877888087</v>
      </c>
      <c r="AC18" s="29">
        <v>16224525.270065779</v>
      </c>
      <c r="AD18" s="29">
        <v>15879.461162155045</v>
      </c>
      <c r="AE18" s="29">
        <v>156058.01102482111</v>
      </c>
      <c r="AF18" s="29">
        <v>48353.461432202355</v>
      </c>
      <c r="AG18" s="29">
        <v>18289.345721098103</v>
      </c>
      <c r="AH18" s="29">
        <v>4770.0753640285211</v>
      </c>
      <c r="AI18" s="29">
        <v>1681.1032865247737</v>
      </c>
      <c r="AJ18" s="29">
        <v>15379.800648563341</v>
      </c>
      <c r="AK18" s="29">
        <v>2555.196147804777</v>
      </c>
      <c r="AL18" s="29">
        <v>17432.030126843329</v>
      </c>
      <c r="AM18" s="29">
        <v>9302.9799962976849</v>
      </c>
      <c r="AN18" s="29">
        <v>3032.3631315326711</v>
      </c>
      <c r="AO18" s="29">
        <v>7265.3187266156301</v>
      </c>
      <c r="AP18" s="29">
        <v>39315.050616105873</v>
      </c>
      <c r="AQ18" s="29">
        <v>6516.3804698884205</v>
      </c>
      <c r="AR18" s="29">
        <v>4646.9306499111035</v>
      </c>
      <c r="AS18" s="29">
        <v>3671.0114859442774</v>
      </c>
      <c r="AT18" s="29">
        <v>1318.1358816928105</v>
      </c>
      <c r="AU18" s="29">
        <v>2185.1533020977472</v>
      </c>
      <c r="AV18" s="29">
        <v>628.68580879663887</v>
      </c>
      <c r="AW18" s="29">
        <v>16.098626817101376</v>
      </c>
      <c r="AX18" s="29">
        <v>24947.000262150392</v>
      </c>
      <c r="AY18" s="29">
        <v>35697.690262560252</v>
      </c>
      <c r="AZ18" s="29">
        <v>18338.170326512172</v>
      </c>
      <c r="BA18" s="29">
        <v>34.396170198706258</v>
      </c>
      <c r="BB18" s="29">
        <v>5166.4634644345724</v>
      </c>
      <c r="BC18" s="29">
        <v>5809.6732999913056</v>
      </c>
      <c r="BD18" s="29">
        <v>18274.761495376271</v>
      </c>
      <c r="BE18" s="29">
        <v>3613.4115366217729</v>
      </c>
      <c r="BF18" s="29">
        <v>415.32523952992375</v>
      </c>
      <c r="BG18" s="29">
        <v>12933.83888237503</v>
      </c>
      <c r="BH18" s="29">
        <v>53550.961375094055</v>
      </c>
      <c r="BI18" s="29">
        <v>426.55878688486064</v>
      </c>
      <c r="BJ18" s="29">
        <v>8545.5118221646408</v>
      </c>
      <c r="BK18" s="29">
        <v>1569.2443976886775</v>
      </c>
      <c r="BL18" s="29">
        <v>27562.264991888387</v>
      </c>
      <c r="BM18" s="29">
        <v>20451.701163120339</v>
      </c>
      <c r="BN18" s="29">
        <v>5879.9530449934809</v>
      </c>
      <c r="BO18" s="29">
        <v>4203.9919842755489</v>
      </c>
      <c r="BP18" s="29">
        <v>22529.846428015506</v>
      </c>
      <c r="BQ18" s="29">
        <v>1518.3673430859653</v>
      </c>
      <c r="BR18" s="29">
        <v>5644.7573568496409</v>
      </c>
      <c r="BS18" s="29">
        <v>0</v>
      </c>
      <c r="BT18" s="59">
        <f t="shared" si="0"/>
        <v>20666727.978782047</v>
      </c>
      <c r="BU18" s="29">
        <v>1427444.4395270275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</v>
      </c>
      <c r="CC18" s="29">
        <v>0</v>
      </c>
      <c r="CD18" s="29">
        <v>62053.566501565387</v>
      </c>
      <c r="CE18" s="29">
        <v>0</v>
      </c>
      <c r="CF18" s="29">
        <v>50002.999999999993</v>
      </c>
      <c r="CG18" s="29">
        <v>0</v>
      </c>
      <c r="CH18" s="29">
        <v>596435.13523680868</v>
      </c>
      <c r="CI18" s="29">
        <v>4994891.3533813097</v>
      </c>
      <c r="CJ18" s="38">
        <f t="shared" si="1"/>
        <v>27797555.473428756</v>
      </c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</row>
    <row r="19" spans="1:180" x14ac:dyDescent="0.2">
      <c r="A19" s="1" t="s">
        <v>110</v>
      </c>
      <c r="B19" s="29" t="s">
        <v>10</v>
      </c>
      <c r="C19" s="29">
        <v>19719.950194867339</v>
      </c>
      <c r="D19" s="29">
        <v>42.194250002608868</v>
      </c>
      <c r="E19" s="29">
        <v>208.75637601996812</v>
      </c>
      <c r="F19" s="29">
        <v>4644.8038330572535</v>
      </c>
      <c r="G19" s="29">
        <v>34953.037568963286</v>
      </c>
      <c r="H19" s="29">
        <v>21773.404736293738</v>
      </c>
      <c r="I19" s="29">
        <v>91027.038300246801</v>
      </c>
      <c r="J19" s="29">
        <v>4132.296435815746</v>
      </c>
      <c r="K19" s="29">
        <v>1658.8883591106633</v>
      </c>
      <c r="L19" s="29">
        <v>3560.9944019596987</v>
      </c>
      <c r="M19" s="29">
        <v>10778.315008110018</v>
      </c>
      <c r="N19" s="29">
        <v>30404.349043081784</v>
      </c>
      <c r="O19" s="29">
        <v>114140.99742580863</v>
      </c>
      <c r="P19" s="29">
        <v>73352.188474184077</v>
      </c>
      <c r="Q19" s="29">
        <v>397690.38211700728</v>
      </c>
      <c r="R19" s="29">
        <v>1547324.8591994769</v>
      </c>
      <c r="S19" s="29">
        <v>221506.34131724696</v>
      </c>
      <c r="T19" s="29">
        <v>172367.40288568838</v>
      </c>
      <c r="U19" s="29">
        <v>1370762.8684669379</v>
      </c>
      <c r="V19" s="29">
        <v>282536.94543183642</v>
      </c>
      <c r="W19" s="29">
        <v>140846.11160760498</v>
      </c>
      <c r="X19" s="29">
        <v>98860.58884540126</v>
      </c>
      <c r="Y19" s="29">
        <v>300320.31963721814</v>
      </c>
      <c r="Z19" s="29">
        <v>6691.5195669207715</v>
      </c>
      <c r="AA19" s="29">
        <v>334.84623552427058</v>
      </c>
      <c r="AB19" s="29">
        <v>268024.07049750414</v>
      </c>
      <c r="AC19" s="29">
        <v>971888.30523063452</v>
      </c>
      <c r="AD19" s="29">
        <v>95429.862162080724</v>
      </c>
      <c r="AE19" s="29">
        <v>181065.70482115261</v>
      </c>
      <c r="AF19" s="29">
        <v>19864.341741157921</v>
      </c>
      <c r="AG19" s="29">
        <v>36904.393233890092</v>
      </c>
      <c r="AH19" s="29">
        <v>1204.5749203627793</v>
      </c>
      <c r="AI19" s="29">
        <v>735.52376893936309</v>
      </c>
      <c r="AJ19" s="29">
        <v>3890.4505656317087</v>
      </c>
      <c r="AK19" s="29">
        <v>1040.3977173916965</v>
      </c>
      <c r="AL19" s="29">
        <v>3281.6531325069154</v>
      </c>
      <c r="AM19" s="29">
        <v>2706.6066652980408</v>
      </c>
      <c r="AN19" s="29">
        <v>799.69115073900468</v>
      </c>
      <c r="AO19" s="29">
        <v>3298.6641172024802</v>
      </c>
      <c r="AP19" s="29">
        <v>9923.7871217129668</v>
      </c>
      <c r="AQ19" s="29">
        <v>1234.4776021726857</v>
      </c>
      <c r="AR19" s="29">
        <v>691.7539244711802</v>
      </c>
      <c r="AS19" s="29">
        <v>1034.4365853399472</v>
      </c>
      <c r="AT19" s="29">
        <v>337.74653057301748</v>
      </c>
      <c r="AU19" s="29">
        <v>157.75991296060315</v>
      </c>
      <c r="AV19" s="29">
        <v>66.466128278575326</v>
      </c>
      <c r="AW19" s="29">
        <v>14.734891126714821</v>
      </c>
      <c r="AX19" s="29">
        <v>3543.1668056962553</v>
      </c>
      <c r="AY19" s="29">
        <v>4179.1771617223785</v>
      </c>
      <c r="AZ19" s="29">
        <v>2731.1771310325148</v>
      </c>
      <c r="BA19" s="29">
        <v>25.083954063411092</v>
      </c>
      <c r="BB19" s="29">
        <v>1781.5543283300624</v>
      </c>
      <c r="BC19" s="29">
        <v>824.86988109066453</v>
      </c>
      <c r="BD19" s="29">
        <v>13118.159340398124</v>
      </c>
      <c r="BE19" s="29">
        <v>260.80085285184663</v>
      </c>
      <c r="BF19" s="29">
        <v>176.815388920261</v>
      </c>
      <c r="BG19" s="29">
        <v>2827.8621158609794</v>
      </c>
      <c r="BH19" s="29">
        <v>22803.207504601898</v>
      </c>
      <c r="BI19" s="29">
        <v>75.908229085784171</v>
      </c>
      <c r="BJ19" s="29">
        <v>7182.3308373274704</v>
      </c>
      <c r="BK19" s="29">
        <v>249.19161972777709</v>
      </c>
      <c r="BL19" s="29">
        <v>4824.1379764594521</v>
      </c>
      <c r="BM19" s="29">
        <v>3705.5997932573946</v>
      </c>
      <c r="BN19" s="29">
        <v>2476.0192565393008</v>
      </c>
      <c r="BO19" s="29">
        <v>2155.6271350318971</v>
      </c>
      <c r="BP19" s="29">
        <v>3277.5964260709288</v>
      </c>
      <c r="BQ19" s="29">
        <v>3240.0345620475409</v>
      </c>
      <c r="BR19" s="29">
        <v>1149.2844497467986</v>
      </c>
      <c r="BS19" s="29">
        <v>0</v>
      </c>
      <c r="BT19" s="59">
        <f t="shared" si="0"/>
        <v>6633842.4068893734</v>
      </c>
      <c r="BU19" s="29">
        <v>66231.685114151303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1975.0581751972695</v>
      </c>
      <c r="CD19" s="29">
        <v>41595.376278358635</v>
      </c>
      <c r="CE19" s="29">
        <v>0</v>
      </c>
      <c r="CF19" s="29">
        <v>58368.999999999993</v>
      </c>
      <c r="CG19" s="29">
        <v>0</v>
      </c>
      <c r="CH19" s="29">
        <v>26479.029921875917</v>
      </c>
      <c r="CI19" s="29">
        <v>6216684.0577409854</v>
      </c>
      <c r="CJ19" s="38">
        <f t="shared" si="1"/>
        <v>13045176.614119941</v>
      </c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  <c r="DR19" s="29"/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</row>
    <row r="20" spans="1:180" x14ac:dyDescent="0.2">
      <c r="A20" s="1" t="s">
        <v>111</v>
      </c>
      <c r="B20" s="29" t="s">
        <v>11</v>
      </c>
      <c r="C20" s="29">
        <v>730854.54182006977</v>
      </c>
      <c r="D20" s="29">
        <v>13105.09001652515</v>
      </c>
      <c r="E20" s="29">
        <v>90854.684108492802</v>
      </c>
      <c r="F20" s="29">
        <v>182742.29223469869</v>
      </c>
      <c r="G20" s="29">
        <v>1130341.1660820358</v>
      </c>
      <c r="H20" s="29">
        <v>79437.135890666716</v>
      </c>
      <c r="I20" s="29">
        <v>244446.61721888496</v>
      </c>
      <c r="J20" s="29">
        <v>27739.865603459948</v>
      </c>
      <c r="K20" s="29">
        <v>12039.683027299048</v>
      </c>
      <c r="L20" s="29">
        <v>26690.008391032374</v>
      </c>
      <c r="M20" s="29">
        <v>274491.23610167217</v>
      </c>
      <c r="N20" s="29">
        <v>368051.08973029448</v>
      </c>
      <c r="O20" s="29">
        <v>284168.15361647989</v>
      </c>
      <c r="P20" s="29">
        <v>386183.894219757</v>
      </c>
      <c r="Q20" s="29">
        <v>279923.57162387302</v>
      </c>
      <c r="R20" s="29">
        <v>5137912.5827920297</v>
      </c>
      <c r="S20" s="29">
        <v>496474.46264044673</v>
      </c>
      <c r="T20" s="29">
        <v>437825.47189943446</v>
      </c>
      <c r="U20" s="29">
        <v>5141506.6486290265</v>
      </c>
      <c r="V20" s="29">
        <v>143001.25795083141</v>
      </c>
      <c r="W20" s="29">
        <v>319373.32490936376</v>
      </c>
      <c r="X20" s="29">
        <v>390698.0880410989</v>
      </c>
      <c r="Y20" s="29">
        <v>986869.40581017046</v>
      </c>
      <c r="Z20" s="29">
        <v>121971.88853862332</v>
      </c>
      <c r="AA20" s="29">
        <v>33613.725509839642</v>
      </c>
      <c r="AB20" s="29">
        <v>250220.39400560095</v>
      </c>
      <c r="AC20" s="29">
        <v>14240823.172463601</v>
      </c>
      <c r="AD20" s="29">
        <v>148439.44589720352</v>
      </c>
      <c r="AE20" s="29">
        <v>646663.33212745772</v>
      </c>
      <c r="AF20" s="29">
        <v>133162.1206187598</v>
      </c>
      <c r="AG20" s="29">
        <v>136474.68350131775</v>
      </c>
      <c r="AH20" s="29">
        <v>34359.194184538217</v>
      </c>
      <c r="AI20" s="29">
        <v>3963.8771508852788</v>
      </c>
      <c r="AJ20" s="29">
        <v>93848.41582602523</v>
      </c>
      <c r="AK20" s="29">
        <v>18794.574715569695</v>
      </c>
      <c r="AL20" s="29">
        <v>70566.676937283919</v>
      </c>
      <c r="AM20" s="29">
        <v>58634.766160417712</v>
      </c>
      <c r="AN20" s="29">
        <v>12626.00142837836</v>
      </c>
      <c r="AO20" s="29">
        <v>64468.808973267056</v>
      </c>
      <c r="AP20" s="29">
        <v>222616.49923451612</v>
      </c>
      <c r="AQ20" s="29">
        <v>26537.644478973896</v>
      </c>
      <c r="AR20" s="29">
        <v>13390.136173253004</v>
      </c>
      <c r="AS20" s="29">
        <v>22815.681991218309</v>
      </c>
      <c r="AT20" s="29">
        <v>7585.5143171812579</v>
      </c>
      <c r="AU20" s="29">
        <v>1821.44625211787</v>
      </c>
      <c r="AV20" s="29">
        <v>1097.4750776210099</v>
      </c>
      <c r="AW20" s="29">
        <v>372.00049357885308</v>
      </c>
      <c r="AX20" s="29">
        <v>67019.400099276943</v>
      </c>
      <c r="AY20" s="29">
        <v>72219.302196419812</v>
      </c>
      <c r="AZ20" s="29">
        <v>53843.990653315719</v>
      </c>
      <c r="BA20" s="29">
        <v>629.73472730886942</v>
      </c>
      <c r="BB20" s="29">
        <v>8051.1460535327205</v>
      </c>
      <c r="BC20" s="29">
        <v>15812.526682414151</v>
      </c>
      <c r="BD20" s="29">
        <v>20648.453978069909</v>
      </c>
      <c r="BE20" s="29">
        <v>2845.5283475381216</v>
      </c>
      <c r="BF20" s="29">
        <v>4274.9565256541573</v>
      </c>
      <c r="BG20" s="29">
        <v>265621.45668400545</v>
      </c>
      <c r="BH20" s="29">
        <v>491003.74261287844</v>
      </c>
      <c r="BI20" s="29">
        <v>1718.3585464192909</v>
      </c>
      <c r="BJ20" s="29">
        <v>82475.336128169802</v>
      </c>
      <c r="BK20" s="29">
        <v>4938.9747560810765</v>
      </c>
      <c r="BL20" s="29">
        <v>67224.176524852737</v>
      </c>
      <c r="BM20" s="29">
        <v>65269.399177167776</v>
      </c>
      <c r="BN20" s="29">
        <v>30487.563898440203</v>
      </c>
      <c r="BO20" s="29">
        <v>34707.661811633188</v>
      </c>
      <c r="BP20" s="29">
        <v>54790.823470833042</v>
      </c>
      <c r="BQ20" s="29">
        <v>23570.967488968487</v>
      </c>
      <c r="BR20" s="29">
        <v>23748.285999976681</v>
      </c>
      <c r="BS20" s="29">
        <v>0</v>
      </c>
      <c r="BT20" s="59">
        <f t="shared" si="0"/>
        <v>34940499.534777835</v>
      </c>
      <c r="BU20" s="29">
        <v>413770.69501617976</v>
      </c>
      <c r="BV20" s="29">
        <v>0</v>
      </c>
      <c r="BW20" s="29">
        <v>37.595987828211456</v>
      </c>
      <c r="BX20" s="29">
        <v>0</v>
      </c>
      <c r="BY20" s="29">
        <v>0</v>
      </c>
      <c r="BZ20" s="29">
        <v>0</v>
      </c>
      <c r="CA20" s="29">
        <v>0</v>
      </c>
      <c r="CB20" s="29">
        <v>0</v>
      </c>
      <c r="CC20" s="29">
        <v>937.00000000000091</v>
      </c>
      <c r="CD20" s="29">
        <v>1075891.3508374132</v>
      </c>
      <c r="CE20" s="29">
        <v>0</v>
      </c>
      <c r="CF20" s="29">
        <v>136720</v>
      </c>
      <c r="CG20" s="29">
        <v>0</v>
      </c>
      <c r="CH20" s="29">
        <v>-55924.8585427668</v>
      </c>
      <c r="CI20" s="29">
        <v>16405036.271617748</v>
      </c>
      <c r="CJ20" s="38">
        <f t="shared" si="1"/>
        <v>52916967.589694239</v>
      </c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  <c r="DR20" s="29"/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</row>
    <row r="21" spans="1:180" x14ac:dyDescent="0.2">
      <c r="A21" s="1" t="s">
        <v>112</v>
      </c>
      <c r="B21" s="29" t="s">
        <v>113</v>
      </c>
      <c r="C21" s="29">
        <v>86975.384882074839</v>
      </c>
      <c r="D21" s="29">
        <v>357.94259121637288</v>
      </c>
      <c r="E21" s="29">
        <v>1518.873129255913</v>
      </c>
      <c r="F21" s="29">
        <v>27328.52398842909</v>
      </c>
      <c r="G21" s="29">
        <v>123183.66529367134</v>
      </c>
      <c r="H21" s="29">
        <v>12086.200889665313</v>
      </c>
      <c r="I21" s="29">
        <v>13712.808608518579</v>
      </c>
      <c r="J21" s="29">
        <v>8878.4767993762907</v>
      </c>
      <c r="K21" s="29">
        <v>5205.9051206935428</v>
      </c>
      <c r="L21" s="29">
        <v>8227.4220728144828</v>
      </c>
      <c r="M21" s="29">
        <v>109937.05449949625</v>
      </c>
      <c r="N21" s="29">
        <v>164007.42573102925</v>
      </c>
      <c r="O21" s="29">
        <v>22044.836791728263</v>
      </c>
      <c r="P21" s="29">
        <v>48721.756018389846</v>
      </c>
      <c r="Q21" s="29">
        <v>30558.651131839189</v>
      </c>
      <c r="R21" s="29">
        <v>187422.06234136116</v>
      </c>
      <c r="S21" s="29">
        <v>1422553.1535140609</v>
      </c>
      <c r="T21" s="29">
        <v>144540.4711451545</v>
      </c>
      <c r="U21" s="29">
        <v>1130112.6624996448</v>
      </c>
      <c r="V21" s="29">
        <v>7356.0264615838414</v>
      </c>
      <c r="W21" s="29">
        <v>96648.430967836379</v>
      </c>
      <c r="X21" s="29">
        <v>277402.39383343025</v>
      </c>
      <c r="Y21" s="29">
        <v>237271.99376368095</v>
      </c>
      <c r="Z21" s="29">
        <v>59233.262968480965</v>
      </c>
      <c r="AA21" s="29">
        <v>2422.5270308741215</v>
      </c>
      <c r="AB21" s="29">
        <v>70555.875666425098</v>
      </c>
      <c r="AC21" s="29">
        <v>1701164.7509359492</v>
      </c>
      <c r="AD21" s="29">
        <v>132983.55605096772</v>
      </c>
      <c r="AE21" s="29">
        <v>144354.98894906815</v>
      </c>
      <c r="AF21" s="29">
        <v>140815.29028102552</v>
      </c>
      <c r="AG21" s="29">
        <v>66999.5439223008</v>
      </c>
      <c r="AH21" s="29">
        <v>43385.65275210156</v>
      </c>
      <c r="AI21" s="29">
        <v>32591.542057863877</v>
      </c>
      <c r="AJ21" s="29">
        <v>61341.967657536516</v>
      </c>
      <c r="AK21" s="29">
        <v>57438.071896506604</v>
      </c>
      <c r="AL21" s="29">
        <v>29317.60192543481</v>
      </c>
      <c r="AM21" s="29">
        <v>25750.291587495645</v>
      </c>
      <c r="AN21" s="29">
        <v>12662.152370398935</v>
      </c>
      <c r="AO21" s="29">
        <v>132957.75713801882</v>
      </c>
      <c r="AP21" s="29">
        <v>114223.03091998259</v>
      </c>
      <c r="AQ21" s="29">
        <v>10285.542420302492</v>
      </c>
      <c r="AR21" s="29">
        <v>6454.8438391262744</v>
      </c>
      <c r="AS21" s="29">
        <v>8303.8566454562861</v>
      </c>
      <c r="AT21" s="29">
        <v>2802.2367069040583</v>
      </c>
      <c r="AU21" s="29">
        <v>1888.7687629503289</v>
      </c>
      <c r="AV21" s="29">
        <v>601.53639995687627</v>
      </c>
      <c r="AW21" s="29">
        <v>51.336909473501422</v>
      </c>
      <c r="AX21" s="29">
        <v>34160.689892434333</v>
      </c>
      <c r="AY21" s="29">
        <v>370629.58159677411</v>
      </c>
      <c r="AZ21" s="29">
        <v>85896.615682856209</v>
      </c>
      <c r="BA21" s="29">
        <v>234.51294468566823</v>
      </c>
      <c r="BB21" s="29">
        <v>5610.020863637862</v>
      </c>
      <c r="BC21" s="29">
        <v>29019.177311358202</v>
      </c>
      <c r="BD21" s="29">
        <v>26016.033623738869</v>
      </c>
      <c r="BE21" s="29">
        <v>3108.3252338974371</v>
      </c>
      <c r="BF21" s="29">
        <v>1371.4655708819405</v>
      </c>
      <c r="BG21" s="29">
        <v>18453.049210407265</v>
      </c>
      <c r="BH21" s="29">
        <v>122045.3022804198</v>
      </c>
      <c r="BI21" s="29">
        <v>1467.7565243136796</v>
      </c>
      <c r="BJ21" s="29">
        <v>45472.450761921107</v>
      </c>
      <c r="BK21" s="29">
        <v>2287.2391208251911</v>
      </c>
      <c r="BL21" s="29">
        <v>231164.9939117583</v>
      </c>
      <c r="BM21" s="29">
        <v>22018.23374939512</v>
      </c>
      <c r="BN21" s="29">
        <v>15376.63710533612</v>
      </c>
      <c r="BO21" s="29">
        <v>12093.257143734168</v>
      </c>
      <c r="BP21" s="29">
        <v>28334.069507069529</v>
      </c>
      <c r="BQ21" s="29">
        <v>55803.388702687967</v>
      </c>
      <c r="BR21" s="29">
        <v>10407.393977151813</v>
      </c>
      <c r="BS21" s="29">
        <v>0</v>
      </c>
      <c r="BT21" s="59">
        <f t="shared" si="0"/>
        <v>8145608.3025848344</v>
      </c>
      <c r="BU21" s="29">
        <v>580759.67476521502</v>
      </c>
      <c r="BV21" s="29">
        <v>0</v>
      </c>
      <c r="BW21" s="29">
        <v>90526.997779759462</v>
      </c>
      <c r="BX21" s="29">
        <v>0</v>
      </c>
      <c r="BY21" s="29">
        <v>0</v>
      </c>
      <c r="BZ21" s="29">
        <v>0</v>
      </c>
      <c r="CA21" s="29">
        <v>0</v>
      </c>
      <c r="CB21" s="29">
        <v>0</v>
      </c>
      <c r="CC21" s="29">
        <v>5756.3623234141205</v>
      </c>
      <c r="CD21" s="29">
        <v>2816766.9616342881</v>
      </c>
      <c r="CE21" s="29">
        <v>0</v>
      </c>
      <c r="CF21" s="29">
        <v>3814163.3218413671</v>
      </c>
      <c r="CG21" s="29">
        <v>0</v>
      </c>
      <c r="CH21" s="29">
        <v>552699.77939777717</v>
      </c>
      <c r="CI21" s="29">
        <v>22250162.822735757</v>
      </c>
      <c r="CJ21" s="38">
        <f t="shared" si="1"/>
        <v>38256444.223062411</v>
      </c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  <c r="DR21" s="29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</row>
    <row r="22" spans="1:180" x14ac:dyDescent="0.2">
      <c r="A22" s="1" t="s">
        <v>114</v>
      </c>
      <c r="B22" s="29" t="s">
        <v>115</v>
      </c>
      <c r="C22" s="29">
        <v>56489.280938982207</v>
      </c>
      <c r="D22" s="29">
        <v>169.27839483393257</v>
      </c>
      <c r="E22" s="29">
        <v>1034.2875512504124</v>
      </c>
      <c r="F22" s="29">
        <v>14399.690336831885</v>
      </c>
      <c r="G22" s="29">
        <v>73938.985623230808</v>
      </c>
      <c r="H22" s="29">
        <v>10528.986791252539</v>
      </c>
      <c r="I22" s="29">
        <v>10684.11917264048</v>
      </c>
      <c r="J22" s="29">
        <v>4612.7835783753026</v>
      </c>
      <c r="K22" s="29">
        <v>4809.3825458172805</v>
      </c>
      <c r="L22" s="29">
        <v>4966.2964853780159</v>
      </c>
      <c r="M22" s="29">
        <v>26643.06181143209</v>
      </c>
      <c r="N22" s="29">
        <v>68960.602299879654</v>
      </c>
      <c r="O22" s="29">
        <v>31244.971392092226</v>
      </c>
      <c r="P22" s="29">
        <v>28980.826863039896</v>
      </c>
      <c r="Q22" s="29">
        <v>40557.502413096277</v>
      </c>
      <c r="R22" s="29">
        <v>227609.90320839055</v>
      </c>
      <c r="S22" s="29">
        <v>631316.73224277934</v>
      </c>
      <c r="T22" s="29">
        <v>845288.49458862876</v>
      </c>
      <c r="U22" s="29">
        <v>2722309.5537403226</v>
      </c>
      <c r="V22" s="29">
        <v>26734.19832430156</v>
      </c>
      <c r="W22" s="29">
        <v>61842.916373582528</v>
      </c>
      <c r="X22" s="29">
        <v>71031.89190891519</v>
      </c>
      <c r="Y22" s="29">
        <v>176701.35032030242</v>
      </c>
      <c r="Z22" s="29">
        <v>77617.240312441354</v>
      </c>
      <c r="AA22" s="29">
        <v>1586.9643062848859</v>
      </c>
      <c r="AB22" s="29">
        <v>34353.2348236455</v>
      </c>
      <c r="AC22" s="29">
        <v>892619.67087263253</v>
      </c>
      <c r="AD22" s="29">
        <v>21696.129355290061</v>
      </c>
      <c r="AE22" s="29">
        <v>57049.690203223246</v>
      </c>
      <c r="AF22" s="29">
        <v>26301.258260394585</v>
      </c>
      <c r="AG22" s="29">
        <v>24620.364830523285</v>
      </c>
      <c r="AH22" s="29">
        <v>7780.8292906755178</v>
      </c>
      <c r="AI22" s="29">
        <v>6620.4415486255984</v>
      </c>
      <c r="AJ22" s="29">
        <v>11578.81343619049</v>
      </c>
      <c r="AK22" s="29">
        <v>30483.512841752199</v>
      </c>
      <c r="AL22" s="29">
        <v>15201.19912997945</v>
      </c>
      <c r="AM22" s="29">
        <v>12450.168854358322</v>
      </c>
      <c r="AN22" s="29">
        <v>39449.118818582283</v>
      </c>
      <c r="AO22" s="29">
        <v>49813.189435929715</v>
      </c>
      <c r="AP22" s="29">
        <v>47538.457794131842</v>
      </c>
      <c r="AQ22" s="29">
        <v>5235.1328238289188</v>
      </c>
      <c r="AR22" s="29">
        <v>2960.4661526550044</v>
      </c>
      <c r="AS22" s="29">
        <v>4415.0008680300252</v>
      </c>
      <c r="AT22" s="29">
        <v>1619.5642053584925</v>
      </c>
      <c r="AU22" s="29">
        <v>470.28904253846264</v>
      </c>
      <c r="AV22" s="29">
        <v>177.87396856573153</v>
      </c>
      <c r="AW22" s="29">
        <v>32.42345042278216</v>
      </c>
      <c r="AX22" s="29">
        <v>14813.234112946771</v>
      </c>
      <c r="AY22" s="29">
        <v>16534.163308549512</v>
      </c>
      <c r="AZ22" s="29">
        <v>11850.668803764114</v>
      </c>
      <c r="BA22" s="29">
        <v>131.73211743354668</v>
      </c>
      <c r="BB22" s="29">
        <v>1911.2312477255357</v>
      </c>
      <c r="BC22" s="29">
        <v>3468.3077513448184</v>
      </c>
      <c r="BD22" s="29">
        <v>6489.7280991676571</v>
      </c>
      <c r="BE22" s="29">
        <v>742.51703802577936</v>
      </c>
      <c r="BF22" s="29">
        <v>894.53224179670826</v>
      </c>
      <c r="BG22" s="29">
        <v>23271.609407971126</v>
      </c>
      <c r="BH22" s="29">
        <v>16472.328092078242</v>
      </c>
      <c r="BI22" s="29">
        <v>289.31134139216755</v>
      </c>
      <c r="BJ22" s="29">
        <v>9816.2589444165715</v>
      </c>
      <c r="BK22" s="29">
        <v>1085.6944333981878</v>
      </c>
      <c r="BL22" s="29">
        <v>14088.022524758997</v>
      </c>
      <c r="BM22" s="29">
        <v>12116.108955970556</v>
      </c>
      <c r="BN22" s="29">
        <v>11905.149100394854</v>
      </c>
      <c r="BO22" s="29">
        <v>11299.614914218331</v>
      </c>
      <c r="BP22" s="29">
        <v>11990.939002552112</v>
      </c>
      <c r="BQ22" s="29">
        <v>22814.155128974791</v>
      </c>
      <c r="BR22" s="29">
        <v>5124.855579826647</v>
      </c>
      <c r="BS22" s="29">
        <v>0</v>
      </c>
      <c r="BT22" s="59">
        <f t="shared" si="0"/>
        <v>6709636.2936781207</v>
      </c>
      <c r="BU22" s="29">
        <v>304708.92174362973</v>
      </c>
      <c r="BV22" s="29">
        <v>0</v>
      </c>
      <c r="BW22" s="29">
        <v>6.2086096190407813</v>
      </c>
      <c r="BX22" s="29">
        <v>0</v>
      </c>
      <c r="BY22" s="29">
        <v>0</v>
      </c>
      <c r="BZ22" s="29">
        <v>0</v>
      </c>
      <c r="CA22" s="29">
        <v>0</v>
      </c>
      <c r="CB22" s="29">
        <v>0</v>
      </c>
      <c r="CC22" s="29">
        <v>0</v>
      </c>
      <c r="CD22" s="29">
        <v>681965.09495605761</v>
      </c>
      <c r="CE22" s="29">
        <v>0</v>
      </c>
      <c r="CF22" s="29">
        <v>469698.00000000006</v>
      </c>
      <c r="CG22" s="29">
        <v>0</v>
      </c>
      <c r="CH22" s="29">
        <v>565735.88409928931</v>
      </c>
      <c r="CI22" s="29">
        <v>12388889.960872587</v>
      </c>
      <c r="CJ22" s="38">
        <f t="shared" si="1"/>
        <v>21120640.363959305</v>
      </c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</row>
    <row r="23" spans="1:180" x14ac:dyDescent="0.2">
      <c r="A23" s="1" t="s">
        <v>116</v>
      </c>
      <c r="B23" s="29" t="s">
        <v>117</v>
      </c>
      <c r="C23" s="29">
        <v>290876.55753965699</v>
      </c>
      <c r="D23" s="29">
        <v>1361.8853745085644</v>
      </c>
      <c r="E23" s="29">
        <v>14285.650377960532</v>
      </c>
      <c r="F23" s="29">
        <v>102408.1981814716</v>
      </c>
      <c r="G23" s="29">
        <v>476236.33792384993</v>
      </c>
      <c r="H23" s="29">
        <v>50027.345267957346</v>
      </c>
      <c r="I23" s="29">
        <v>77052.015892773401</v>
      </c>
      <c r="J23" s="29">
        <v>63796.529673159734</v>
      </c>
      <c r="K23" s="29">
        <v>11977.671916798537</v>
      </c>
      <c r="L23" s="29">
        <v>52871.92219550928</v>
      </c>
      <c r="M23" s="29">
        <v>182351.30783172802</v>
      </c>
      <c r="N23" s="29">
        <v>499059.12316114979</v>
      </c>
      <c r="O23" s="29">
        <v>140753.67106920673</v>
      </c>
      <c r="P23" s="29">
        <v>250741.16109262814</v>
      </c>
      <c r="Q23" s="29">
        <v>189310.59107931564</v>
      </c>
      <c r="R23" s="29">
        <v>1550622.624059838</v>
      </c>
      <c r="S23" s="29">
        <v>496196.67200303345</v>
      </c>
      <c r="T23" s="29">
        <v>942164.26954135648</v>
      </c>
      <c r="U23" s="29">
        <v>17628656.664905459</v>
      </c>
      <c r="V23" s="29">
        <v>223792.00047845716</v>
      </c>
      <c r="W23" s="29">
        <v>421822.40516766749</v>
      </c>
      <c r="X23" s="29">
        <v>275943.48051926499</v>
      </c>
      <c r="Y23" s="29">
        <v>1011451.8663016141</v>
      </c>
      <c r="Z23" s="29">
        <v>331246.51543582114</v>
      </c>
      <c r="AA23" s="29">
        <v>11671.630612872264</v>
      </c>
      <c r="AB23" s="29">
        <v>364265.31136758206</v>
      </c>
      <c r="AC23" s="29">
        <v>9346522.5039728526</v>
      </c>
      <c r="AD23" s="29">
        <v>374261.08698060078</v>
      </c>
      <c r="AE23" s="29">
        <v>513608.15762713505</v>
      </c>
      <c r="AF23" s="29">
        <v>232389.41286785941</v>
      </c>
      <c r="AG23" s="29">
        <v>156697.2711118054</v>
      </c>
      <c r="AH23" s="29">
        <v>935973.98314287956</v>
      </c>
      <c r="AI23" s="29">
        <v>17050.642634461194</v>
      </c>
      <c r="AJ23" s="29">
        <v>101513.90690980549</v>
      </c>
      <c r="AK23" s="29">
        <v>54641.73127030427</v>
      </c>
      <c r="AL23" s="29">
        <v>109911.50548420969</v>
      </c>
      <c r="AM23" s="29">
        <v>79031.585177670786</v>
      </c>
      <c r="AN23" s="29">
        <v>51778.101900246649</v>
      </c>
      <c r="AO23" s="29">
        <v>135083.71029724937</v>
      </c>
      <c r="AP23" s="29">
        <v>318409.83715998748</v>
      </c>
      <c r="AQ23" s="29">
        <v>39333.707371327968</v>
      </c>
      <c r="AR23" s="29">
        <v>24479.246885453664</v>
      </c>
      <c r="AS23" s="29">
        <v>30516.191713356035</v>
      </c>
      <c r="AT23" s="29">
        <v>10402.410400724148</v>
      </c>
      <c r="AU23" s="29">
        <v>7412.5383232101813</v>
      </c>
      <c r="AV23" s="29">
        <v>2850.7145647200723</v>
      </c>
      <c r="AW23" s="29">
        <v>500.32856851713399</v>
      </c>
      <c r="AX23" s="29">
        <v>127571.58305390445</v>
      </c>
      <c r="AY23" s="29">
        <v>178039.97846536414</v>
      </c>
      <c r="AZ23" s="29">
        <v>110257.6843691768</v>
      </c>
      <c r="BA23" s="29">
        <v>665.6010200015869</v>
      </c>
      <c r="BB23" s="29">
        <v>21314.181422640486</v>
      </c>
      <c r="BC23" s="29">
        <v>31729.961211179481</v>
      </c>
      <c r="BD23" s="29">
        <v>135213.91886202322</v>
      </c>
      <c r="BE23" s="29">
        <v>12296.893295047754</v>
      </c>
      <c r="BF23" s="29">
        <v>5003.0073881245335</v>
      </c>
      <c r="BG23" s="29">
        <v>75704.396361439809</v>
      </c>
      <c r="BH23" s="29">
        <v>187828.95388856903</v>
      </c>
      <c r="BI23" s="29">
        <v>3948.9906476505225</v>
      </c>
      <c r="BJ23" s="29">
        <v>74354.064374383088</v>
      </c>
      <c r="BK23" s="29">
        <v>8643.5828017840577</v>
      </c>
      <c r="BL23" s="29">
        <v>101141.57566859719</v>
      </c>
      <c r="BM23" s="29">
        <v>70323.854919763631</v>
      </c>
      <c r="BN23" s="29">
        <v>48394.869339302022</v>
      </c>
      <c r="BO23" s="29">
        <v>44960.403852828065</v>
      </c>
      <c r="BP23" s="29">
        <v>109259.76681261222</v>
      </c>
      <c r="BQ23" s="29">
        <v>29778.105995139376</v>
      </c>
      <c r="BR23" s="29">
        <v>41671.251246034415</v>
      </c>
      <c r="BS23" s="29">
        <v>0</v>
      </c>
      <c r="BT23" s="59">
        <f t="shared" si="0"/>
        <v>39621414.608330585</v>
      </c>
      <c r="BU23" s="29">
        <v>607758.74692734436</v>
      </c>
      <c r="BV23" s="29">
        <v>0</v>
      </c>
      <c r="BW23" s="29">
        <v>4.3925918122198588</v>
      </c>
      <c r="BX23" s="29">
        <v>0</v>
      </c>
      <c r="BY23" s="29">
        <v>0</v>
      </c>
      <c r="BZ23" s="29">
        <v>0</v>
      </c>
      <c r="CA23" s="29">
        <v>0</v>
      </c>
      <c r="CB23" s="29">
        <v>0</v>
      </c>
      <c r="CC23" s="29">
        <v>113640.45730228651</v>
      </c>
      <c r="CD23" s="29">
        <v>14332061.428966887</v>
      </c>
      <c r="CE23" s="29">
        <v>0</v>
      </c>
      <c r="CF23" s="29">
        <v>3966258.7687781262</v>
      </c>
      <c r="CG23" s="29">
        <v>0</v>
      </c>
      <c r="CH23" s="29">
        <v>3302004.9288168247</v>
      </c>
      <c r="CI23" s="29">
        <v>88516163.636167467</v>
      </c>
      <c r="CJ23" s="38">
        <f t="shared" si="1"/>
        <v>150459306.96788132</v>
      </c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</row>
    <row r="24" spans="1:180" x14ac:dyDescent="0.2">
      <c r="A24" s="1" t="s">
        <v>118</v>
      </c>
      <c r="B24" s="29" t="s">
        <v>12</v>
      </c>
      <c r="C24" s="29">
        <v>11759.86768789342</v>
      </c>
      <c r="D24" s="29">
        <v>41.774852516111203</v>
      </c>
      <c r="E24" s="29">
        <v>219.61915313220595</v>
      </c>
      <c r="F24" s="29">
        <v>3002.9797127640891</v>
      </c>
      <c r="G24" s="29">
        <v>15133.735316820512</v>
      </c>
      <c r="H24" s="29">
        <v>1595.689814142519</v>
      </c>
      <c r="I24" s="29">
        <v>1942.8564517788614</v>
      </c>
      <c r="J24" s="29">
        <v>622.95993740203528</v>
      </c>
      <c r="K24" s="29">
        <v>285.08001224321725</v>
      </c>
      <c r="L24" s="29">
        <v>1092.7224587588271</v>
      </c>
      <c r="M24" s="29">
        <v>5519.7133338942676</v>
      </c>
      <c r="N24" s="29">
        <v>15132.084199757215</v>
      </c>
      <c r="O24" s="29">
        <v>3889.6624100398394</v>
      </c>
      <c r="P24" s="29">
        <v>4628.5873555082471</v>
      </c>
      <c r="Q24" s="29">
        <v>4923.3940506446734</v>
      </c>
      <c r="R24" s="29">
        <v>10811.898317465708</v>
      </c>
      <c r="S24" s="29">
        <v>4926.879014287545</v>
      </c>
      <c r="T24" s="29">
        <v>5406.1912012271387</v>
      </c>
      <c r="U24" s="29">
        <v>114591.12679379848</v>
      </c>
      <c r="V24" s="29">
        <v>155778.06089455419</v>
      </c>
      <c r="W24" s="29">
        <v>35396.22420951716</v>
      </c>
      <c r="X24" s="29">
        <v>17440.535397180109</v>
      </c>
      <c r="Y24" s="29">
        <v>35287.197624065739</v>
      </c>
      <c r="Z24" s="29">
        <v>7280.4089653766605</v>
      </c>
      <c r="AA24" s="29">
        <v>343.84991808937593</v>
      </c>
      <c r="AB24" s="29">
        <v>24671.808973636245</v>
      </c>
      <c r="AC24" s="29">
        <v>51300.28013944954</v>
      </c>
      <c r="AD24" s="29">
        <v>703278.74350382097</v>
      </c>
      <c r="AE24" s="29">
        <v>90293.669012903527</v>
      </c>
      <c r="AF24" s="29">
        <v>6628.6093067619659</v>
      </c>
      <c r="AG24" s="29">
        <v>360519.96479479212</v>
      </c>
      <c r="AH24" s="29">
        <v>1304.293253196993</v>
      </c>
      <c r="AI24" s="29">
        <v>147.14453251398655</v>
      </c>
      <c r="AJ24" s="29">
        <v>1819.439502745367</v>
      </c>
      <c r="AK24" s="29">
        <v>3151.0020540514347</v>
      </c>
      <c r="AL24" s="29">
        <v>3556.4721354674411</v>
      </c>
      <c r="AM24" s="29">
        <v>2800.8714231175545</v>
      </c>
      <c r="AN24" s="29">
        <v>488.2095887316525</v>
      </c>
      <c r="AO24" s="29">
        <v>8542.6525632408029</v>
      </c>
      <c r="AP24" s="29">
        <v>10803.623822342999</v>
      </c>
      <c r="AQ24" s="29">
        <v>1237.1397155446987</v>
      </c>
      <c r="AR24" s="29">
        <v>741.82243282811237</v>
      </c>
      <c r="AS24" s="29">
        <v>984.86055256096347</v>
      </c>
      <c r="AT24" s="29">
        <v>367.80810869598287</v>
      </c>
      <c r="AU24" s="29">
        <v>162.52803664799856</v>
      </c>
      <c r="AV24" s="29">
        <v>46.952278542174525</v>
      </c>
      <c r="AW24" s="29">
        <v>1.8229468886597617</v>
      </c>
      <c r="AX24" s="29">
        <v>3777.7796087091388</v>
      </c>
      <c r="AY24" s="29">
        <v>4469.5577544636171</v>
      </c>
      <c r="AZ24" s="29">
        <v>2934.0360634577214</v>
      </c>
      <c r="BA24" s="29">
        <v>27.539107943958729</v>
      </c>
      <c r="BB24" s="29">
        <v>540.68126856163985</v>
      </c>
      <c r="BC24" s="29">
        <v>872.67295059719504</v>
      </c>
      <c r="BD24" s="29">
        <v>99135.935476390368</v>
      </c>
      <c r="BE24" s="29">
        <v>260.87419409745792</v>
      </c>
      <c r="BF24" s="29">
        <v>193.1441592462109</v>
      </c>
      <c r="BG24" s="29">
        <v>955.83811293991562</v>
      </c>
      <c r="BH24" s="29">
        <v>77334.991908654541</v>
      </c>
      <c r="BI24" s="29">
        <v>100.82341819544121</v>
      </c>
      <c r="BJ24" s="29">
        <v>2577.9862528017279</v>
      </c>
      <c r="BK24" s="29">
        <v>267.84655075012904</v>
      </c>
      <c r="BL24" s="29">
        <v>3004.4089042670112</v>
      </c>
      <c r="BM24" s="29">
        <v>2517.6201563292911</v>
      </c>
      <c r="BN24" s="29">
        <v>1289.9482291760219</v>
      </c>
      <c r="BO24" s="29">
        <v>1368.3362764784031</v>
      </c>
      <c r="BP24" s="29">
        <v>3106.7728929264272</v>
      </c>
      <c r="BQ24" s="29">
        <v>1385.8791671690005</v>
      </c>
      <c r="BR24" s="29">
        <v>1210.4965525852901</v>
      </c>
      <c r="BS24" s="29">
        <v>0</v>
      </c>
      <c r="BT24" s="59">
        <f t="shared" si="0"/>
        <v>1937235.9867670797</v>
      </c>
      <c r="BU24" s="29">
        <v>321560.80774577166</v>
      </c>
      <c r="BV24" s="29">
        <v>0</v>
      </c>
      <c r="BW24" s="29">
        <v>0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1092856.637560457</v>
      </c>
      <c r="CD24" s="29">
        <v>223253.05417435005</v>
      </c>
      <c r="CE24" s="29">
        <v>0</v>
      </c>
      <c r="CF24" s="29">
        <v>17812</v>
      </c>
      <c r="CG24" s="29">
        <v>0</v>
      </c>
      <c r="CH24" s="29">
        <v>-104687.28396279048</v>
      </c>
      <c r="CI24" s="29">
        <v>3245817.5977075282</v>
      </c>
      <c r="CJ24" s="38">
        <f t="shared" si="1"/>
        <v>6733848.7999923956</v>
      </c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  <c r="DR24" s="29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</row>
    <row r="25" spans="1:180" x14ac:dyDescent="0.2">
      <c r="A25" s="1" t="s">
        <v>119</v>
      </c>
      <c r="B25" s="29" t="s">
        <v>13</v>
      </c>
      <c r="C25" s="29">
        <v>336.73890337532947</v>
      </c>
      <c r="D25" s="29">
        <v>35.663207660298461</v>
      </c>
      <c r="E25" s="29">
        <v>1474.094968445205</v>
      </c>
      <c r="F25" s="29">
        <v>768.82869692429927</v>
      </c>
      <c r="G25" s="29">
        <v>2725.8961177849778</v>
      </c>
      <c r="H25" s="29">
        <v>4470.495268585054</v>
      </c>
      <c r="I25" s="29">
        <v>445.12302464612003</v>
      </c>
      <c r="J25" s="29">
        <v>53.355783181897671</v>
      </c>
      <c r="K25" s="29">
        <v>93.097307272915685</v>
      </c>
      <c r="L25" s="29">
        <v>254.73368651986669</v>
      </c>
      <c r="M25" s="29">
        <v>1401.033313859399</v>
      </c>
      <c r="N25" s="29">
        <v>2765.0136041130031</v>
      </c>
      <c r="O25" s="29">
        <v>411.91861728149172</v>
      </c>
      <c r="P25" s="29">
        <v>719.24551282472078</v>
      </c>
      <c r="Q25" s="29">
        <v>139.87049012518563</v>
      </c>
      <c r="R25" s="29">
        <v>8745.5348742362257</v>
      </c>
      <c r="S25" s="29">
        <v>27110.503974552321</v>
      </c>
      <c r="T25" s="29">
        <v>494.30056317009416</v>
      </c>
      <c r="U25" s="29">
        <v>7948.2237698363715</v>
      </c>
      <c r="V25" s="29">
        <v>3816.8366697471361</v>
      </c>
      <c r="W25" s="29">
        <v>246603.53023982164</v>
      </c>
      <c r="X25" s="29">
        <v>11015.503198633802</v>
      </c>
      <c r="Y25" s="29">
        <v>146678.09956293207</v>
      </c>
      <c r="Z25" s="29">
        <v>4036.9443555523931</v>
      </c>
      <c r="AA25" s="29">
        <v>61.722443552641636</v>
      </c>
      <c r="AB25" s="29">
        <v>68712.579067645725</v>
      </c>
      <c r="AC25" s="29">
        <v>452756.43379300798</v>
      </c>
      <c r="AD25" s="29">
        <v>14337.458292162344</v>
      </c>
      <c r="AE25" s="29">
        <v>13252.932816600043</v>
      </c>
      <c r="AF25" s="29">
        <v>35921.75239100372</v>
      </c>
      <c r="AG25" s="29">
        <v>3639.2869915218407</v>
      </c>
      <c r="AH25" s="29">
        <v>321770.868425633</v>
      </c>
      <c r="AI25" s="29">
        <v>245204.52005574203</v>
      </c>
      <c r="AJ25" s="29">
        <v>5485.0364263307829</v>
      </c>
      <c r="AK25" s="29">
        <v>2519.4752220280111</v>
      </c>
      <c r="AL25" s="29">
        <v>2067.2516451238189</v>
      </c>
      <c r="AM25" s="29">
        <v>1069.8610346049375</v>
      </c>
      <c r="AN25" s="29">
        <v>590.35584975083486</v>
      </c>
      <c r="AO25" s="29">
        <v>759.94964960659797</v>
      </c>
      <c r="AP25" s="29">
        <v>4746.8521780338806</v>
      </c>
      <c r="AQ25" s="29">
        <v>906.1051590233925</v>
      </c>
      <c r="AR25" s="29">
        <v>676.30159145051073</v>
      </c>
      <c r="AS25" s="29">
        <v>448.49351295610558</v>
      </c>
      <c r="AT25" s="29">
        <v>157.93356244676573</v>
      </c>
      <c r="AU25" s="29">
        <v>358.14587219209074</v>
      </c>
      <c r="AV25" s="29">
        <v>136.19350891790091</v>
      </c>
      <c r="AW25" s="29">
        <v>22.711660130524088</v>
      </c>
      <c r="AX25" s="29">
        <v>2835.795772751826</v>
      </c>
      <c r="AY25" s="29">
        <v>4670.1544211966529</v>
      </c>
      <c r="AZ25" s="29">
        <v>2511.1860557316013</v>
      </c>
      <c r="BA25" s="29">
        <v>0.2565022738124953</v>
      </c>
      <c r="BB25" s="29">
        <v>813.10649899887505</v>
      </c>
      <c r="BC25" s="29">
        <v>856.47366691665502</v>
      </c>
      <c r="BD25" s="29">
        <v>75965.568542500114</v>
      </c>
      <c r="BE25" s="29">
        <v>2960.7250629591776</v>
      </c>
      <c r="BF25" s="29">
        <v>34.616250485585546</v>
      </c>
      <c r="BG25" s="29">
        <v>25060.026216729733</v>
      </c>
      <c r="BH25" s="29">
        <v>70444.370256940121</v>
      </c>
      <c r="BI25" s="29">
        <v>398.80514717064693</v>
      </c>
      <c r="BJ25" s="29">
        <v>970.08211542473452</v>
      </c>
      <c r="BK25" s="29">
        <v>224.6489518877076</v>
      </c>
      <c r="BL25" s="29">
        <v>6002.6600534560203</v>
      </c>
      <c r="BM25" s="29">
        <v>13227.738625012071</v>
      </c>
      <c r="BN25" s="29">
        <v>1121.7304440940889</v>
      </c>
      <c r="BO25" s="29">
        <v>618.61037414067459</v>
      </c>
      <c r="BP25" s="29">
        <v>3416.5026369800894</v>
      </c>
      <c r="BQ25" s="29">
        <v>7073.1263731601448</v>
      </c>
      <c r="BR25" s="29">
        <v>69922.145620473995</v>
      </c>
      <c r="BS25" s="29">
        <v>0</v>
      </c>
      <c r="BT25" s="59">
        <f t="shared" si="0"/>
        <v>1937275.1364498313</v>
      </c>
      <c r="BU25" s="29">
        <v>416169.79931362189</v>
      </c>
      <c r="BV25" s="29">
        <v>0</v>
      </c>
      <c r="BW25" s="29">
        <v>31318.487539496051</v>
      </c>
      <c r="BX25" s="29">
        <v>0</v>
      </c>
      <c r="BY25" s="29">
        <v>0</v>
      </c>
      <c r="BZ25" s="29">
        <v>0</v>
      </c>
      <c r="CA25" s="29">
        <v>0</v>
      </c>
      <c r="CB25" s="29">
        <v>0</v>
      </c>
      <c r="CC25" s="29">
        <v>285882.35761581047</v>
      </c>
      <c r="CD25" s="29">
        <v>106836.91970791695</v>
      </c>
      <c r="CE25" s="29">
        <v>0</v>
      </c>
      <c r="CF25" s="29">
        <v>96001.999999999985</v>
      </c>
      <c r="CG25" s="29">
        <v>0</v>
      </c>
      <c r="CH25" s="29">
        <v>256548.55652221807</v>
      </c>
      <c r="CI25" s="29">
        <v>3161466.735336381</v>
      </c>
      <c r="CJ25" s="38">
        <f t="shared" si="1"/>
        <v>6291499.9924852755</v>
      </c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  <c r="DR25" s="29"/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</row>
    <row r="26" spans="1:180" x14ac:dyDescent="0.2">
      <c r="A26" s="1" t="s">
        <v>120</v>
      </c>
      <c r="B26" s="29" t="s">
        <v>121</v>
      </c>
      <c r="C26" s="29">
        <v>44272.10763916024</v>
      </c>
      <c r="D26" s="29">
        <v>162.97807691563423</v>
      </c>
      <c r="E26" s="29">
        <v>1511.3631790262441</v>
      </c>
      <c r="F26" s="29">
        <v>11730.598815891137</v>
      </c>
      <c r="G26" s="29">
        <v>72053.291504508234</v>
      </c>
      <c r="H26" s="29">
        <v>28624.289133325121</v>
      </c>
      <c r="I26" s="29">
        <v>21695.388300498871</v>
      </c>
      <c r="J26" s="29">
        <v>3215.1744775586021</v>
      </c>
      <c r="K26" s="29">
        <v>1428.617743563387</v>
      </c>
      <c r="L26" s="29">
        <v>4141.6870569132789</v>
      </c>
      <c r="M26" s="29">
        <v>26367.327583247905</v>
      </c>
      <c r="N26" s="29">
        <v>142079.41793915661</v>
      </c>
      <c r="O26" s="29">
        <v>17373.142433958408</v>
      </c>
      <c r="P26" s="29">
        <v>31049.200333088684</v>
      </c>
      <c r="Q26" s="29">
        <v>15876.678069948475</v>
      </c>
      <c r="R26" s="29">
        <v>68541.379170863758</v>
      </c>
      <c r="S26" s="29">
        <v>91596.492723249365</v>
      </c>
      <c r="T26" s="29">
        <v>11248.777723425615</v>
      </c>
      <c r="U26" s="29">
        <v>106604.02093008946</v>
      </c>
      <c r="V26" s="29">
        <v>5827.4533192089457</v>
      </c>
      <c r="W26" s="29">
        <v>36865.594536483179</v>
      </c>
      <c r="X26" s="29">
        <v>530391.35811962653</v>
      </c>
      <c r="Y26" s="29">
        <v>25536.421958454033</v>
      </c>
      <c r="Z26" s="29">
        <v>21791.644600385669</v>
      </c>
      <c r="AA26" s="29">
        <v>1296.1278412748895</v>
      </c>
      <c r="AB26" s="29">
        <v>34602.600098708463</v>
      </c>
      <c r="AC26" s="29">
        <v>1603262.1251850564</v>
      </c>
      <c r="AD26" s="29">
        <v>6499.3596987830324</v>
      </c>
      <c r="AE26" s="29">
        <v>58748.05135996094</v>
      </c>
      <c r="AF26" s="29">
        <v>109446.80504181657</v>
      </c>
      <c r="AG26" s="29">
        <v>23026.794613884063</v>
      </c>
      <c r="AH26" s="29">
        <v>8100.6104344725391</v>
      </c>
      <c r="AI26" s="29">
        <v>1194.136725431274</v>
      </c>
      <c r="AJ26" s="29">
        <v>17116.936842271389</v>
      </c>
      <c r="AK26" s="29">
        <v>3737.451446359004</v>
      </c>
      <c r="AL26" s="29">
        <v>20851.083910020825</v>
      </c>
      <c r="AM26" s="29">
        <v>10763.11312729446</v>
      </c>
      <c r="AN26" s="29">
        <v>30110.084118052771</v>
      </c>
      <c r="AO26" s="29">
        <v>11432.049813519077</v>
      </c>
      <c r="AP26" s="29">
        <v>41239.269330976007</v>
      </c>
      <c r="AQ26" s="29">
        <v>4804.2666150679452</v>
      </c>
      <c r="AR26" s="29">
        <v>2891.4250289899155</v>
      </c>
      <c r="AS26" s="29">
        <v>3779.8712519245469</v>
      </c>
      <c r="AT26" s="29">
        <v>1402.4162167757281</v>
      </c>
      <c r="AU26" s="29">
        <v>672.15307313348831</v>
      </c>
      <c r="AV26" s="29">
        <v>717.83506880835216</v>
      </c>
      <c r="AW26" s="29">
        <v>228.82713905018852</v>
      </c>
      <c r="AX26" s="29">
        <v>13576.399233753476</v>
      </c>
      <c r="AY26" s="29">
        <v>16148.431859440538</v>
      </c>
      <c r="AZ26" s="29">
        <v>43383.745917843604</v>
      </c>
      <c r="BA26" s="29">
        <v>500.05653217949629</v>
      </c>
      <c r="BB26" s="29">
        <v>2178.5319636111808</v>
      </c>
      <c r="BC26" s="29">
        <v>18735.651349093085</v>
      </c>
      <c r="BD26" s="29">
        <v>5925.6335667803705</v>
      </c>
      <c r="BE26" s="29">
        <v>1216.3059454892662</v>
      </c>
      <c r="BF26" s="29">
        <v>743.35862374212229</v>
      </c>
      <c r="BG26" s="29">
        <v>20895.238630423708</v>
      </c>
      <c r="BH26" s="29">
        <v>48211.4775529365</v>
      </c>
      <c r="BI26" s="29">
        <v>1859.2471804199777</v>
      </c>
      <c r="BJ26" s="29">
        <v>51235.657684136648</v>
      </c>
      <c r="BK26" s="29">
        <v>1042.7627324796181</v>
      </c>
      <c r="BL26" s="29">
        <v>789757.71461517026</v>
      </c>
      <c r="BM26" s="29">
        <v>523408.84813343512</v>
      </c>
      <c r="BN26" s="29">
        <v>41484.747350528523</v>
      </c>
      <c r="BO26" s="29">
        <v>16420.864075390207</v>
      </c>
      <c r="BP26" s="29">
        <v>13774.29768643514</v>
      </c>
      <c r="BQ26" s="29">
        <v>13138.198414816605</v>
      </c>
      <c r="BR26" s="29">
        <v>5418.3490934541896</v>
      </c>
      <c r="BS26" s="29">
        <v>0</v>
      </c>
      <c r="BT26" s="59">
        <f t="shared" si="0"/>
        <v>4944963.3174917409</v>
      </c>
      <c r="BU26" s="29">
        <v>4269393.9214788992</v>
      </c>
      <c r="BV26" s="29">
        <v>0</v>
      </c>
      <c r="BW26" s="29">
        <v>513105.619909778</v>
      </c>
      <c r="BX26" s="29">
        <v>0</v>
      </c>
      <c r="BY26" s="29">
        <v>0</v>
      </c>
      <c r="BZ26" s="29">
        <v>0</v>
      </c>
      <c r="CA26" s="29">
        <v>0</v>
      </c>
      <c r="CB26" s="29">
        <v>0</v>
      </c>
      <c r="CC26" s="29">
        <v>150.63754603863606</v>
      </c>
      <c r="CD26" s="29">
        <v>2258518.4308134979</v>
      </c>
      <c r="CE26" s="29">
        <v>0</v>
      </c>
      <c r="CF26" s="29">
        <v>2802459</v>
      </c>
      <c r="CG26" s="29">
        <v>385882.93796084379</v>
      </c>
      <c r="CH26" s="29">
        <v>789768.22629667784</v>
      </c>
      <c r="CI26" s="29">
        <v>35908181.930481151</v>
      </c>
      <c r="CJ26" s="38">
        <f t="shared" si="1"/>
        <v>51872424.021978632</v>
      </c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</row>
    <row r="27" spans="1:180" x14ac:dyDescent="0.2">
      <c r="A27" s="1" t="s">
        <v>122</v>
      </c>
      <c r="B27" s="29" t="s">
        <v>14</v>
      </c>
      <c r="C27" s="29">
        <v>1726486.2135642439</v>
      </c>
      <c r="D27" s="29">
        <v>18161.749598303017</v>
      </c>
      <c r="E27" s="29">
        <v>211947.50113561878</v>
      </c>
      <c r="F27" s="29">
        <v>120514.15783550043</v>
      </c>
      <c r="G27" s="29">
        <v>629973.47417404596</v>
      </c>
      <c r="H27" s="29">
        <v>38526.369919525983</v>
      </c>
      <c r="I27" s="29">
        <v>81152.27095381546</v>
      </c>
      <c r="J27" s="29">
        <v>27267.838436580401</v>
      </c>
      <c r="K27" s="29">
        <v>17695.286371653507</v>
      </c>
      <c r="L27" s="29">
        <v>45483.197370799855</v>
      </c>
      <c r="M27" s="29">
        <v>217020.05008991627</v>
      </c>
      <c r="N27" s="29">
        <v>632057.43248623307</v>
      </c>
      <c r="O27" s="29">
        <v>112557.24212410752</v>
      </c>
      <c r="P27" s="29">
        <v>198029.98197119674</v>
      </c>
      <c r="Q27" s="29">
        <v>163173.74741248533</v>
      </c>
      <c r="R27" s="29">
        <v>250162.98391129999</v>
      </c>
      <c r="S27" s="29">
        <v>951054.93146579026</v>
      </c>
      <c r="T27" s="29">
        <v>61372.995337531938</v>
      </c>
      <c r="U27" s="29">
        <v>506516.93273366173</v>
      </c>
      <c r="V27" s="29">
        <v>36250.285232829483</v>
      </c>
      <c r="W27" s="29">
        <v>41759.562279930586</v>
      </c>
      <c r="X27" s="29">
        <v>241302.9687503278</v>
      </c>
      <c r="Y27" s="29">
        <v>75251.117364750928</v>
      </c>
      <c r="Z27" s="29">
        <v>188621.34481654374</v>
      </c>
      <c r="AA27" s="29">
        <v>14356.388067831893</v>
      </c>
      <c r="AB27" s="29">
        <v>199209.84447071966</v>
      </c>
      <c r="AC27" s="29">
        <v>1111251.7326192986</v>
      </c>
      <c r="AD27" s="29">
        <v>43046.779776888885</v>
      </c>
      <c r="AE27" s="29">
        <v>309659.56854402396</v>
      </c>
      <c r="AF27" s="29">
        <v>168097.04937532486</v>
      </c>
      <c r="AG27" s="29">
        <v>1983790.1985839084</v>
      </c>
      <c r="AH27" s="29">
        <v>1944463.7552053812</v>
      </c>
      <c r="AI27" s="29">
        <v>124778.88465287094</v>
      </c>
      <c r="AJ27" s="29">
        <v>208719.72138531794</v>
      </c>
      <c r="AK27" s="29">
        <v>33038.745284312026</v>
      </c>
      <c r="AL27" s="29">
        <v>122467.74890010883</v>
      </c>
      <c r="AM27" s="29">
        <v>106991.7732501303</v>
      </c>
      <c r="AN27" s="29">
        <v>14305.961124763759</v>
      </c>
      <c r="AO27" s="29">
        <v>119176.84472613632</v>
      </c>
      <c r="AP27" s="29">
        <v>400607.99057203531</v>
      </c>
      <c r="AQ27" s="29">
        <v>39250.175426008434</v>
      </c>
      <c r="AR27" s="29">
        <v>21082.257223958699</v>
      </c>
      <c r="AS27" s="29">
        <v>36219.078509127576</v>
      </c>
      <c r="AT27" s="29">
        <v>13683.205407549185</v>
      </c>
      <c r="AU27" s="29">
        <v>795.32743094262992</v>
      </c>
      <c r="AV27" s="29">
        <v>235.64716550487611</v>
      </c>
      <c r="AW27" s="29">
        <v>35.973092199222037</v>
      </c>
      <c r="AX27" s="29">
        <v>102603.75421312579</v>
      </c>
      <c r="AY27" s="29">
        <v>101420.95123167674</v>
      </c>
      <c r="AZ27" s="29">
        <v>86366.312875926247</v>
      </c>
      <c r="BA27" s="29">
        <v>1235.1761593975166</v>
      </c>
      <c r="BB27" s="29">
        <v>9535.3804708804091</v>
      </c>
      <c r="BC27" s="29">
        <v>24074.524107104182</v>
      </c>
      <c r="BD27" s="29">
        <v>11053.355615481341</v>
      </c>
      <c r="BE27" s="29">
        <v>928.32452134401944</v>
      </c>
      <c r="BF27" s="29">
        <v>8204.4374956627034</v>
      </c>
      <c r="BG27" s="29">
        <v>115569.2136849268</v>
      </c>
      <c r="BH27" s="29">
        <v>814935.77247373143</v>
      </c>
      <c r="BI27" s="29">
        <v>18412.428208410227</v>
      </c>
      <c r="BJ27" s="29">
        <v>78378.260047561605</v>
      </c>
      <c r="BK27" s="29">
        <v>7967.9090470576821</v>
      </c>
      <c r="BL27" s="29">
        <v>115965.61733949959</v>
      </c>
      <c r="BM27" s="29">
        <v>99575.283462701191</v>
      </c>
      <c r="BN27" s="29">
        <v>43985.202108103775</v>
      </c>
      <c r="BO27" s="29">
        <v>55902.458607312874</v>
      </c>
      <c r="BP27" s="29">
        <v>78503.975600689839</v>
      </c>
      <c r="BQ27" s="29">
        <v>13821.811825044646</v>
      </c>
      <c r="BR27" s="29">
        <v>40732.084354156483</v>
      </c>
      <c r="BS27" s="29">
        <v>0</v>
      </c>
      <c r="BT27" s="59">
        <f t="shared" si="0"/>
        <v>15436776.519580834</v>
      </c>
      <c r="BU27" s="29">
        <v>58836.646813056206</v>
      </c>
      <c r="BV27" s="29">
        <v>0</v>
      </c>
      <c r="BW27" s="29">
        <v>0</v>
      </c>
      <c r="BX27" s="29">
        <v>0</v>
      </c>
      <c r="BY27" s="29">
        <v>0</v>
      </c>
      <c r="BZ27" s="29">
        <v>0</v>
      </c>
      <c r="CA27" s="29">
        <v>0</v>
      </c>
      <c r="CB27" s="29">
        <v>0</v>
      </c>
      <c r="CC27" s="29">
        <v>1074328.1033581248</v>
      </c>
      <c r="CD27" s="29">
        <v>794650.69833125907</v>
      </c>
      <c r="CE27" s="29">
        <v>0</v>
      </c>
      <c r="CF27" s="29">
        <v>58026</v>
      </c>
      <c r="CG27" s="29">
        <v>0</v>
      </c>
      <c r="CH27" s="29">
        <v>-21469.250775769859</v>
      </c>
      <c r="CI27" s="29">
        <v>2797549.2347764261</v>
      </c>
      <c r="CJ27" s="38">
        <f t="shared" si="1"/>
        <v>20198697.95208393</v>
      </c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  <c r="DR27" s="29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</row>
    <row r="28" spans="1:180" x14ac:dyDescent="0.2">
      <c r="A28" s="1" t="s">
        <v>123</v>
      </c>
      <c r="B28" s="29" t="s">
        <v>124</v>
      </c>
      <c r="C28" s="29">
        <v>1383506.5327267826</v>
      </c>
      <c r="D28" s="29">
        <v>9133.4398998383331</v>
      </c>
      <c r="E28" s="29">
        <v>51626.50516665406</v>
      </c>
      <c r="F28" s="29">
        <v>206115.23548042748</v>
      </c>
      <c r="G28" s="29">
        <v>3230800.3012111112</v>
      </c>
      <c r="H28" s="29">
        <v>104787.07991785942</v>
      </c>
      <c r="I28" s="29">
        <v>153464.29051632545</v>
      </c>
      <c r="J28" s="29">
        <v>223563.05770626283</v>
      </c>
      <c r="K28" s="29">
        <v>62464.115191024008</v>
      </c>
      <c r="L28" s="29">
        <v>317692.83411665511</v>
      </c>
      <c r="M28" s="29">
        <v>1157758.3796748517</v>
      </c>
      <c r="N28" s="29">
        <v>546222.79778849054</v>
      </c>
      <c r="O28" s="29">
        <v>392905.20700053422</v>
      </c>
      <c r="P28" s="29">
        <v>1310924.5705961427</v>
      </c>
      <c r="Q28" s="29">
        <v>581362.1241391442</v>
      </c>
      <c r="R28" s="29">
        <v>473438.66788462567</v>
      </c>
      <c r="S28" s="29">
        <v>91386.065062745853</v>
      </c>
      <c r="T28" s="29">
        <v>124832.06238255254</v>
      </c>
      <c r="U28" s="29">
        <v>523365.45395122736</v>
      </c>
      <c r="V28" s="29">
        <v>50444.273899072876</v>
      </c>
      <c r="W28" s="29">
        <v>28714.927479242822</v>
      </c>
      <c r="X28" s="29">
        <v>210391.21149817324</v>
      </c>
      <c r="Y28" s="29">
        <v>80916.671389264142</v>
      </c>
      <c r="Z28" s="29">
        <v>12712847.348875731</v>
      </c>
      <c r="AA28" s="29">
        <v>124791.15022304242</v>
      </c>
      <c r="AB28" s="29">
        <v>486785.63459515694</v>
      </c>
      <c r="AC28" s="29">
        <v>357447.3530512384</v>
      </c>
      <c r="AD28" s="29">
        <v>428213.57149951102</v>
      </c>
      <c r="AE28" s="29">
        <v>1426718.1658927277</v>
      </c>
      <c r="AF28" s="29">
        <v>1491535.5138179665</v>
      </c>
      <c r="AG28" s="29">
        <v>353539.66361883644</v>
      </c>
      <c r="AH28" s="29">
        <v>32441.298046491385</v>
      </c>
      <c r="AI28" s="29">
        <v>4069.2009049497583</v>
      </c>
      <c r="AJ28" s="29">
        <v>282718.80627288233</v>
      </c>
      <c r="AK28" s="29">
        <v>75303.768251114292</v>
      </c>
      <c r="AL28" s="29">
        <v>1099547.385435771</v>
      </c>
      <c r="AM28" s="29">
        <v>65857.161959109377</v>
      </c>
      <c r="AN28" s="29">
        <v>254090.15451515382</v>
      </c>
      <c r="AO28" s="29">
        <v>124511.51989592976</v>
      </c>
      <c r="AP28" s="29">
        <v>286484.88781063631</v>
      </c>
      <c r="AQ28" s="29">
        <v>179814.6269913922</v>
      </c>
      <c r="AR28" s="29">
        <v>69080.003525108419</v>
      </c>
      <c r="AS28" s="29">
        <v>18057.585970061707</v>
      </c>
      <c r="AT28" s="29">
        <v>86388.035853505426</v>
      </c>
      <c r="AU28" s="29">
        <v>96379.159935530421</v>
      </c>
      <c r="AV28" s="29">
        <v>76051.202028693369</v>
      </c>
      <c r="AW28" s="29">
        <v>4740.3925536690349</v>
      </c>
      <c r="AX28" s="29">
        <v>183327.59166442262</v>
      </c>
      <c r="AY28" s="29">
        <v>329532.36787362071</v>
      </c>
      <c r="AZ28" s="29">
        <v>38646.422050258669</v>
      </c>
      <c r="BA28" s="29">
        <v>17396.312278065299</v>
      </c>
      <c r="BB28" s="29">
        <v>56957.527676085418</v>
      </c>
      <c r="BC28" s="29">
        <v>94502.15167276148</v>
      </c>
      <c r="BD28" s="29">
        <v>67081.161523122675</v>
      </c>
      <c r="BE28" s="29">
        <v>119777.01084103313</v>
      </c>
      <c r="BF28" s="29">
        <v>15748.1474166915</v>
      </c>
      <c r="BG28" s="29">
        <v>251971.44990569807</v>
      </c>
      <c r="BH28" s="29">
        <v>461464.29332337395</v>
      </c>
      <c r="BI28" s="29">
        <v>19222.894107841876</v>
      </c>
      <c r="BJ28" s="29">
        <v>1294302.7285907874</v>
      </c>
      <c r="BK28" s="29">
        <v>7275.9490827256459</v>
      </c>
      <c r="BL28" s="29">
        <v>984277.15717339318</v>
      </c>
      <c r="BM28" s="29">
        <v>985668.48561537324</v>
      </c>
      <c r="BN28" s="29">
        <v>421114.14417524706</v>
      </c>
      <c r="BO28" s="29">
        <v>338932.43200511567</v>
      </c>
      <c r="BP28" s="29">
        <v>104013.17424902169</v>
      </c>
      <c r="BQ28" s="29">
        <v>17785.674106274782</v>
      </c>
      <c r="BR28" s="29">
        <v>40092.212904562046</v>
      </c>
      <c r="BS28" s="29">
        <v>0</v>
      </c>
      <c r="BT28" s="59">
        <f t="shared" si="0"/>
        <v>37302318.684438698</v>
      </c>
      <c r="BU28" s="29">
        <v>25567696.368470717</v>
      </c>
      <c r="BV28" s="29">
        <v>0</v>
      </c>
      <c r="BW28" s="29">
        <v>0</v>
      </c>
      <c r="BX28" s="29">
        <v>0</v>
      </c>
      <c r="BY28" s="29">
        <v>0</v>
      </c>
      <c r="BZ28" s="29">
        <v>0</v>
      </c>
      <c r="CA28" s="29">
        <v>0</v>
      </c>
      <c r="CB28" s="29">
        <v>0</v>
      </c>
      <c r="CC28" s="29">
        <v>0</v>
      </c>
      <c r="CD28" s="29">
        <v>940792</v>
      </c>
      <c r="CE28" s="29">
        <v>0</v>
      </c>
      <c r="CF28" s="29">
        <v>908242</v>
      </c>
      <c r="CG28" s="29">
        <v>0</v>
      </c>
      <c r="CH28" s="29">
        <v>-708307</v>
      </c>
      <c r="CI28" s="29">
        <v>13229753.600301471</v>
      </c>
      <c r="CJ28" s="38">
        <f t="shared" si="1"/>
        <v>77240495.653210893</v>
      </c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  <c r="DR28" s="29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</row>
    <row r="29" spans="1:180" x14ac:dyDescent="0.2">
      <c r="A29" s="1" t="s">
        <v>125</v>
      </c>
      <c r="B29" s="29" t="s">
        <v>15</v>
      </c>
      <c r="C29" s="29">
        <v>253654.99999999997</v>
      </c>
      <c r="D29" s="29">
        <v>2856</v>
      </c>
      <c r="E29" s="29">
        <v>5194</v>
      </c>
      <c r="F29" s="29">
        <v>1425</v>
      </c>
      <c r="G29" s="29">
        <v>197042</v>
      </c>
      <c r="H29" s="29">
        <v>9252</v>
      </c>
      <c r="I29" s="29">
        <v>4539</v>
      </c>
      <c r="J29" s="29">
        <v>9031</v>
      </c>
      <c r="K29" s="29">
        <v>1748</v>
      </c>
      <c r="L29" s="29">
        <v>423</v>
      </c>
      <c r="M29" s="29">
        <v>75172</v>
      </c>
      <c r="N29" s="29">
        <v>62301.999999999993</v>
      </c>
      <c r="O29" s="29">
        <v>7891</v>
      </c>
      <c r="P29" s="29">
        <v>11432</v>
      </c>
      <c r="Q29" s="29">
        <v>1577</v>
      </c>
      <c r="R29" s="29">
        <v>11947</v>
      </c>
      <c r="S29" s="29">
        <v>5002</v>
      </c>
      <c r="T29" s="29">
        <v>3685.0000000000005</v>
      </c>
      <c r="U29" s="29">
        <v>11187</v>
      </c>
      <c r="V29" s="29">
        <v>1154</v>
      </c>
      <c r="W29" s="29">
        <v>1539</v>
      </c>
      <c r="X29" s="29">
        <v>7967</v>
      </c>
      <c r="Y29" s="29">
        <v>3260.9999999999995</v>
      </c>
      <c r="Z29" s="29">
        <v>26777</v>
      </c>
      <c r="AA29" s="29">
        <v>282243</v>
      </c>
      <c r="AB29" s="29">
        <v>10840.999999999998</v>
      </c>
      <c r="AC29" s="29">
        <v>52754.000000000007</v>
      </c>
      <c r="AD29" s="29">
        <v>16978</v>
      </c>
      <c r="AE29" s="29">
        <v>146270</v>
      </c>
      <c r="AF29" s="29">
        <v>55085</v>
      </c>
      <c r="AG29" s="29">
        <v>11599</v>
      </c>
      <c r="AH29" s="29">
        <v>2498</v>
      </c>
      <c r="AI29" s="29">
        <v>241</v>
      </c>
      <c r="AJ29" s="29">
        <v>15702</v>
      </c>
      <c r="AK29" s="29">
        <v>1237</v>
      </c>
      <c r="AL29" s="29">
        <v>63066.000000000007</v>
      </c>
      <c r="AM29" s="29">
        <v>2354</v>
      </c>
      <c r="AN29" s="29">
        <v>3159</v>
      </c>
      <c r="AO29" s="29">
        <v>5210</v>
      </c>
      <c r="AP29" s="29">
        <v>8433</v>
      </c>
      <c r="AQ29" s="29">
        <v>3972</v>
      </c>
      <c r="AR29" s="29">
        <v>1955.0000000000002</v>
      </c>
      <c r="AS29" s="29">
        <v>178</v>
      </c>
      <c r="AT29" s="29">
        <v>6269.0000000000009</v>
      </c>
      <c r="AU29" s="29">
        <v>23499</v>
      </c>
      <c r="AV29" s="29">
        <v>93499</v>
      </c>
      <c r="AW29" s="29">
        <v>150112</v>
      </c>
      <c r="AX29" s="29">
        <v>4552</v>
      </c>
      <c r="AY29" s="29">
        <v>8797</v>
      </c>
      <c r="AZ29" s="29">
        <v>1243</v>
      </c>
      <c r="BA29" s="29">
        <v>1025</v>
      </c>
      <c r="BB29" s="29">
        <v>1748</v>
      </c>
      <c r="BC29" s="29">
        <v>2269</v>
      </c>
      <c r="BD29" s="29">
        <v>4254</v>
      </c>
      <c r="BE29" s="29">
        <v>1057</v>
      </c>
      <c r="BF29" s="29">
        <v>1804.0000000000002</v>
      </c>
      <c r="BG29" s="29">
        <v>7864</v>
      </c>
      <c r="BH29" s="29">
        <v>15149.000000000002</v>
      </c>
      <c r="BI29" s="29">
        <v>541</v>
      </c>
      <c r="BJ29" s="29">
        <v>116437</v>
      </c>
      <c r="BK29" s="29">
        <v>438</v>
      </c>
      <c r="BL29" s="29">
        <v>40360</v>
      </c>
      <c r="BM29" s="29">
        <v>66185</v>
      </c>
      <c r="BN29" s="29">
        <v>15230</v>
      </c>
      <c r="BO29" s="29">
        <v>12621</v>
      </c>
      <c r="BP29" s="29">
        <v>1486</v>
      </c>
      <c r="BQ29" s="29">
        <v>4085</v>
      </c>
      <c r="BR29" s="29">
        <v>27682.000000000004</v>
      </c>
      <c r="BS29" s="29">
        <v>0</v>
      </c>
      <c r="BT29" s="59">
        <f t="shared" si="0"/>
        <v>2008039</v>
      </c>
      <c r="BU29" s="29">
        <v>3903654</v>
      </c>
      <c r="BV29" s="29">
        <v>0</v>
      </c>
      <c r="BW29" s="29">
        <v>0</v>
      </c>
      <c r="BX29" s="29">
        <v>0</v>
      </c>
      <c r="BY29" s="29">
        <v>0</v>
      </c>
      <c r="BZ29" s="29">
        <v>0</v>
      </c>
      <c r="CA29" s="29">
        <v>0</v>
      </c>
      <c r="CB29" s="29">
        <v>0</v>
      </c>
      <c r="CC29" s="29">
        <v>0</v>
      </c>
      <c r="CD29" s="29">
        <v>0</v>
      </c>
      <c r="CE29" s="29">
        <v>0</v>
      </c>
      <c r="CF29" s="29">
        <v>57525</v>
      </c>
      <c r="CG29" s="29">
        <v>0</v>
      </c>
      <c r="CH29" s="29">
        <v>0</v>
      </c>
      <c r="CI29" s="29">
        <v>0</v>
      </c>
      <c r="CJ29" s="38">
        <f t="shared" si="1"/>
        <v>5969218</v>
      </c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  <c r="DR29" s="29"/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</row>
    <row r="30" spans="1:180" x14ac:dyDescent="0.2">
      <c r="A30" s="1" t="s">
        <v>126</v>
      </c>
      <c r="B30" s="29" t="s">
        <v>127</v>
      </c>
      <c r="C30" s="29">
        <v>242847.30697617034</v>
      </c>
      <c r="D30" s="29">
        <v>5159.1564623459708</v>
      </c>
      <c r="E30" s="29">
        <v>11699.603783799299</v>
      </c>
      <c r="F30" s="29">
        <v>39492.076631554432</v>
      </c>
      <c r="G30" s="29">
        <v>777590.04807572288</v>
      </c>
      <c r="H30" s="29">
        <v>54910.944325214405</v>
      </c>
      <c r="I30" s="29">
        <v>42250.83417475137</v>
      </c>
      <c r="J30" s="29">
        <v>294128.28864195489</v>
      </c>
      <c r="K30" s="29">
        <v>9746.3447634414024</v>
      </c>
      <c r="L30" s="29">
        <v>51635.720957716403</v>
      </c>
      <c r="M30" s="29">
        <v>224888.80320685724</v>
      </c>
      <c r="N30" s="29">
        <v>143819.83267564455</v>
      </c>
      <c r="O30" s="29">
        <v>687033.27561716898</v>
      </c>
      <c r="P30" s="29">
        <v>223129.86963143715</v>
      </c>
      <c r="Q30" s="29">
        <v>113181.86470013192</v>
      </c>
      <c r="R30" s="29">
        <v>1670237.526134036</v>
      </c>
      <c r="S30" s="29">
        <v>60332.610435339375</v>
      </c>
      <c r="T30" s="29">
        <v>22934.927200028716</v>
      </c>
      <c r="U30" s="29">
        <v>210831.31563832203</v>
      </c>
      <c r="V30" s="29">
        <v>15523.120037114581</v>
      </c>
      <c r="W30" s="29">
        <v>9621.8483662023755</v>
      </c>
      <c r="X30" s="29">
        <v>58633.20887153464</v>
      </c>
      <c r="Y30" s="29">
        <v>50831.861931928383</v>
      </c>
      <c r="Z30" s="29">
        <v>390806.40020145586</v>
      </c>
      <c r="AA30" s="29">
        <v>60376.387354397819</v>
      </c>
      <c r="AB30" s="29">
        <v>2334050.6003401116</v>
      </c>
      <c r="AC30" s="29">
        <v>188268.97961146905</v>
      </c>
      <c r="AD30" s="29">
        <v>149686.98787345379</v>
      </c>
      <c r="AE30" s="29">
        <v>1427007.6161795382</v>
      </c>
      <c r="AF30" s="29">
        <v>548887.36892361287</v>
      </c>
      <c r="AG30" s="29">
        <v>107257.36211523718</v>
      </c>
      <c r="AH30" s="29">
        <v>93057.639139933628</v>
      </c>
      <c r="AI30" s="29">
        <v>1915.9767241995435</v>
      </c>
      <c r="AJ30" s="29">
        <v>250949.46568933275</v>
      </c>
      <c r="AK30" s="29">
        <v>123112.61193910947</v>
      </c>
      <c r="AL30" s="29">
        <v>424097.7999816559</v>
      </c>
      <c r="AM30" s="29">
        <v>285293.10439526499</v>
      </c>
      <c r="AN30" s="29">
        <v>137754.66019349964</v>
      </c>
      <c r="AO30" s="29">
        <v>281426.8210921979</v>
      </c>
      <c r="AP30" s="29">
        <v>501037.36796323059</v>
      </c>
      <c r="AQ30" s="29">
        <v>277236.49788885907</v>
      </c>
      <c r="AR30" s="29">
        <v>35442.934274297753</v>
      </c>
      <c r="AS30" s="29">
        <v>20632.779748705434</v>
      </c>
      <c r="AT30" s="29">
        <v>173855.33450741068</v>
      </c>
      <c r="AU30" s="29">
        <v>63580.96600662417</v>
      </c>
      <c r="AV30" s="29">
        <v>12045.944829124559</v>
      </c>
      <c r="AW30" s="29">
        <v>3980.9201820279577</v>
      </c>
      <c r="AX30" s="29">
        <v>414970.24040371331</v>
      </c>
      <c r="AY30" s="29">
        <v>559050.02715800819</v>
      </c>
      <c r="AZ30" s="29">
        <v>84177.832073763479</v>
      </c>
      <c r="BA30" s="29">
        <v>4324.7205053498001</v>
      </c>
      <c r="BB30" s="29">
        <v>51654.283668020915</v>
      </c>
      <c r="BC30" s="29">
        <v>182469.54015597605</v>
      </c>
      <c r="BD30" s="29">
        <v>188667.56354165339</v>
      </c>
      <c r="BE30" s="29">
        <v>131195.06928310174</v>
      </c>
      <c r="BF30" s="29">
        <v>17084.308514921766</v>
      </c>
      <c r="BG30" s="29">
        <v>229607.82921572894</v>
      </c>
      <c r="BH30" s="29">
        <v>941266.19019113632</v>
      </c>
      <c r="BI30" s="29">
        <v>7701.9305001181474</v>
      </c>
      <c r="BJ30" s="29">
        <v>1158430.1469628608</v>
      </c>
      <c r="BK30" s="29">
        <v>32281.660290187763</v>
      </c>
      <c r="BL30" s="29">
        <v>1746053.490843839</v>
      </c>
      <c r="BM30" s="29">
        <v>1818792.22419913</v>
      </c>
      <c r="BN30" s="29">
        <v>252356.99180568592</v>
      </c>
      <c r="BO30" s="29">
        <v>161271.66309738977</v>
      </c>
      <c r="BP30" s="29">
        <v>143198.92009526005</v>
      </c>
      <c r="BQ30" s="29">
        <v>38408.697822516297</v>
      </c>
      <c r="BR30" s="29">
        <v>131087.92827762067</v>
      </c>
      <c r="BS30" s="29">
        <v>0</v>
      </c>
      <c r="BT30" s="59">
        <f t="shared" si="0"/>
        <v>21206274.174999155</v>
      </c>
      <c r="BU30" s="29">
        <v>17165450.860483125</v>
      </c>
      <c r="BV30" s="29">
        <v>0</v>
      </c>
      <c r="BW30" s="29">
        <v>0</v>
      </c>
      <c r="BX30" s="29">
        <v>0</v>
      </c>
      <c r="BY30" s="29">
        <v>0</v>
      </c>
      <c r="BZ30" s="29">
        <v>0</v>
      </c>
      <c r="CA30" s="29">
        <v>0</v>
      </c>
      <c r="CB30" s="29">
        <v>0</v>
      </c>
      <c r="CC30" s="29">
        <v>0</v>
      </c>
      <c r="CD30" s="29">
        <v>27908.999999999996</v>
      </c>
      <c r="CE30" s="29">
        <v>0</v>
      </c>
      <c r="CF30" s="29">
        <v>125138.99999999999</v>
      </c>
      <c r="CG30" s="29">
        <v>0</v>
      </c>
      <c r="CH30" s="29">
        <v>157843</v>
      </c>
      <c r="CI30" s="29">
        <v>5662106.3996985313</v>
      </c>
      <c r="CJ30" s="38">
        <f t="shared" si="1"/>
        <v>44344722.435180813</v>
      </c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</row>
    <row r="31" spans="1:180" x14ac:dyDescent="0.2">
      <c r="A31" s="1" t="s">
        <v>128</v>
      </c>
      <c r="B31" s="29" t="s">
        <v>129</v>
      </c>
      <c r="C31" s="29">
        <v>1408042.9110518727</v>
      </c>
      <c r="D31" s="29">
        <v>34284.561531469881</v>
      </c>
      <c r="E31" s="29">
        <v>14030.874522354548</v>
      </c>
      <c r="F31" s="29">
        <v>788232.46749082441</v>
      </c>
      <c r="G31" s="29">
        <v>996675.78305312153</v>
      </c>
      <c r="H31" s="29">
        <v>55211.29512218741</v>
      </c>
      <c r="I31" s="29">
        <v>197395.74940267386</v>
      </c>
      <c r="J31" s="29">
        <v>46100.778682817967</v>
      </c>
      <c r="K31" s="29">
        <v>26596.082120815565</v>
      </c>
      <c r="L31" s="29">
        <v>39728.020777979546</v>
      </c>
      <c r="M31" s="29">
        <v>262954.71650061023</v>
      </c>
      <c r="N31" s="29">
        <v>1137024.9892032845</v>
      </c>
      <c r="O31" s="29">
        <v>119152.98948958529</v>
      </c>
      <c r="P31" s="29">
        <v>238464.46998831688</v>
      </c>
      <c r="Q31" s="29">
        <v>90785.625689995635</v>
      </c>
      <c r="R31" s="29">
        <v>281371.01218301093</v>
      </c>
      <c r="S31" s="29">
        <v>229741.01259934626</v>
      </c>
      <c r="T31" s="29">
        <v>126381.69622276345</v>
      </c>
      <c r="U31" s="29">
        <v>917291.03726842673</v>
      </c>
      <c r="V31" s="29">
        <v>27616.825397303779</v>
      </c>
      <c r="W31" s="29">
        <v>22112.56285311548</v>
      </c>
      <c r="X31" s="29">
        <v>283177.41048817884</v>
      </c>
      <c r="Y31" s="29">
        <v>152164.90845762991</v>
      </c>
      <c r="Z31" s="29">
        <v>3552836.3718351447</v>
      </c>
      <c r="AA31" s="29">
        <v>547262.09928336507</v>
      </c>
      <c r="AB31" s="29">
        <v>981545.74924856122</v>
      </c>
      <c r="AC31" s="29">
        <v>3008641.5344643462</v>
      </c>
      <c r="AD31" s="29">
        <v>245163.94118256608</v>
      </c>
      <c r="AE31" s="29">
        <v>1227446.8328926456</v>
      </c>
      <c r="AF31" s="29">
        <v>577516.09855845105</v>
      </c>
      <c r="AG31" s="29">
        <v>1204772.5786889803</v>
      </c>
      <c r="AH31" s="29">
        <v>570186.7240339003</v>
      </c>
      <c r="AI31" s="29">
        <v>7580.6825389952883</v>
      </c>
      <c r="AJ31" s="29">
        <v>626576.02953493025</v>
      </c>
      <c r="AK31" s="29">
        <v>444400.70710933913</v>
      </c>
      <c r="AL31" s="29">
        <v>634704.64087605104</v>
      </c>
      <c r="AM31" s="29">
        <v>116445.35141421344</v>
      </c>
      <c r="AN31" s="29">
        <v>130130.85677694186</v>
      </c>
      <c r="AO31" s="29">
        <v>2536341.3205613182</v>
      </c>
      <c r="AP31" s="29">
        <v>435847.74569113448</v>
      </c>
      <c r="AQ31" s="29">
        <v>2496329.391840185</v>
      </c>
      <c r="AR31" s="29">
        <v>820796.99426864204</v>
      </c>
      <c r="AS31" s="29">
        <v>2824933.2913619718</v>
      </c>
      <c r="AT31" s="29">
        <v>575337.11249963567</v>
      </c>
      <c r="AU31" s="29">
        <v>18908944.046361662</v>
      </c>
      <c r="AV31" s="29">
        <v>15198280.306782354</v>
      </c>
      <c r="AW31" s="29">
        <v>6519509.2848511692</v>
      </c>
      <c r="AX31" s="29">
        <v>514225.96573325439</v>
      </c>
      <c r="AY31" s="29">
        <v>272211.36879844911</v>
      </c>
      <c r="AZ31" s="29">
        <v>74686.3854286282</v>
      </c>
      <c r="BA31" s="29">
        <v>12353.640494247189</v>
      </c>
      <c r="BB31" s="29">
        <v>64062.042378792037</v>
      </c>
      <c r="BC31" s="29">
        <v>249908.75411562817</v>
      </c>
      <c r="BD31" s="29">
        <v>137785.53150382094</v>
      </c>
      <c r="BE31" s="29">
        <v>79995.623394904964</v>
      </c>
      <c r="BF31" s="29">
        <v>7656.5032929692916</v>
      </c>
      <c r="BG31" s="29">
        <v>535025.4641076111</v>
      </c>
      <c r="BH31" s="29">
        <v>4311201.5994691681</v>
      </c>
      <c r="BI31" s="29">
        <v>19877.015383401143</v>
      </c>
      <c r="BJ31" s="29">
        <v>992992.30049543933</v>
      </c>
      <c r="BK31" s="29">
        <v>15769.139613647958</v>
      </c>
      <c r="BL31" s="29">
        <v>2237557.8258513375</v>
      </c>
      <c r="BM31" s="29">
        <v>1279525.3364059289</v>
      </c>
      <c r="BN31" s="29">
        <v>249762.22999870195</v>
      </c>
      <c r="BO31" s="29">
        <v>404366.70999694499</v>
      </c>
      <c r="BP31" s="29">
        <v>1057841.9041532441</v>
      </c>
      <c r="BQ31" s="29">
        <v>45708.590153627199</v>
      </c>
      <c r="BR31" s="29">
        <v>63141.645055850902</v>
      </c>
      <c r="BS31" s="29">
        <v>0</v>
      </c>
      <c r="BT31" s="59">
        <f t="shared" si="0"/>
        <v>84311723.048579797</v>
      </c>
      <c r="BU31" s="29">
        <v>4579298.120818031</v>
      </c>
      <c r="BV31" s="29">
        <v>0</v>
      </c>
      <c r="BW31" s="29">
        <v>284621.44970393053</v>
      </c>
      <c r="BX31" s="29">
        <v>0</v>
      </c>
      <c r="BY31" s="29">
        <v>6458201.9999999991</v>
      </c>
      <c r="BZ31" s="29">
        <v>110272617</v>
      </c>
      <c r="CA31" s="29">
        <v>63155457.999999993</v>
      </c>
      <c r="CB31" s="29">
        <v>55891126</v>
      </c>
      <c r="CC31" s="29">
        <v>0</v>
      </c>
      <c r="CD31" s="29">
        <v>382357.99999999994</v>
      </c>
      <c r="CE31" s="29">
        <v>0</v>
      </c>
      <c r="CF31" s="29">
        <v>339872</v>
      </c>
      <c r="CG31" s="29">
        <v>0</v>
      </c>
      <c r="CH31" s="29">
        <v>0</v>
      </c>
      <c r="CI31" s="29">
        <v>16632420.484537505</v>
      </c>
      <c r="CJ31" s="38">
        <f t="shared" si="1"/>
        <v>342307696.10363925</v>
      </c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</row>
    <row r="32" spans="1:180" x14ac:dyDescent="0.2">
      <c r="A32" s="1" t="s">
        <v>130</v>
      </c>
      <c r="B32" s="29" t="s">
        <v>131</v>
      </c>
      <c r="C32" s="29">
        <v>181875.09719065705</v>
      </c>
      <c r="D32" s="29">
        <v>23427.059476417202</v>
      </c>
      <c r="E32" s="29">
        <v>4929.8259784496722</v>
      </c>
      <c r="F32" s="29">
        <v>8972.5704980423361</v>
      </c>
      <c r="G32" s="29">
        <v>55197.012781763362</v>
      </c>
      <c r="H32" s="29">
        <v>5771.3539655127652</v>
      </c>
      <c r="I32" s="29">
        <v>13074.532161670133</v>
      </c>
      <c r="J32" s="29">
        <v>1768.2356278294628</v>
      </c>
      <c r="K32" s="29">
        <v>4604.9896407204187</v>
      </c>
      <c r="L32" s="29">
        <v>7777.7686931104736</v>
      </c>
      <c r="M32" s="29">
        <v>8386.4277332460078</v>
      </c>
      <c r="N32" s="29">
        <v>3971.9922027658072</v>
      </c>
      <c r="O32" s="29">
        <v>14500.451893278785</v>
      </c>
      <c r="P32" s="29">
        <v>59402.718219076392</v>
      </c>
      <c r="Q32" s="29">
        <v>9426.8630143477258</v>
      </c>
      <c r="R32" s="29">
        <v>87248.402193517089</v>
      </c>
      <c r="S32" s="29">
        <v>6627.2029671994023</v>
      </c>
      <c r="T32" s="29">
        <v>11590.528728537469</v>
      </c>
      <c r="U32" s="29">
        <v>217036.58147326385</v>
      </c>
      <c r="V32" s="29">
        <v>69030.533370928475</v>
      </c>
      <c r="W32" s="29">
        <v>6088.8324308524207</v>
      </c>
      <c r="X32" s="29">
        <v>16394.10690360843</v>
      </c>
      <c r="Y32" s="29">
        <v>117353.10109346705</v>
      </c>
      <c r="Z32" s="29">
        <v>31943.742379895531</v>
      </c>
      <c r="AA32" s="29">
        <v>4703.9787690872117</v>
      </c>
      <c r="AB32" s="29">
        <v>111474.33297195638</v>
      </c>
      <c r="AC32" s="29">
        <v>1546341.3791385707</v>
      </c>
      <c r="AD32" s="29">
        <v>3182081.3592940168</v>
      </c>
      <c r="AE32" s="29">
        <v>584297.11222351727</v>
      </c>
      <c r="AF32" s="29">
        <v>125390.22733097462</v>
      </c>
      <c r="AG32" s="29">
        <v>3501439.9554449664</v>
      </c>
      <c r="AH32" s="29">
        <v>2408.7131405865684</v>
      </c>
      <c r="AI32" s="29">
        <v>1937.4799963481487</v>
      </c>
      <c r="AJ32" s="29">
        <v>142605.2521743261</v>
      </c>
      <c r="AK32" s="29">
        <v>43177.303488257116</v>
      </c>
      <c r="AL32" s="29">
        <v>56145.370251969107</v>
      </c>
      <c r="AM32" s="29">
        <v>5900.6070101896294</v>
      </c>
      <c r="AN32" s="29">
        <v>11916.143259135912</v>
      </c>
      <c r="AO32" s="29">
        <v>18701.331291177507</v>
      </c>
      <c r="AP32" s="29">
        <v>28566.04350619391</v>
      </c>
      <c r="AQ32" s="29">
        <v>468313.79547880241</v>
      </c>
      <c r="AR32" s="29">
        <v>12952.856237383932</v>
      </c>
      <c r="AS32" s="29">
        <v>2973.2452996281422</v>
      </c>
      <c r="AT32" s="29">
        <v>15580.36264685738</v>
      </c>
      <c r="AU32" s="29">
        <v>44608.712376852505</v>
      </c>
      <c r="AV32" s="29">
        <v>15488.924124129389</v>
      </c>
      <c r="AW32" s="29">
        <v>5977.7277979623541</v>
      </c>
      <c r="AX32" s="29">
        <v>60869.497528424021</v>
      </c>
      <c r="AY32" s="29">
        <v>44285.228740495426</v>
      </c>
      <c r="AZ32" s="29">
        <v>3748.3748341661922</v>
      </c>
      <c r="BA32" s="29">
        <v>1829.1592629441293</v>
      </c>
      <c r="BB32" s="29">
        <v>8440.3276783557631</v>
      </c>
      <c r="BC32" s="29">
        <v>18692.091003223428</v>
      </c>
      <c r="BD32" s="29">
        <v>692577.06139943842</v>
      </c>
      <c r="BE32" s="29">
        <v>10013.222960999425</v>
      </c>
      <c r="BF32" s="29">
        <v>2320.2778078070487</v>
      </c>
      <c r="BG32" s="29">
        <v>197428.8240403168</v>
      </c>
      <c r="BH32" s="29">
        <v>361659.55187489669</v>
      </c>
      <c r="BI32" s="29">
        <v>2625.8004588725844</v>
      </c>
      <c r="BJ32" s="29">
        <v>69224.304632347194</v>
      </c>
      <c r="BK32" s="29">
        <v>5709.9842844101904</v>
      </c>
      <c r="BL32" s="29">
        <v>26942.735043839042</v>
      </c>
      <c r="BM32" s="29">
        <v>143672.99994888506</v>
      </c>
      <c r="BN32" s="29">
        <v>31087.198151218668</v>
      </c>
      <c r="BO32" s="29">
        <v>16953.666368977185</v>
      </c>
      <c r="BP32" s="29">
        <v>21718.259043034159</v>
      </c>
      <c r="BQ32" s="29">
        <v>15545.782411152984</v>
      </c>
      <c r="BR32" s="29">
        <v>21377.460104920585</v>
      </c>
      <c r="BS32" s="29">
        <v>0</v>
      </c>
      <c r="BT32" s="59">
        <f t="shared" si="0"/>
        <v>12656103.951449767</v>
      </c>
      <c r="BU32" s="29">
        <v>29661208.807576016</v>
      </c>
      <c r="BV32" s="29">
        <v>0</v>
      </c>
      <c r="BW32" s="29">
        <v>54892.281776940617</v>
      </c>
      <c r="BX32" s="29">
        <v>0</v>
      </c>
      <c r="BY32" s="29">
        <v>0</v>
      </c>
      <c r="BZ32" s="29">
        <v>0</v>
      </c>
      <c r="CA32" s="29">
        <v>0</v>
      </c>
      <c r="CB32" s="29">
        <v>0</v>
      </c>
      <c r="CC32" s="29">
        <v>6157239.1183783067</v>
      </c>
      <c r="CD32" s="29">
        <v>31105.110635715919</v>
      </c>
      <c r="CE32" s="29">
        <v>0</v>
      </c>
      <c r="CF32" s="29">
        <v>290751</v>
      </c>
      <c r="CG32" s="29">
        <v>105957.54943899438</v>
      </c>
      <c r="CH32" s="29">
        <v>0</v>
      </c>
      <c r="CI32" s="29">
        <v>4861203.5577683859</v>
      </c>
      <c r="CJ32" s="38">
        <f t="shared" si="1"/>
        <v>53818461.377024129</v>
      </c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</row>
    <row r="33" spans="1:180" x14ac:dyDescent="0.2">
      <c r="A33" s="1" t="s">
        <v>132</v>
      </c>
      <c r="B33" s="29" t="s">
        <v>16</v>
      </c>
      <c r="C33" s="29">
        <v>3945451.3938433663</v>
      </c>
      <c r="D33" s="29">
        <v>14330.96343836336</v>
      </c>
      <c r="E33" s="29">
        <v>185687.16923280471</v>
      </c>
      <c r="F33" s="29">
        <v>355261.28174492746</v>
      </c>
      <c r="G33" s="29">
        <v>7130616.7647246588</v>
      </c>
      <c r="H33" s="29">
        <v>815720.06125161541</v>
      </c>
      <c r="I33" s="29">
        <v>2216317.5816288851</v>
      </c>
      <c r="J33" s="29">
        <v>1134019.8080831857</v>
      </c>
      <c r="K33" s="29">
        <v>537025.36108095059</v>
      </c>
      <c r="L33" s="29">
        <v>177685.74519003186</v>
      </c>
      <c r="M33" s="29">
        <v>2182541.7774661235</v>
      </c>
      <c r="N33" s="29">
        <v>1221350.5218496316</v>
      </c>
      <c r="O33" s="29">
        <v>1304761.483103602</v>
      </c>
      <c r="P33" s="29">
        <v>2852568.9852151317</v>
      </c>
      <c r="Q33" s="29">
        <v>1042283.7617947579</v>
      </c>
      <c r="R33" s="29">
        <v>4131122.1525074588</v>
      </c>
      <c r="S33" s="29">
        <v>1874781.2389564384</v>
      </c>
      <c r="T33" s="29">
        <v>1796222.6384214847</v>
      </c>
      <c r="U33" s="29">
        <v>9613404.8635121416</v>
      </c>
      <c r="V33" s="29">
        <v>469023.82608753501</v>
      </c>
      <c r="W33" s="29">
        <v>337800.30216285732</v>
      </c>
      <c r="X33" s="29">
        <v>3050395.9944780297</v>
      </c>
      <c r="Y33" s="29">
        <v>1395212.7284468482</v>
      </c>
      <c r="Z33" s="29">
        <v>216245.44248214987</v>
      </c>
      <c r="AA33" s="29">
        <v>13567.218867048146</v>
      </c>
      <c r="AB33" s="29">
        <v>6881536.0183520056</v>
      </c>
      <c r="AC33" s="29">
        <v>39814924.1780231</v>
      </c>
      <c r="AD33" s="29">
        <v>2623144.5295223747</v>
      </c>
      <c r="AE33" s="29">
        <v>6178551.3167752437</v>
      </c>
      <c r="AF33" s="29">
        <v>1501519.9523349975</v>
      </c>
      <c r="AG33" s="29">
        <v>901049.70860907005</v>
      </c>
      <c r="AH33" s="29">
        <v>181770.73682497075</v>
      </c>
      <c r="AI33" s="29">
        <v>231391.25294852006</v>
      </c>
      <c r="AJ33" s="29">
        <v>310393.34449522954</v>
      </c>
      <c r="AK33" s="29">
        <v>264112.89366493706</v>
      </c>
      <c r="AL33" s="29">
        <v>4156025.0052209599</v>
      </c>
      <c r="AM33" s="29">
        <v>179725.73874038755</v>
      </c>
      <c r="AN33" s="29">
        <v>758661.91938351234</v>
      </c>
      <c r="AO33" s="29">
        <v>441478.0397100409</v>
      </c>
      <c r="AP33" s="29">
        <v>761554.99896685348</v>
      </c>
      <c r="AQ33" s="29">
        <v>105632.85529688193</v>
      </c>
      <c r="AR33" s="29">
        <v>74132.270280839584</v>
      </c>
      <c r="AS33" s="29">
        <v>49127.299365446896</v>
      </c>
      <c r="AT33" s="29">
        <v>23619.378666641311</v>
      </c>
      <c r="AU33" s="29">
        <v>31278.26523923907</v>
      </c>
      <c r="AV33" s="29">
        <v>16861.134040726472</v>
      </c>
      <c r="AW33" s="29">
        <v>6473.2137430239163</v>
      </c>
      <c r="AX33" s="29">
        <v>559568.2136415533</v>
      </c>
      <c r="AY33" s="29">
        <v>756414.22420265921</v>
      </c>
      <c r="AZ33" s="29">
        <v>609026.52049132623</v>
      </c>
      <c r="BA33" s="29">
        <v>3017.8898404278557</v>
      </c>
      <c r="BB33" s="29">
        <v>64113.00766111003</v>
      </c>
      <c r="BC33" s="29">
        <v>268771.85892931407</v>
      </c>
      <c r="BD33" s="29">
        <v>229832.1061191734</v>
      </c>
      <c r="BE33" s="29">
        <v>50643.152659525469</v>
      </c>
      <c r="BF33" s="29">
        <v>7886.3080625206676</v>
      </c>
      <c r="BG33" s="29">
        <v>1588762.041725236</v>
      </c>
      <c r="BH33" s="29">
        <v>1648068.1894442905</v>
      </c>
      <c r="BI33" s="29">
        <v>15188.251389623972</v>
      </c>
      <c r="BJ33" s="29">
        <v>631201.20684788306</v>
      </c>
      <c r="BK33" s="29">
        <v>17308.875027892453</v>
      </c>
      <c r="BL33" s="29">
        <v>4082858.3150820117</v>
      </c>
      <c r="BM33" s="29">
        <v>1636721.5243139889</v>
      </c>
      <c r="BN33" s="29">
        <v>362707.71085899905</v>
      </c>
      <c r="BO33" s="29">
        <v>226241.32402788237</v>
      </c>
      <c r="BP33" s="29">
        <v>183402.80439722075</v>
      </c>
      <c r="BQ33" s="29">
        <v>414742.74916679319</v>
      </c>
      <c r="BR33" s="29">
        <v>521205.85495111236</v>
      </c>
      <c r="BS33" s="29">
        <v>0</v>
      </c>
      <c r="BT33" s="59">
        <f t="shared" si="0"/>
        <v>127384045.24461561</v>
      </c>
      <c r="BU33" s="29">
        <v>61235113.410877779</v>
      </c>
      <c r="BV33" s="29">
        <v>0</v>
      </c>
      <c r="BW33" s="29">
        <v>1090117</v>
      </c>
      <c r="BX33" s="29">
        <v>0</v>
      </c>
      <c r="BY33" s="29">
        <v>0</v>
      </c>
      <c r="BZ33" s="29">
        <v>0</v>
      </c>
      <c r="CA33" s="29">
        <v>0</v>
      </c>
      <c r="CB33" s="29">
        <v>0</v>
      </c>
      <c r="CC33" s="29">
        <v>885678.33392424404</v>
      </c>
      <c r="CD33" s="29">
        <v>11436129.015965793</v>
      </c>
      <c r="CE33" s="29">
        <v>0</v>
      </c>
      <c r="CF33" s="29">
        <v>11130389</v>
      </c>
      <c r="CG33" s="29">
        <v>206166</v>
      </c>
      <c r="CH33" s="29">
        <v>-506396.88060912985</v>
      </c>
      <c r="CI33" s="29">
        <v>159677630.83347794</v>
      </c>
      <c r="CJ33" s="38">
        <f t="shared" si="1"/>
        <v>372538871.95825219</v>
      </c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</row>
    <row r="34" spans="1:180" x14ac:dyDescent="0.2">
      <c r="A34" s="1" t="s">
        <v>133</v>
      </c>
      <c r="B34" s="29" t="s">
        <v>17</v>
      </c>
      <c r="C34" s="29">
        <v>120300.61734925478</v>
      </c>
      <c r="D34" s="29">
        <v>8221.4504339720206</v>
      </c>
      <c r="E34" s="29">
        <v>1872.9897385897721</v>
      </c>
      <c r="F34" s="29">
        <v>18175.211089148062</v>
      </c>
      <c r="G34" s="29">
        <v>129379.60997724863</v>
      </c>
      <c r="H34" s="29">
        <v>8326.155125959358</v>
      </c>
      <c r="I34" s="29">
        <v>13292.252656043318</v>
      </c>
      <c r="J34" s="29">
        <v>1681.6842647680373</v>
      </c>
      <c r="K34" s="29">
        <v>2801.1626696884177</v>
      </c>
      <c r="L34" s="29">
        <v>20936.885239552812</v>
      </c>
      <c r="M34" s="29">
        <v>27989.173764613326</v>
      </c>
      <c r="N34" s="29">
        <v>44986.757258278842</v>
      </c>
      <c r="O34" s="29">
        <v>13220.519717344092</v>
      </c>
      <c r="P34" s="29">
        <v>30060.124814251274</v>
      </c>
      <c r="Q34" s="29">
        <v>5879.0157691092882</v>
      </c>
      <c r="R34" s="29">
        <v>42904.130417818007</v>
      </c>
      <c r="S34" s="29">
        <v>21748.98038946723</v>
      </c>
      <c r="T34" s="29">
        <v>8633.9039231965853</v>
      </c>
      <c r="U34" s="29">
        <v>53206.050970487813</v>
      </c>
      <c r="V34" s="29">
        <v>5876.2939470816018</v>
      </c>
      <c r="W34" s="29">
        <v>4593.9919282616311</v>
      </c>
      <c r="X34" s="29">
        <v>30985.568898125624</v>
      </c>
      <c r="Y34" s="29">
        <v>30413.786346875248</v>
      </c>
      <c r="Z34" s="29">
        <v>33588.076103921914</v>
      </c>
      <c r="AA34" s="29">
        <v>2332.6971063800338</v>
      </c>
      <c r="AB34" s="29">
        <v>75689.186565861077</v>
      </c>
      <c r="AC34" s="29">
        <v>5802550.1117340997</v>
      </c>
      <c r="AD34" s="29">
        <v>95299.903202161164</v>
      </c>
      <c r="AE34" s="29">
        <v>353129.71690022375</v>
      </c>
      <c r="AF34" s="29">
        <v>178450.90821031135</v>
      </c>
      <c r="AG34" s="29">
        <v>426614.84542993951</v>
      </c>
      <c r="AH34" s="29">
        <v>12455.616702042476</v>
      </c>
      <c r="AI34" s="29">
        <v>1149.2269280017224</v>
      </c>
      <c r="AJ34" s="29">
        <v>106219.82818448191</v>
      </c>
      <c r="AK34" s="29">
        <v>43519.629544803538</v>
      </c>
      <c r="AL34" s="29">
        <v>1542549.0042050637</v>
      </c>
      <c r="AM34" s="29">
        <v>29729.08796939384</v>
      </c>
      <c r="AN34" s="29">
        <v>24987.868359400047</v>
      </c>
      <c r="AO34" s="29">
        <v>1032462.7774695473</v>
      </c>
      <c r="AP34" s="29">
        <v>128151.42370566646</v>
      </c>
      <c r="AQ34" s="29">
        <v>36814.226104106165</v>
      </c>
      <c r="AR34" s="29">
        <v>33868.108020480424</v>
      </c>
      <c r="AS34" s="29">
        <v>10859.651792479293</v>
      </c>
      <c r="AT34" s="29">
        <v>9754.8198448592157</v>
      </c>
      <c r="AU34" s="29">
        <v>23948.445343357354</v>
      </c>
      <c r="AV34" s="29">
        <v>8992.6855543793918</v>
      </c>
      <c r="AW34" s="29">
        <v>2148.0905728080706</v>
      </c>
      <c r="AX34" s="29">
        <v>71862.026234888966</v>
      </c>
      <c r="AY34" s="29">
        <v>90147.538125932726</v>
      </c>
      <c r="AZ34" s="29">
        <v>206828.10764630188</v>
      </c>
      <c r="BA34" s="29">
        <v>922.64856872340783</v>
      </c>
      <c r="BB34" s="29">
        <v>31154.278425689674</v>
      </c>
      <c r="BC34" s="29">
        <v>110936.7870355457</v>
      </c>
      <c r="BD34" s="29">
        <v>66251.003687018747</v>
      </c>
      <c r="BE34" s="29">
        <v>15626.276434158081</v>
      </c>
      <c r="BF34" s="29">
        <v>1029.0423869229751</v>
      </c>
      <c r="BG34" s="29">
        <v>116570.32228758358</v>
      </c>
      <c r="BH34" s="29">
        <v>446845.33786173299</v>
      </c>
      <c r="BI34" s="29">
        <v>6276.173648801021</v>
      </c>
      <c r="BJ34" s="29">
        <v>284413.09575562499</v>
      </c>
      <c r="BK34" s="29">
        <v>6860.2753301226767</v>
      </c>
      <c r="BL34" s="29">
        <v>1018520.5255564265</v>
      </c>
      <c r="BM34" s="29">
        <v>1187653.7377350435</v>
      </c>
      <c r="BN34" s="29">
        <v>84824.476725502289</v>
      </c>
      <c r="BO34" s="29">
        <v>46497.627706411236</v>
      </c>
      <c r="BP34" s="29">
        <v>83973.115716034401</v>
      </c>
      <c r="BQ34" s="29">
        <v>7806.6459974996933</v>
      </c>
      <c r="BR34" s="29">
        <v>23087.053698683623</v>
      </c>
      <c r="BS34" s="29">
        <v>0</v>
      </c>
      <c r="BT34" s="59">
        <f t="shared" si="0"/>
        <v>14568838.348807555</v>
      </c>
      <c r="BU34" s="29">
        <v>100489332.30766255</v>
      </c>
      <c r="BV34" s="29">
        <v>0</v>
      </c>
      <c r="BW34" s="29">
        <v>1515904.7182230595</v>
      </c>
      <c r="BX34" s="29">
        <v>0</v>
      </c>
      <c r="BY34" s="29">
        <v>0</v>
      </c>
      <c r="BZ34" s="29">
        <v>0</v>
      </c>
      <c r="CA34" s="29">
        <v>0</v>
      </c>
      <c r="CB34" s="29">
        <v>0</v>
      </c>
      <c r="CC34" s="29">
        <v>790647.54769744899</v>
      </c>
      <c r="CD34" s="29">
        <v>1795877.8733984898</v>
      </c>
      <c r="CE34" s="29">
        <v>0</v>
      </c>
      <c r="CF34" s="29">
        <v>1973866</v>
      </c>
      <c r="CG34" s="29">
        <v>888435.45056100562</v>
      </c>
      <c r="CH34" s="29">
        <v>0</v>
      </c>
      <c r="CI34" s="29">
        <v>1114067.6321020657</v>
      </c>
      <c r="CJ34" s="38">
        <f t="shared" si="1"/>
        <v>123136969.87845218</v>
      </c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</row>
    <row r="35" spans="1:180" x14ac:dyDescent="0.2">
      <c r="A35" s="1" t="s">
        <v>134</v>
      </c>
      <c r="B35" s="29" t="s">
        <v>135</v>
      </c>
      <c r="C35" s="29">
        <v>37340.034247281452</v>
      </c>
      <c r="D35" s="29">
        <v>7662.5350242222157</v>
      </c>
      <c r="E35" s="29">
        <v>14283.540422171092</v>
      </c>
      <c r="F35" s="29">
        <v>176408.54502737289</v>
      </c>
      <c r="G35" s="29">
        <v>2765673.3260395802</v>
      </c>
      <c r="H35" s="29">
        <v>64896.32394867867</v>
      </c>
      <c r="I35" s="29">
        <v>174590.15845228193</v>
      </c>
      <c r="J35" s="29">
        <v>91881.153952258377</v>
      </c>
      <c r="K35" s="29">
        <v>17610.451485059468</v>
      </c>
      <c r="L35" s="29">
        <v>16772.482805799824</v>
      </c>
      <c r="M35" s="29">
        <v>280839.88878025772</v>
      </c>
      <c r="N35" s="29">
        <v>79539.005568879758</v>
      </c>
      <c r="O35" s="29">
        <v>190640.0080568484</v>
      </c>
      <c r="P35" s="29">
        <v>805049.35541552748</v>
      </c>
      <c r="Q35" s="29">
        <v>93984.853960559296</v>
      </c>
      <c r="R35" s="29">
        <v>211558.57229973402</v>
      </c>
      <c r="S35" s="29">
        <v>91644.713840901895</v>
      </c>
      <c r="T35" s="29">
        <v>65698.804691180776</v>
      </c>
      <c r="U35" s="29">
        <v>433742.94387530023</v>
      </c>
      <c r="V35" s="29">
        <v>49887.680389723544</v>
      </c>
      <c r="W35" s="29">
        <v>4534.1091512193816</v>
      </c>
      <c r="X35" s="29">
        <v>300324.60350720829</v>
      </c>
      <c r="Y35" s="29">
        <v>56185.0928614195</v>
      </c>
      <c r="Z35" s="29">
        <v>38257.04341531331</v>
      </c>
      <c r="AA35" s="29">
        <v>11736.086578989973</v>
      </c>
      <c r="AB35" s="29">
        <v>920148.7217758738</v>
      </c>
      <c r="AC35" s="29">
        <v>846309.24639742274</v>
      </c>
      <c r="AD35" s="29">
        <v>388110.27113624662</v>
      </c>
      <c r="AE35" s="29">
        <v>13038957.990038007</v>
      </c>
      <c r="AF35" s="29">
        <v>1217572.2812635202</v>
      </c>
      <c r="AG35" s="29">
        <v>11531282.654564409</v>
      </c>
      <c r="AH35" s="29">
        <v>31398.424757434343</v>
      </c>
      <c r="AI35" s="29">
        <v>1296.0958233250408</v>
      </c>
      <c r="AJ35" s="29">
        <v>1601385.9571128734</v>
      </c>
      <c r="AK35" s="29">
        <v>383821.0903652634</v>
      </c>
      <c r="AL35" s="29">
        <v>60645.858820434914</v>
      </c>
      <c r="AM35" s="29">
        <v>132603.22263949606</v>
      </c>
      <c r="AN35" s="29">
        <v>102747.71349350162</v>
      </c>
      <c r="AO35" s="29">
        <v>712986.0536254514</v>
      </c>
      <c r="AP35" s="29">
        <v>417802.33778968104</v>
      </c>
      <c r="AQ35" s="29">
        <v>215620.60757717548</v>
      </c>
      <c r="AR35" s="29">
        <v>14661.090100895961</v>
      </c>
      <c r="AS35" s="29">
        <v>18192.062837878657</v>
      </c>
      <c r="AT35" s="29">
        <v>39221.605973197358</v>
      </c>
      <c r="AU35" s="29">
        <v>18840.60907697595</v>
      </c>
      <c r="AV35" s="29">
        <v>2078.5363963408408</v>
      </c>
      <c r="AW35" s="29">
        <v>128.06581607813013</v>
      </c>
      <c r="AX35" s="29">
        <v>318564.95951543015</v>
      </c>
      <c r="AY35" s="29">
        <v>289947.65950652037</v>
      </c>
      <c r="AZ35" s="29">
        <v>47197.272779130872</v>
      </c>
      <c r="BA35" s="29">
        <v>140.63892052210889</v>
      </c>
      <c r="BB35" s="29">
        <v>37280.507095339999</v>
      </c>
      <c r="BC35" s="29">
        <v>111963.6703996031</v>
      </c>
      <c r="BD35" s="29">
        <v>243417.82179249098</v>
      </c>
      <c r="BE35" s="29">
        <v>91477.799978489144</v>
      </c>
      <c r="BF35" s="29">
        <v>20979.268480235372</v>
      </c>
      <c r="BG35" s="29">
        <v>193092.19932293647</v>
      </c>
      <c r="BH35" s="29">
        <v>1165604.5520555929</v>
      </c>
      <c r="BI35" s="29">
        <v>13798.708945035913</v>
      </c>
      <c r="BJ35" s="29">
        <v>1869961.5139584069</v>
      </c>
      <c r="BK35" s="29">
        <v>12846.221127774867</v>
      </c>
      <c r="BL35" s="29">
        <v>1208618.6723351756</v>
      </c>
      <c r="BM35" s="29">
        <v>3506092.1753484583</v>
      </c>
      <c r="BN35" s="29">
        <v>210687.91456540552</v>
      </c>
      <c r="BO35" s="29">
        <v>265265.93662942632</v>
      </c>
      <c r="BP35" s="29">
        <v>247857.17166533472</v>
      </c>
      <c r="BQ35" s="29">
        <v>55608.302348063764</v>
      </c>
      <c r="BR35" s="29">
        <v>128948.00703837293</v>
      </c>
      <c r="BS35" s="29">
        <v>0</v>
      </c>
      <c r="BT35" s="59">
        <f t="shared" si="0"/>
        <v>47815902.784987003</v>
      </c>
      <c r="BU35" s="29">
        <v>11461529.517080043</v>
      </c>
      <c r="BV35" s="29">
        <v>0</v>
      </c>
      <c r="BW35" s="29">
        <v>353233.8012889711</v>
      </c>
      <c r="BX35" s="29">
        <v>0</v>
      </c>
      <c r="BY35" s="29">
        <v>0</v>
      </c>
      <c r="BZ35" s="29">
        <v>0</v>
      </c>
      <c r="CA35" s="29">
        <v>0</v>
      </c>
      <c r="CB35" s="29">
        <v>0</v>
      </c>
      <c r="CC35" s="29">
        <v>0</v>
      </c>
      <c r="CD35" s="29">
        <v>30165</v>
      </c>
      <c r="CE35" s="29">
        <v>0</v>
      </c>
      <c r="CF35" s="29">
        <v>91683</v>
      </c>
      <c r="CG35" s="29">
        <v>0</v>
      </c>
      <c r="CH35" s="29">
        <v>0</v>
      </c>
      <c r="CI35" s="29">
        <v>25262526.896643993</v>
      </c>
      <c r="CJ35" s="38">
        <f t="shared" si="1"/>
        <v>85015041</v>
      </c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</row>
    <row r="36" spans="1:180" x14ac:dyDescent="0.2">
      <c r="A36" s="1" t="s">
        <v>136</v>
      </c>
      <c r="B36" s="29" t="s">
        <v>18</v>
      </c>
      <c r="C36" s="29">
        <v>1884.8245267178015</v>
      </c>
      <c r="D36" s="29">
        <v>654.68681569886007</v>
      </c>
      <c r="E36" s="29">
        <v>63.388738583687278</v>
      </c>
      <c r="F36" s="29">
        <v>553366.28487749386</v>
      </c>
      <c r="G36" s="29">
        <v>896709.36525556084</v>
      </c>
      <c r="H36" s="29">
        <v>47244.988742369867</v>
      </c>
      <c r="I36" s="29">
        <v>10362.682258138817</v>
      </c>
      <c r="J36" s="29">
        <v>1396.209268886128</v>
      </c>
      <c r="K36" s="29">
        <v>1049.8759954038569</v>
      </c>
      <c r="L36" s="29">
        <v>107153.05162245076</v>
      </c>
      <c r="M36" s="29">
        <v>105737.12803872555</v>
      </c>
      <c r="N36" s="29">
        <v>147422.91807976196</v>
      </c>
      <c r="O36" s="29">
        <v>24142.153110014002</v>
      </c>
      <c r="P36" s="29">
        <v>180016.95353770402</v>
      </c>
      <c r="Q36" s="29">
        <v>41829.389737644058</v>
      </c>
      <c r="R36" s="29">
        <v>82895.411139772434</v>
      </c>
      <c r="S36" s="29">
        <v>70309.414274244875</v>
      </c>
      <c r="T36" s="29">
        <v>15715.185610060598</v>
      </c>
      <c r="U36" s="29">
        <v>1049409.8934216066</v>
      </c>
      <c r="V36" s="29">
        <v>20210.443338970668</v>
      </c>
      <c r="W36" s="29">
        <v>4313.44034289717</v>
      </c>
      <c r="X36" s="29">
        <v>113776.79337375332</v>
      </c>
      <c r="Y36" s="29">
        <v>24296.032522033478</v>
      </c>
      <c r="Z36" s="29">
        <v>6341.8452064364401</v>
      </c>
      <c r="AA36" s="29">
        <v>6781.6045794407983</v>
      </c>
      <c r="AB36" s="29">
        <v>46464.608592315606</v>
      </c>
      <c r="AC36" s="29">
        <v>59900.720169309949</v>
      </c>
      <c r="AD36" s="29">
        <v>64909.494781278467</v>
      </c>
      <c r="AE36" s="29">
        <v>2858562.2342752432</v>
      </c>
      <c r="AF36" s="29">
        <v>74999.863484635149</v>
      </c>
      <c r="AG36" s="29">
        <v>7688446.6782188853</v>
      </c>
      <c r="AH36" s="29">
        <v>607651.77279846044</v>
      </c>
      <c r="AI36" s="29">
        <v>5442.5174768337747</v>
      </c>
      <c r="AJ36" s="29">
        <v>1044612.2029512109</v>
      </c>
      <c r="AK36" s="29">
        <v>292477.97628770431</v>
      </c>
      <c r="AL36" s="29">
        <v>25279.230866005411</v>
      </c>
      <c r="AM36" s="29">
        <v>41422.551492091327</v>
      </c>
      <c r="AN36" s="29">
        <v>26619.837521815436</v>
      </c>
      <c r="AO36" s="29">
        <v>387865.06612025102</v>
      </c>
      <c r="AP36" s="29">
        <v>214438.1599439687</v>
      </c>
      <c r="AQ36" s="29">
        <v>32559.031318192541</v>
      </c>
      <c r="AR36" s="29">
        <v>467.49194705672437</v>
      </c>
      <c r="AS36" s="29">
        <v>2711.8494725360983</v>
      </c>
      <c r="AT36" s="29">
        <v>28048.526376877231</v>
      </c>
      <c r="AU36" s="29">
        <v>5135.0454141433802</v>
      </c>
      <c r="AV36" s="29">
        <v>9.9044905771819973</v>
      </c>
      <c r="AW36" s="29">
        <v>9.9044904037011374</v>
      </c>
      <c r="AX36" s="29">
        <v>257476.14210957941</v>
      </c>
      <c r="AY36" s="29">
        <v>87411.214452140935</v>
      </c>
      <c r="AZ36" s="29">
        <v>13518.638982440692</v>
      </c>
      <c r="BA36" s="29">
        <v>545.53677019886663</v>
      </c>
      <c r="BB36" s="29">
        <v>27651.356309492861</v>
      </c>
      <c r="BC36" s="29">
        <v>80315.897575975032</v>
      </c>
      <c r="BD36" s="29">
        <v>385259.58090854494</v>
      </c>
      <c r="BE36" s="29">
        <v>47691.930304412199</v>
      </c>
      <c r="BF36" s="29">
        <v>64878.373940403922</v>
      </c>
      <c r="BG36" s="29">
        <v>115024.43379353212</v>
      </c>
      <c r="BH36" s="29">
        <v>162561.16105704894</v>
      </c>
      <c r="BI36" s="29">
        <v>1704.0555990589596</v>
      </c>
      <c r="BJ36" s="29">
        <v>233378.34813849581</v>
      </c>
      <c r="BK36" s="29">
        <v>10840.464746850894</v>
      </c>
      <c r="BL36" s="29">
        <v>48132.770360821873</v>
      </c>
      <c r="BM36" s="29">
        <v>239900.27830898747</v>
      </c>
      <c r="BN36" s="29">
        <v>39655.687611910595</v>
      </c>
      <c r="BO36" s="29">
        <v>20111.505109941747</v>
      </c>
      <c r="BP36" s="29">
        <v>48355.14728806635</v>
      </c>
      <c r="BQ36" s="29">
        <v>3756.3432717625128</v>
      </c>
      <c r="BR36" s="29">
        <v>17240.746446134224</v>
      </c>
      <c r="BS36" s="29">
        <v>0</v>
      </c>
      <c r="BT36" s="59">
        <f t="shared" si="0"/>
        <v>18926528.245989967</v>
      </c>
      <c r="BU36" s="29">
        <v>1605234.7546932171</v>
      </c>
      <c r="BV36" s="29">
        <v>0</v>
      </c>
      <c r="BW36" s="29">
        <v>0</v>
      </c>
      <c r="BX36" s="29">
        <v>0</v>
      </c>
      <c r="BY36" s="29">
        <v>297825</v>
      </c>
      <c r="BZ36" s="29">
        <v>0</v>
      </c>
      <c r="CA36" s="29">
        <v>0</v>
      </c>
      <c r="CB36" s="29">
        <v>0</v>
      </c>
      <c r="CC36" s="29">
        <v>0</v>
      </c>
      <c r="CD36" s="29">
        <v>33490</v>
      </c>
      <c r="CE36" s="29">
        <v>0</v>
      </c>
      <c r="CF36" s="29">
        <v>243524</v>
      </c>
      <c r="CG36" s="29">
        <v>0</v>
      </c>
      <c r="CH36" s="29">
        <v>0</v>
      </c>
      <c r="CI36" s="29">
        <v>328094352.99931681</v>
      </c>
      <c r="CJ36" s="38">
        <f t="shared" si="1"/>
        <v>349200955</v>
      </c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</row>
    <row r="37" spans="1:180" x14ac:dyDescent="0.2">
      <c r="A37" s="1" t="s">
        <v>137</v>
      </c>
      <c r="B37" s="29" t="s">
        <v>19</v>
      </c>
      <c r="C37" s="29">
        <v>1564.6880075727586</v>
      </c>
      <c r="D37" s="29">
        <v>159.41219320233051</v>
      </c>
      <c r="E37" s="29">
        <v>146.45746698775324</v>
      </c>
      <c r="F37" s="29">
        <v>11427.450529381193</v>
      </c>
      <c r="G37" s="29">
        <v>32788.272942711861</v>
      </c>
      <c r="H37" s="29">
        <v>4828.5256380563251</v>
      </c>
      <c r="I37" s="29">
        <v>2631.0812093363684</v>
      </c>
      <c r="J37" s="29">
        <v>644.56144063974727</v>
      </c>
      <c r="K37" s="29">
        <v>793.72587151836763</v>
      </c>
      <c r="L37" s="29">
        <v>10579.16789092888</v>
      </c>
      <c r="M37" s="29">
        <v>23840.270985077637</v>
      </c>
      <c r="N37" s="29">
        <v>35750.934882459827</v>
      </c>
      <c r="O37" s="29">
        <v>2823.1956365082551</v>
      </c>
      <c r="P37" s="29">
        <v>3859.2470488062181</v>
      </c>
      <c r="Q37" s="29">
        <v>829.98415650794107</v>
      </c>
      <c r="R37" s="29">
        <v>4788.9111858940023</v>
      </c>
      <c r="S37" s="29">
        <v>26273.535272866477</v>
      </c>
      <c r="T37" s="29">
        <v>18136.065373970279</v>
      </c>
      <c r="U37" s="29">
        <v>105530.07961253778</v>
      </c>
      <c r="V37" s="29">
        <v>2524.3103533446429</v>
      </c>
      <c r="W37" s="29">
        <v>1180.6629173853823</v>
      </c>
      <c r="X37" s="29">
        <v>9290.5235275838604</v>
      </c>
      <c r="Y37" s="29">
        <v>10449.219189515867</v>
      </c>
      <c r="Z37" s="29">
        <v>11036.434538523894</v>
      </c>
      <c r="AA37" s="29">
        <v>1837.3136203112101</v>
      </c>
      <c r="AB37" s="29">
        <v>21977.280516406674</v>
      </c>
      <c r="AC37" s="29">
        <v>21625.716115140105</v>
      </c>
      <c r="AD37" s="29">
        <v>36715.913032521617</v>
      </c>
      <c r="AE37" s="29">
        <v>358456.86655567941</v>
      </c>
      <c r="AF37" s="29">
        <v>72891.461649746881</v>
      </c>
      <c r="AG37" s="29">
        <v>8551.9588199441532</v>
      </c>
      <c r="AH37" s="29">
        <v>21296.586593052794</v>
      </c>
      <c r="AI37" s="29">
        <v>88024.959282531781</v>
      </c>
      <c r="AJ37" s="29">
        <v>131389.5667914158</v>
      </c>
      <c r="AK37" s="29">
        <v>27479.579844254549</v>
      </c>
      <c r="AL37" s="29">
        <v>11237.580814253313</v>
      </c>
      <c r="AM37" s="29">
        <v>9724.1886483507442</v>
      </c>
      <c r="AN37" s="29">
        <v>6771.0559185506236</v>
      </c>
      <c r="AO37" s="29">
        <v>28951.340910016326</v>
      </c>
      <c r="AP37" s="29">
        <v>60074.165987541506</v>
      </c>
      <c r="AQ37" s="29">
        <v>11106.990300190642</v>
      </c>
      <c r="AR37" s="29">
        <v>3118.8413832919532</v>
      </c>
      <c r="AS37" s="29">
        <v>2470.1385059716486</v>
      </c>
      <c r="AT37" s="29">
        <v>7673.6951666174946</v>
      </c>
      <c r="AU37" s="29">
        <v>3362.3717401693839</v>
      </c>
      <c r="AV37" s="29">
        <v>452.69616592220092</v>
      </c>
      <c r="AW37" s="29">
        <v>16.437240340907344</v>
      </c>
      <c r="AX37" s="29">
        <v>101709.13949658611</v>
      </c>
      <c r="AY37" s="29">
        <v>103557.91638375382</v>
      </c>
      <c r="AZ37" s="29">
        <v>12526.748538060519</v>
      </c>
      <c r="BA37" s="29">
        <v>6.6037174000329566</v>
      </c>
      <c r="BB37" s="29">
        <v>14073.54029336886</v>
      </c>
      <c r="BC37" s="29">
        <v>30757.664366814159</v>
      </c>
      <c r="BD37" s="29">
        <v>75203.773018150561</v>
      </c>
      <c r="BE37" s="29">
        <v>19672.005523671949</v>
      </c>
      <c r="BF37" s="29">
        <v>811462.45083434379</v>
      </c>
      <c r="BG37" s="29">
        <v>58271.424709351078</v>
      </c>
      <c r="BH37" s="29">
        <v>151962.73000346468</v>
      </c>
      <c r="BI37" s="29">
        <v>484.60870165469231</v>
      </c>
      <c r="BJ37" s="29">
        <v>23313.784411267199</v>
      </c>
      <c r="BK37" s="29">
        <v>3147.8965374900686</v>
      </c>
      <c r="BL37" s="29">
        <v>13235.162665603524</v>
      </c>
      <c r="BM37" s="29">
        <v>8017.0394597260292</v>
      </c>
      <c r="BN37" s="29">
        <v>11211.431696192267</v>
      </c>
      <c r="BO37" s="29">
        <v>6521.601034782534</v>
      </c>
      <c r="BP37" s="29">
        <v>25330.473052243669</v>
      </c>
      <c r="BQ37" s="29">
        <v>2905.7930646709301</v>
      </c>
      <c r="BR37" s="29">
        <v>6843.4270286289357</v>
      </c>
      <c r="BS37" s="29">
        <v>0</v>
      </c>
      <c r="BT37" s="59">
        <f t="shared" si="0"/>
        <v>2737298.638010765</v>
      </c>
      <c r="BU37" s="29">
        <v>179075.79083373101</v>
      </c>
      <c r="BV37" s="29">
        <v>0</v>
      </c>
      <c r="BW37" s="29">
        <v>0</v>
      </c>
      <c r="BX37" s="29">
        <v>0</v>
      </c>
      <c r="BY37" s="29">
        <v>0</v>
      </c>
      <c r="BZ37" s="29">
        <v>0</v>
      </c>
      <c r="CA37" s="29">
        <v>0</v>
      </c>
      <c r="CB37" s="29">
        <v>0</v>
      </c>
      <c r="CC37" s="29">
        <v>0</v>
      </c>
      <c r="CD37" s="29">
        <v>2915</v>
      </c>
      <c r="CE37" s="29">
        <v>0</v>
      </c>
      <c r="CF37" s="29">
        <v>21018</v>
      </c>
      <c r="CG37" s="29">
        <v>0</v>
      </c>
      <c r="CH37" s="29">
        <v>0</v>
      </c>
      <c r="CI37" s="29">
        <v>8273947.5711555034</v>
      </c>
      <c r="CJ37" s="38">
        <f t="shared" ref="CJ37:CJ68" si="2">SUM(BT37:CI37)</f>
        <v>11214255</v>
      </c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</row>
    <row r="38" spans="1:180" x14ac:dyDescent="0.2">
      <c r="A38" s="1" t="s">
        <v>138</v>
      </c>
      <c r="B38" s="29" t="s">
        <v>20</v>
      </c>
      <c r="C38" s="29">
        <v>2900.4941125920272</v>
      </c>
      <c r="D38" s="29">
        <v>1089.5552762699531</v>
      </c>
      <c r="E38" s="29">
        <v>118934.24457713295</v>
      </c>
      <c r="F38" s="29">
        <v>345304.21324784658</v>
      </c>
      <c r="G38" s="29">
        <v>694988.91397406033</v>
      </c>
      <c r="H38" s="29">
        <v>44315.441995450834</v>
      </c>
      <c r="I38" s="29">
        <v>24214.916720217534</v>
      </c>
      <c r="J38" s="29">
        <v>4539.8755407647423</v>
      </c>
      <c r="K38" s="29">
        <v>15992.065408528315</v>
      </c>
      <c r="L38" s="29">
        <v>43641.573946965749</v>
      </c>
      <c r="M38" s="29">
        <v>157508.78591887199</v>
      </c>
      <c r="N38" s="29">
        <v>89171.748061980485</v>
      </c>
      <c r="O38" s="29">
        <v>32058.733290223125</v>
      </c>
      <c r="P38" s="29">
        <v>51530.455103614921</v>
      </c>
      <c r="Q38" s="29">
        <v>360.71118463703493</v>
      </c>
      <c r="R38" s="29">
        <v>18512.300629211444</v>
      </c>
      <c r="S38" s="29">
        <v>44073.035573060537</v>
      </c>
      <c r="T38" s="29">
        <v>8523.1707338919859</v>
      </c>
      <c r="U38" s="29">
        <v>84435.066033078605</v>
      </c>
      <c r="V38" s="29">
        <v>5199.0516312162226</v>
      </c>
      <c r="W38" s="29">
        <v>848.67896007655452</v>
      </c>
      <c r="X38" s="29">
        <v>30759.560483320147</v>
      </c>
      <c r="Y38" s="29">
        <v>62518.268738306819</v>
      </c>
      <c r="Z38" s="29">
        <v>6769.2617454954943</v>
      </c>
      <c r="AA38" s="29">
        <v>5182.0994620468291</v>
      </c>
      <c r="AB38" s="29">
        <v>128503.95979748007</v>
      </c>
      <c r="AC38" s="29">
        <v>1132020.361927374</v>
      </c>
      <c r="AD38" s="29">
        <v>906115.040581504</v>
      </c>
      <c r="AE38" s="29">
        <v>20398196.437877104</v>
      </c>
      <c r="AF38" s="29">
        <v>834405.33702450793</v>
      </c>
      <c r="AG38" s="29">
        <v>2429659.2106285058</v>
      </c>
      <c r="AH38" s="29">
        <v>2274977.7900073328</v>
      </c>
      <c r="AI38" s="29">
        <v>2437129.5460601184</v>
      </c>
      <c r="AJ38" s="29">
        <v>2920044.019695492</v>
      </c>
      <c r="AK38" s="29">
        <v>116499.36232414523</v>
      </c>
      <c r="AL38" s="29">
        <v>11800.422525393134</v>
      </c>
      <c r="AM38" s="29">
        <v>72438.677791017748</v>
      </c>
      <c r="AN38" s="29">
        <v>27026.904273769433</v>
      </c>
      <c r="AO38" s="29">
        <v>238519.66211593905</v>
      </c>
      <c r="AP38" s="29">
        <v>63923.092990424884</v>
      </c>
      <c r="AQ38" s="29">
        <v>8432.7275139635458</v>
      </c>
      <c r="AR38" s="29">
        <v>1178.8558302473587</v>
      </c>
      <c r="AS38" s="29">
        <v>1434.9774965554818</v>
      </c>
      <c r="AT38" s="29">
        <v>18181.622917438835</v>
      </c>
      <c r="AU38" s="29">
        <v>7505.2742751245742</v>
      </c>
      <c r="AV38" s="29">
        <v>135.01355538602289</v>
      </c>
      <c r="AW38" s="29">
        <v>10.313052579530904</v>
      </c>
      <c r="AX38" s="29">
        <v>65653.495030258855</v>
      </c>
      <c r="AY38" s="29">
        <v>45349.533691737743</v>
      </c>
      <c r="AZ38" s="29">
        <v>5840.4386081659377</v>
      </c>
      <c r="BA38" s="29">
        <v>260.58079734876719</v>
      </c>
      <c r="BB38" s="29">
        <v>8454.6366972035867</v>
      </c>
      <c r="BC38" s="29">
        <v>22624.081353978618</v>
      </c>
      <c r="BD38" s="29">
        <v>136556.92187257556</v>
      </c>
      <c r="BE38" s="29">
        <v>16975.249798503613</v>
      </c>
      <c r="BF38" s="29">
        <v>4513.62263816413</v>
      </c>
      <c r="BG38" s="29">
        <v>41968.245766163309</v>
      </c>
      <c r="BH38" s="29">
        <v>267685.58686053596</v>
      </c>
      <c r="BI38" s="29">
        <v>1705.9290101158824</v>
      </c>
      <c r="BJ38" s="29">
        <v>146736.16983352258</v>
      </c>
      <c r="BK38" s="29">
        <v>5364.1234127761745</v>
      </c>
      <c r="BL38" s="29">
        <v>37943.413973247778</v>
      </c>
      <c r="BM38" s="29">
        <v>115723.18527580405</v>
      </c>
      <c r="BN38" s="29">
        <v>59314.292507619655</v>
      </c>
      <c r="BO38" s="29">
        <v>25068.562092818909</v>
      </c>
      <c r="BP38" s="29">
        <v>20297.273302656635</v>
      </c>
      <c r="BQ38" s="29">
        <v>40095.442601400187</v>
      </c>
      <c r="BR38" s="29">
        <v>14469.292763203064</v>
      </c>
      <c r="BS38" s="29">
        <v>0</v>
      </c>
      <c r="BT38" s="59">
        <f t="shared" si="0"/>
        <v>37004110.910498068</v>
      </c>
      <c r="BU38" s="29">
        <v>4153610.9518898772</v>
      </c>
      <c r="BV38" s="29">
        <v>0</v>
      </c>
      <c r="BW38" s="29">
        <v>0</v>
      </c>
      <c r="BX38" s="29">
        <v>0</v>
      </c>
      <c r="BY38" s="29">
        <v>5102028</v>
      </c>
      <c r="BZ38" s="29">
        <v>0</v>
      </c>
      <c r="CA38" s="29">
        <v>0</v>
      </c>
      <c r="CB38" s="29">
        <v>0</v>
      </c>
      <c r="CC38" s="29">
        <v>0</v>
      </c>
      <c r="CD38" s="29">
        <v>8524</v>
      </c>
      <c r="CE38" s="29">
        <v>0</v>
      </c>
      <c r="CF38" s="29">
        <v>639676</v>
      </c>
      <c r="CG38" s="29">
        <v>0</v>
      </c>
      <c r="CH38" s="29">
        <v>0</v>
      </c>
      <c r="CI38" s="29">
        <v>23440625.954177856</v>
      </c>
      <c r="CJ38" s="38">
        <f t="shared" si="2"/>
        <v>70348575.816565812</v>
      </c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</row>
    <row r="39" spans="1:180" x14ac:dyDescent="0.2">
      <c r="A39" s="1" t="s">
        <v>139</v>
      </c>
      <c r="B39" s="29" t="s">
        <v>21</v>
      </c>
      <c r="C39" s="29">
        <v>20672.446113839978</v>
      </c>
      <c r="D39" s="29">
        <v>78.055445407916437</v>
      </c>
      <c r="E39" s="29">
        <v>370.74172355215023</v>
      </c>
      <c r="F39" s="29">
        <v>6041.3253337514034</v>
      </c>
      <c r="G39" s="29">
        <v>230047.87743423379</v>
      </c>
      <c r="H39" s="29">
        <v>7299.5301609240414</v>
      </c>
      <c r="I39" s="29">
        <v>44186.789016218871</v>
      </c>
      <c r="J39" s="29">
        <v>3347.0739577548443</v>
      </c>
      <c r="K39" s="29">
        <v>108934.41124552535</v>
      </c>
      <c r="L39" s="29">
        <v>42887.016111881603</v>
      </c>
      <c r="M39" s="29">
        <v>103711.73845499048</v>
      </c>
      <c r="N39" s="29">
        <v>38168.797568235212</v>
      </c>
      <c r="O39" s="29">
        <v>6031.7804298565525</v>
      </c>
      <c r="P39" s="29">
        <v>14042.970349326068</v>
      </c>
      <c r="Q39" s="29">
        <v>269.16973562739116</v>
      </c>
      <c r="R39" s="29">
        <v>13002.288837890756</v>
      </c>
      <c r="S39" s="29">
        <v>4614.0499190742885</v>
      </c>
      <c r="T39" s="29">
        <v>9713.7615576976877</v>
      </c>
      <c r="U39" s="29">
        <v>42433.314269625742</v>
      </c>
      <c r="V39" s="29">
        <v>10964.743835057841</v>
      </c>
      <c r="W39" s="29">
        <v>1023.507950660215</v>
      </c>
      <c r="X39" s="29">
        <v>67264.950346065525</v>
      </c>
      <c r="Y39" s="29">
        <v>33183.128966225762</v>
      </c>
      <c r="Z39" s="29">
        <v>392565.98750092019</v>
      </c>
      <c r="AA39" s="29">
        <v>126950.60176760802</v>
      </c>
      <c r="AB39" s="29">
        <v>204563.22418138338</v>
      </c>
      <c r="AC39" s="29">
        <v>83351.120639546003</v>
      </c>
      <c r="AD39" s="29">
        <v>119996.68168030521</v>
      </c>
      <c r="AE39" s="29">
        <v>2278429.4007093138</v>
      </c>
      <c r="AF39" s="29">
        <v>526248.6895576613</v>
      </c>
      <c r="AG39" s="29">
        <v>233399.44596095514</v>
      </c>
      <c r="AH39" s="29">
        <v>74460.559810241029</v>
      </c>
      <c r="AI39" s="29">
        <v>46214.784347737055</v>
      </c>
      <c r="AJ39" s="29">
        <v>1500547.3966162619</v>
      </c>
      <c r="AK39" s="29">
        <v>763641.80495428154</v>
      </c>
      <c r="AL39" s="29">
        <v>134478.45653967085</v>
      </c>
      <c r="AM39" s="29">
        <v>760696.47402358707</v>
      </c>
      <c r="AN39" s="29">
        <v>142777.21946528956</v>
      </c>
      <c r="AO39" s="29">
        <v>116786.39849816148</v>
      </c>
      <c r="AP39" s="29">
        <v>585120.80571051675</v>
      </c>
      <c r="AQ39" s="29">
        <v>376909.30108485714</v>
      </c>
      <c r="AR39" s="29">
        <v>101332.90123958037</v>
      </c>
      <c r="AS39" s="29">
        <v>31044.522286660496</v>
      </c>
      <c r="AT39" s="29">
        <v>83319.302381100948</v>
      </c>
      <c r="AU39" s="29">
        <v>32529.850444468801</v>
      </c>
      <c r="AV39" s="29">
        <v>5029.9999767085847</v>
      </c>
      <c r="AW39" s="29">
        <v>1354.6416204038028</v>
      </c>
      <c r="AX39" s="29">
        <v>607577.92134377221</v>
      </c>
      <c r="AY39" s="29">
        <v>83871.039349623214</v>
      </c>
      <c r="AZ39" s="29">
        <v>88539.03733326956</v>
      </c>
      <c r="BA39" s="29">
        <v>490.46974010352511</v>
      </c>
      <c r="BB39" s="29">
        <v>214874.84994723916</v>
      </c>
      <c r="BC39" s="29">
        <v>308536.83600723132</v>
      </c>
      <c r="BD39" s="29">
        <v>399016.93730863137</v>
      </c>
      <c r="BE39" s="29">
        <v>305553.5065424128</v>
      </c>
      <c r="BF39" s="29">
        <v>14547.635163195973</v>
      </c>
      <c r="BG39" s="29">
        <v>455580.85618982633</v>
      </c>
      <c r="BH39" s="29">
        <v>652592.83563186601</v>
      </c>
      <c r="BI39" s="29">
        <v>7840.5026994085893</v>
      </c>
      <c r="BJ39" s="29">
        <v>282936.57969936641</v>
      </c>
      <c r="BK39" s="29">
        <v>59412.871208107885</v>
      </c>
      <c r="BL39" s="29">
        <v>244398.37187286405</v>
      </c>
      <c r="BM39" s="29">
        <v>859428.50247513189</v>
      </c>
      <c r="BN39" s="29">
        <v>186481.00165248342</v>
      </c>
      <c r="BO39" s="29">
        <v>84775.688966411748</v>
      </c>
      <c r="BP39" s="29">
        <v>66288.252525598742</v>
      </c>
      <c r="BQ39" s="29">
        <v>54419.443139205054</v>
      </c>
      <c r="BR39" s="29">
        <v>88779.118286091674</v>
      </c>
      <c r="BS39" s="29">
        <v>0</v>
      </c>
      <c r="BT39" s="59">
        <f t="shared" si="0"/>
        <v>14595981.29684248</v>
      </c>
      <c r="BU39" s="29">
        <v>696494.7031575155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0</v>
      </c>
      <c r="CB39" s="29">
        <v>0</v>
      </c>
      <c r="CC39" s="29">
        <v>0</v>
      </c>
      <c r="CD39" s="29">
        <v>2521</v>
      </c>
      <c r="CE39" s="29">
        <v>0</v>
      </c>
      <c r="CF39" s="29">
        <v>137763</v>
      </c>
      <c r="CG39" s="29">
        <v>0</v>
      </c>
      <c r="CH39" s="29">
        <v>0</v>
      </c>
      <c r="CI39" s="29">
        <v>2648092</v>
      </c>
      <c r="CJ39" s="38">
        <f t="shared" si="2"/>
        <v>18080851.999999996</v>
      </c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</row>
    <row r="40" spans="1:180" x14ac:dyDescent="0.2">
      <c r="A40" s="1" t="s">
        <v>140</v>
      </c>
      <c r="B40" s="29" t="s">
        <v>141</v>
      </c>
      <c r="C40" s="29">
        <v>13490.55914942257</v>
      </c>
      <c r="D40" s="29">
        <v>10066.627711566834</v>
      </c>
      <c r="E40" s="29">
        <v>5707.13298590247</v>
      </c>
      <c r="F40" s="29">
        <v>21199.191581291216</v>
      </c>
      <c r="G40" s="29">
        <v>178497.73868582956</v>
      </c>
      <c r="H40" s="29">
        <v>17324.515825144677</v>
      </c>
      <c r="I40" s="29">
        <v>21798.245544335681</v>
      </c>
      <c r="J40" s="29">
        <v>5519.8743059468934</v>
      </c>
      <c r="K40" s="29">
        <v>5034.3151558773343</v>
      </c>
      <c r="L40" s="29">
        <v>15957.695627521753</v>
      </c>
      <c r="M40" s="29">
        <v>107103.46663005765</v>
      </c>
      <c r="N40" s="29">
        <v>472015.72426322941</v>
      </c>
      <c r="O40" s="29">
        <v>38373.151289923</v>
      </c>
      <c r="P40" s="29">
        <v>39973.90807791135</v>
      </c>
      <c r="Q40" s="29">
        <v>3742.1510624185275</v>
      </c>
      <c r="R40" s="29">
        <v>68117.532250804958</v>
      </c>
      <c r="S40" s="29">
        <v>116103.87216631295</v>
      </c>
      <c r="T40" s="29">
        <v>40194.249559209784</v>
      </c>
      <c r="U40" s="29">
        <v>186873.14860664058</v>
      </c>
      <c r="V40" s="29">
        <v>14449.202601924066</v>
      </c>
      <c r="W40" s="29">
        <v>4398.1022492422853</v>
      </c>
      <c r="X40" s="29">
        <v>43820.632215521706</v>
      </c>
      <c r="Y40" s="29">
        <v>45336.216914485914</v>
      </c>
      <c r="Z40" s="29">
        <v>34668.040981995735</v>
      </c>
      <c r="AA40" s="29">
        <v>16407.924727526864</v>
      </c>
      <c r="AB40" s="29">
        <v>158305.85806104442</v>
      </c>
      <c r="AC40" s="29">
        <v>129831.98270325508</v>
      </c>
      <c r="AD40" s="29">
        <v>125363.31873793543</v>
      </c>
      <c r="AE40" s="29">
        <v>3832798.1717152293</v>
      </c>
      <c r="AF40" s="29">
        <v>587280.11989460886</v>
      </c>
      <c r="AG40" s="29">
        <v>1057687.4572518212</v>
      </c>
      <c r="AH40" s="29">
        <v>172989.75518960127</v>
      </c>
      <c r="AI40" s="29">
        <v>451398.0785544822</v>
      </c>
      <c r="AJ40" s="29">
        <v>597099.00625284109</v>
      </c>
      <c r="AK40" s="29">
        <v>139073.16843700202</v>
      </c>
      <c r="AL40" s="29">
        <v>1604173.8490012111</v>
      </c>
      <c r="AM40" s="29">
        <v>127635.42601045143</v>
      </c>
      <c r="AN40" s="29">
        <v>219977.03920911849</v>
      </c>
      <c r="AO40" s="29">
        <v>125401.52420947072</v>
      </c>
      <c r="AP40" s="29">
        <v>924955.43981352123</v>
      </c>
      <c r="AQ40" s="29">
        <v>657490.45508676162</v>
      </c>
      <c r="AR40" s="29">
        <v>34338.984627364858</v>
      </c>
      <c r="AS40" s="29">
        <v>29086.461027887173</v>
      </c>
      <c r="AT40" s="29">
        <v>112176.3695673474</v>
      </c>
      <c r="AU40" s="29">
        <v>21660.047267552232</v>
      </c>
      <c r="AV40" s="29">
        <v>107.9849263853621</v>
      </c>
      <c r="AW40" s="29">
        <v>83.449522060117616</v>
      </c>
      <c r="AX40" s="29">
        <v>782381.70927664544</v>
      </c>
      <c r="AY40" s="29">
        <v>769160.09119003685</v>
      </c>
      <c r="AZ40" s="29">
        <v>117028.19505547491</v>
      </c>
      <c r="BA40" s="29">
        <v>134.18500942635478</v>
      </c>
      <c r="BB40" s="29">
        <v>141472.13398365362</v>
      </c>
      <c r="BC40" s="29">
        <v>266713.08776282327</v>
      </c>
      <c r="BD40" s="29">
        <v>728739.42202327226</v>
      </c>
      <c r="BE40" s="29">
        <v>235997.73816637206</v>
      </c>
      <c r="BF40" s="29">
        <v>37408.321023080214</v>
      </c>
      <c r="BG40" s="29">
        <v>489968.05607534101</v>
      </c>
      <c r="BH40" s="29">
        <v>778056.41030877805</v>
      </c>
      <c r="BI40" s="29">
        <v>2240.8259766633514</v>
      </c>
      <c r="BJ40" s="29">
        <v>446125.6488046255</v>
      </c>
      <c r="BK40" s="29">
        <v>52208.253138025604</v>
      </c>
      <c r="BL40" s="29">
        <v>150247.82336589924</v>
      </c>
      <c r="BM40" s="29">
        <v>1076499.2756485401</v>
      </c>
      <c r="BN40" s="29">
        <v>339420.08791185665</v>
      </c>
      <c r="BO40" s="29">
        <v>165546.38216085886</v>
      </c>
      <c r="BP40" s="29">
        <v>484506.04656333604</v>
      </c>
      <c r="BQ40" s="29">
        <v>27753.505677123383</v>
      </c>
      <c r="BR40" s="29">
        <v>45097.436395149765</v>
      </c>
      <c r="BS40" s="29">
        <v>0</v>
      </c>
      <c r="BT40" s="59">
        <f t="shared" si="0"/>
        <v>19771791.802753974</v>
      </c>
      <c r="BU40" s="29">
        <v>42639635</v>
      </c>
      <c r="BV40" s="29">
        <v>0</v>
      </c>
      <c r="BW40" s="29">
        <v>1676</v>
      </c>
      <c r="BX40" s="29">
        <v>0</v>
      </c>
      <c r="BY40" s="29">
        <v>0</v>
      </c>
      <c r="BZ40" s="29">
        <v>0</v>
      </c>
      <c r="CA40" s="29">
        <v>0</v>
      </c>
      <c r="CB40" s="29">
        <v>0</v>
      </c>
      <c r="CC40" s="29">
        <v>0</v>
      </c>
      <c r="CD40" s="29">
        <v>7527</v>
      </c>
      <c r="CE40" s="29">
        <v>0</v>
      </c>
      <c r="CF40" s="29">
        <v>122673</v>
      </c>
      <c r="CG40" s="29">
        <v>0</v>
      </c>
      <c r="CH40" s="29">
        <v>0</v>
      </c>
      <c r="CI40" s="29">
        <v>991547.19724602043</v>
      </c>
      <c r="CJ40" s="38">
        <f t="shared" si="2"/>
        <v>63534849.999999993</v>
      </c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</row>
    <row r="41" spans="1:180" x14ac:dyDescent="0.2">
      <c r="A41" s="1" t="s">
        <v>142</v>
      </c>
      <c r="B41" s="29" t="s">
        <v>143</v>
      </c>
      <c r="C41" s="29">
        <v>11289.551539717722</v>
      </c>
      <c r="D41" s="29">
        <v>776.82017175362637</v>
      </c>
      <c r="E41" s="29">
        <v>1705.6054961659354</v>
      </c>
      <c r="F41" s="29">
        <v>25373.623034263652</v>
      </c>
      <c r="G41" s="29">
        <v>115967.33383196975</v>
      </c>
      <c r="H41" s="29">
        <v>3771.7505569767341</v>
      </c>
      <c r="I41" s="29">
        <v>5819.5325379237347</v>
      </c>
      <c r="J41" s="29">
        <v>783.19202890065208</v>
      </c>
      <c r="K41" s="29">
        <v>39911.048904133342</v>
      </c>
      <c r="L41" s="29">
        <v>11907.3671255074</v>
      </c>
      <c r="M41" s="29">
        <v>26837.517892470874</v>
      </c>
      <c r="N41" s="29">
        <v>52176.42285312718</v>
      </c>
      <c r="O41" s="29">
        <v>3813.1498811361025</v>
      </c>
      <c r="P41" s="29">
        <v>9961.5776481834</v>
      </c>
      <c r="Q41" s="29">
        <v>257.52566572522915</v>
      </c>
      <c r="R41" s="29">
        <v>10872.802244639175</v>
      </c>
      <c r="S41" s="29">
        <v>60170.481639847727</v>
      </c>
      <c r="T41" s="29">
        <v>15089.196237059357</v>
      </c>
      <c r="U41" s="29">
        <v>48380.977682521829</v>
      </c>
      <c r="V41" s="29">
        <v>3424.5605760360304</v>
      </c>
      <c r="W41" s="29">
        <v>701.59141229667944</v>
      </c>
      <c r="X41" s="29">
        <v>18681.52172094112</v>
      </c>
      <c r="Y41" s="29">
        <v>28663.847894333416</v>
      </c>
      <c r="Z41" s="29">
        <v>48759.331067985178</v>
      </c>
      <c r="AA41" s="29">
        <v>5858.9885168790352</v>
      </c>
      <c r="AB41" s="29">
        <v>91847.972863830219</v>
      </c>
      <c r="AC41" s="29">
        <v>40951.312619020413</v>
      </c>
      <c r="AD41" s="29">
        <v>52376.232787149798</v>
      </c>
      <c r="AE41" s="29">
        <v>1278514.7479766512</v>
      </c>
      <c r="AF41" s="29">
        <v>286030.36543540598</v>
      </c>
      <c r="AG41" s="29">
        <v>85291.747766121582</v>
      </c>
      <c r="AH41" s="29">
        <v>96451.051223774397</v>
      </c>
      <c r="AI41" s="29">
        <v>27337.53287808178</v>
      </c>
      <c r="AJ41" s="29">
        <v>117382.60669056741</v>
      </c>
      <c r="AK41" s="29">
        <v>250704.64409531152</v>
      </c>
      <c r="AL41" s="29">
        <v>183725.4159465023</v>
      </c>
      <c r="AM41" s="29">
        <v>2090403.6594828903</v>
      </c>
      <c r="AN41" s="29">
        <v>70516.663088548157</v>
      </c>
      <c r="AO41" s="29">
        <v>213268.39375532061</v>
      </c>
      <c r="AP41" s="29">
        <v>1775093.4556626051</v>
      </c>
      <c r="AQ41" s="29">
        <v>497863.30652104469</v>
      </c>
      <c r="AR41" s="29">
        <v>124343.13608348514</v>
      </c>
      <c r="AS41" s="29">
        <v>45711.02421097656</v>
      </c>
      <c r="AT41" s="29">
        <v>339554.85021978308</v>
      </c>
      <c r="AU41" s="29">
        <v>16093.75915220318</v>
      </c>
      <c r="AV41" s="29">
        <v>9885.3639205910131</v>
      </c>
      <c r="AW41" s="29">
        <v>2151.2369929747219</v>
      </c>
      <c r="AX41" s="29">
        <v>256127.87913309317</v>
      </c>
      <c r="AY41" s="29">
        <v>443576.61339465959</v>
      </c>
      <c r="AZ41" s="29">
        <v>86923.462762918556</v>
      </c>
      <c r="BA41" s="29">
        <v>412.11930771545389</v>
      </c>
      <c r="BB41" s="29">
        <v>1727525.2854272858</v>
      </c>
      <c r="BC41" s="29">
        <v>70225.077931014341</v>
      </c>
      <c r="BD41" s="29">
        <v>116811.30612806098</v>
      </c>
      <c r="BE41" s="29">
        <v>70449.006854820414</v>
      </c>
      <c r="BF41" s="29">
        <v>2729.7959384373507</v>
      </c>
      <c r="BG41" s="29">
        <v>122530.9409507021</v>
      </c>
      <c r="BH41" s="29">
        <v>518724.4348719655</v>
      </c>
      <c r="BI41" s="29">
        <v>2194.4060263805522</v>
      </c>
      <c r="BJ41" s="29">
        <v>774063.77923146565</v>
      </c>
      <c r="BK41" s="29">
        <v>37666.819209967318</v>
      </c>
      <c r="BL41" s="29">
        <v>185888.14326358901</v>
      </c>
      <c r="BM41" s="29">
        <v>98736.456600461999</v>
      </c>
      <c r="BN41" s="29">
        <v>131929.31439757583</v>
      </c>
      <c r="BO41" s="29">
        <v>23732.756538506099</v>
      </c>
      <c r="BP41" s="29">
        <v>147633.74053044408</v>
      </c>
      <c r="BQ41" s="29">
        <v>17317.231172195119</v>
      </c>
      <c r="BR41" s="29">
        <v>34218.480428140974</v>
      </c>
      <c r="BS41" s="29">
        <v>0</v>
      </c>
      <c r="BT41" s="59">
        <f t="shared" si="0"/>
        <v>13115870.847632734</v>
      </c>
      <c r="BU41" s="29">
        <v>5707143.3734312747</v>
      </c>
      <c r="BV41" s="29">
        <v>0</v>
      </c>
      <c r="BW41" s="29">
        <v>647.44616656276548</v>
      </c>
      <c r="BX41" s="29">
        <v>0</v>
      </c>
      <c r="BY41" s="29">
        <v>0</v>
      </c>
      <c r="BZ41" s="29">
        <v>0</v>
      </c>
      <c r="CA41" s="29">
        <v>0</v>
      </c>
      <c r="CB41" s="29">
        <v>0</v>
      </c>
      <c r="CC41" s="29">
        <v>0</v>
      </c>
      <c r="CD41" s="29">
        <v>397118.9499125802</v>
      </c>
      <c r="CE41" s="29">
        <v>0</v>
      </c>
      <c r="CF41" s="29">
        <v>6745757.1939124363</v>
      </c>
      <c r="CG41" s="29">
        <v>0</v>
      </c>
      <c r="CH41" s="29">
        <v>62062.228785456573</v>
      </c>
      <c r="CI41" s="29">
        <v>6304297.3460694989</v>
      </c>
      <c r="CJ41" s="38">
        <f t="shared" si="2"/>
        <v>32332897.385910545</v>
      </c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</row>
    <row r="42" spans="1:180" x14ac:dyDescent="0.2">
      <c r="A42" s="1" t="s">
        <v>144</v>
      </c>
      <c r="B42" s="29" t="s">
        <v>145</v>
      </c>
      <c r="C42" s="29">
        <v>2855.5461479225273</v>
      </c>
      <c r="D42" s="29">
        <v>436.10304557396239</v>
      </c>
      <c r="E42" s="29">
        <v>311.28585334325112</v>
      </c>
      <c r="F42" s="29">
        <v>9200.5219502264335</v>
      </c>
      <c r="G42" s="29">
        <v>160677.77144282826</v>
      </c>
      <c r="H42" s="29">
        <v>7500.8261523117508</v>
      </c>
      <c r="I42" s="29">
        <v>2845.7681540907852</v>
      </c>
      <c r="J42" s="29">
        <v>446.7919307891853</v>
      </c>
      <c r="K42" s="29">
        <v>502.22724555673466</v>
      </c>
      <c r="L42" s="29">
        <v>3046.6704837899847</v>
      </c>
      <c r="M42" s="29">
        <v>14594.753972852393</v>
      </c>
      <c r="N42" s="29">
        <v>15631.670384844489</v>
      </c>
      <c r="O42" s="29">
        <v>1818.8346123374731</v>
      </c>
      <c r="P42" s="29">
        <v>5859.6144682325485</v>
      </c>
      <c r="Q42" s="29">
        <v>24.480143091985507</v>
      </c>
      <c r="R42" s="29">
        <v>6441.3584564310677</v>
      </c>
      <c r="S42" s="29">
        <v>9814.9960487083008</v>
      </c>
      <c r="T42" s="29">
        <v>2403.5693675805223</v>
      </c>
      <c r="U42" s="29">
        <v>18546.166955108987</v>
      </c>
      <c r="V42" s="29">
        <v>1758.5385481041676</v>
      </c>
      <c r="W42" s="29">
        <v>300.11795806235983</v>
      </c>
      <c r="X42" s="29">
        <v>30286.19953326535</v>
      </c>
      <c r="Y42" s="29">
        <v>8383.7494201516893</v>
      </c>
      <c r="Z42" s="29">
        <v>13261.809564834801</v>
      </c>
      <c r="AA42" s="29">
        <v>730.92803445097786</v>
      </c>
      <c r="AB42" s="29">
        <v>24250.535743242886</v>
      </c>
      <c r="AC42" s="29">
        <v>8657.355881396792</v>
      </c>
      <c r="AD42" s="29">
        <v>117806.82460224215</v>
      </c>
      <c r="AE42" s="29">
        <v>1877858.6645232569</v>
      </c>
      <c r="AF42" s="29">
        <v>560328.98323082749</v>
      </c>
      <c r="AG42" s="29">
        <v>38431.870750254515</v>
      </c>
      <c r="AH42" s="29">
        <v>19355.705121430117</v>
      </c>
      <c r="AI42" s="29">
        <v>5706.4751486920923</v>
      </c>
      <c r="AJ42" s="29">
        <v>55772.599278086032</v>
      </c>
      <c r="AK42" s="29">
        <v>69501.438057886349</v>
      </c>
      <c r="AL42" s="29">
        <v>105483.18866167925</v>
      </c>
      <c r="AM42" s="29">
        <v>33306.856636358149</v>
      </c>
      <c r="AN42" s="29">
        <v>3395697.4433898441</v>
      </c>
      <c r="AO42" s="29">
        <v>1280151.6610113122</v>
      </c>
      <c r="AP42" s="29">
        <v>57678.556316712733</v>
      </c>
      <c r="AQ42" s="29">
        <v>816023.55062934745</v>
      </c>
      <c r="AR42" s="29">
        <v>279479.75327204703</v>
      </c>
      <c r="AS42" s="29">
        <v>5452.1419057829908</v>
      </c>
      <c r="AT42" s="29">
        <v>38210.490036354509</v>
      </c>
      <c r="AU42" s="29">
        <v>4413.7026687479365</v>
      </c>
      <c r="AV42" s="29">
        <v>1269.4796991194517</v>
      </c>
      <c r="AW42" s="29">
        <v>30.860531718065744</v>
      </c>
      <c r="AX42" s="29">
        <v>462641.32054215361</v>
      </c>
      <c r="AY42" s="29">
        <v>60376.870947066011</v>
      </c>
      <c r="AZ42" s="29">
        <v>30776.46850443006</v>
      </c>
      <c r="BA42" s="29">
        <v>0.58421942005246952</v>
      </c>
      <c r="BB42" s="29">
        <v>2291234.9581623999</v>
      </c>
      <c r="BC42" s="29">
        <v>67011.26509318217</v>
      </c>
      <c r="BD42" s="29">
        <v>168420.70359247259</v>
      </c>
      <c r="BE42" s="29">
        <v>7319.9747713853667</v>
      </c>
      <c r="BF42" s="29">
        <v>7233.017435667367</v>
      </c>
      <c r="BG42" s="29">
        <v>105310.086671935</v>
      </c>
      <c r="BH42" s="29">
        <v>312405.60024464916</v>
      </c>
      <c r="BI42" s="29">
        <v>2447.1754813331968</v>
      </c>
      <c r="BJ42" s="29">
        <v>242493.83815710933</v>
      </c>
      <c r="BK42" s="29">
        <v>9295.7342841556456</v>
      </c>
      <c r="BL42" s="29">
        <v>95675.030510844023</v>
      </c>
      <c r="BM42" s="29">
        <v>43748.587257181411</v>
      </c>
      <c r="BN42" s="29">
        <v>606732.82753061515</v>
      </c>
      <c r="BO42" s="29">
        <v>237097.831165682</v>
      </c>
      <c r="BP42" s="29">
        <v>153134.81103539706</v>
      </c>
      <c r="BQ42" s="29">
        <v>2225.9818050663093</v>
      </c>
      <c r="BR42" s="29">
        <v>9220.0259177042572</v>
      </c>
      <c r="BS42" s="29">
        <v>0</v>
      </c>
      <c r="BT42" s="59">
        <f t="shared" si="0"/>
        <v>14027351.130300682</v>
      </c>
      <c r="BU42" s="29">
        <v>3628383.1270863176</v>
      </c>
      <c r="BV42" s="29">
        <v>0</v>
      </c>
      <c r="BW42" s="29">
        <v>0</v>
      </c>
      <c r="BX42" s="29">
        <v>20607</v>
      </c>
      <c r="BY42" s="29">
        <v>3481728</v>
      </c>
      <c r="BZ42" s="29">
        <v>0</v>
      </c>
      <c r="CA42" s="29">
        <v>0</v>
      </c>
      <c r="CB42" s="29">
        <v>0</v>
      </c>
      <c r="CC42" s="29">
        <v>0</v>
      </c>
      <c r="CD42" s="29">
        <v>51924.483406030376</v>
      </c>
      <c r="CE42" s="29">
        <v>0</v>
      </c>
      <c r="CF42" s="29">
        <v>3960298.9416535543</v>
      </c>
      <c r="CG42" s="29">
        <v>0</v>
      </c>
      <c r="CH42" s="29">
        <v>11182.139839492178</v>
      </c>
      <c r="CI42" s="29">
        <v>2271378.2651636861</v>
      </c>
      <c r="CJ42" s="38">
        <f t="shared" si="2"/>
        <v>27452853.087449763</v>
      </c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</row>
    <row r="43" spans="1:180" x14ac:dyDescent="0.2">
      <c r="A43" s="1" t="s">
        <v>146</v>
      </c>
      <c r="B43" s="29" t="s">
        <v>22</v>
      </c>
      <c r="C43" s="29">
        <v>8812.8570547778745</v>
      </c>
      <c r="D43" s="29">
        <v>81.792651409527409</v>
      </c>
      <c r="E43" s="29">
        <v>10092.963574016228</v>
      </c>
      <c r="F43" s="29">
        <v>48979.826427798514</v>
      </c>
      <c r="G43" s="29">
        <v>82446.743988577829</v>
      </c>
      <c r="H43" s="29">
        <v>8453.0417823222779</v>
      </c>
      <c r="I43" s="29">
        <v>15129.450334636469</v>
      </c>
      <c r="J43" s="29">
        <v>3436.3550008229658</v>
      </c>
      <c r="K43" s="29">
        <v>5329.0457475778712</v>
      </c>
      <c r="L43" s="29">
        <v>15689.72937611694</v>
      </c>
      <c r="M43" s="29">
        <v>60532.875518532928</v>
      </c>
      <c r="N43" s="29">
        <v>104885.53721205596</v>
      </c>
      <c r="O43" s="29">
        <v>17645.845331769415</v>
      </c>
      <c r="P43" s="29">
        <v>28548.972268309182</v>
      </c>
      <c r="Q43" s="29">
        <v>3520.9406670705835</v>
      </c>
      <c r="R43" s="29">
        <v>30624.141367123666</v>
      </c>
      <c r="S43" s="29">
        <v>65345.733718217736</v>
      </c>
      <c r="T43" s="29">
        <v>14624.104139156409</v>
      </c>
      <c r="U43" s="29">
        <v>162382.49794630602</v>
      </c>
      <c r="V43" s="29">
        <v>5222.1853827018203</v>
      </c>
      <c r="W43" s="29">
        <v>1399.1160058442358</v>
      </c>
      <c r="X43" s="29">
        <v>43429.138789942859</v>
      </c>
      <c r="Y43" s="29">
        <v>82023.739548121259</v>
      </c>
      <c r="Z43" s="29">
        <v>89604.535115979321</v>
      </c>
      <c r="AA43" s="29">
        <v>14643.777192724803</v>
      </c>
      <c r="AB43" s="29">
        <v>258163.68245159334</v>
      </c>
      <c r="AC43" s="29">
        <v>134900.39633430494</v>
      </c>
      <c r="AD43" s="29">
        <v>181580.36340071107</v>
      </c>
      <c r="AE43" s="29">
        <v>1975508.7404618687</v>
      </c>
      <c r="AF43" s="29">
        <v>381903.65868061676</v>
      </c>
      <c r="AG43" s="29">
        <v>267462.59487270075</v>
      </c>
      <c r="AH43" s="29">
        <v>80633.010793829759</v>
      </c>
      <c r="AI43" s="29">
        <v>48571.437560279599</v>
      </c>
      <c r="AJ43" s="29">
        <v>381789.09034206124</v>
      </c>
      <c r="AK43" s="29">
        <v>1083145.4727923996</v>
      </c>
      <c r="AL43" s="29">
        <v>160420.3400394686</v>
      </c>
      <c r="AM43" s="29">
        <v>216492.7537456807</v>
      </c>
      <c r="AN43" s="29">
        <v>114168.392276799</v>
      </c>
      <c r="AO43" s="29">
        <v>7538622.6928179916</v>
      </c>
      <c r="AP43" s="29">
        <v>1654268.965586842</v>
      </c>
      <c r="AQ43" s="29">
        <v>533935.09957538242</v>
      </c>
      <c r="AR43" s="29">
        <v>12878.423772483951</v>
      </c>
      <c r="AS43" s="29">
        <v>26172.518478525559</v>
      </c>
      <c r="AT43" s="29">
        <v>49151.256811513762</v>
      </c>
      <c r="AU43" s="29">
        <v>20118.079753813927</v>
      </c>
      <c r="AV43" s="29">
        <v>7259.3656976410584</v>
      </c>
      <c r="AW43" s="29">
        <v>995.03758953772342</v>
      </c>
      <c r="AX43" s="29">
        <v>973477.65347815491</v>
      </c>
      <c r="AY43" s="29">
        <v>778697.13573156786</v>
      </c>
      <c r="AZ43" s="29">
        <v>184724.83002486982</v>
      </c>
      <c r="BA43" s="29">
        <v>369.99276309582598</v>
      </c>
      <c r="BB43" s="29">
        <v>538940.68125690648</v>
      </c>
      <c r="BC43" s="29">
        <v>409634.75245124777</v>
      </c>
      <c r="BD43" s="29">
        <v>583193.6912928141</v>
      </c>
      <c r="BE43" s="29">
        <v>432290.40047977248</v>
      </c>
      <c r="BF43" s="29">
        <v>2555.3108185437036</v>
      </c>
      <c r="BG43" s="29">
        <v>806738.88577944122</v>
      </c>
      <c r="BH43" s="29">
        <v>911437.56176521478</v>
      </c>
      <c r="BI43" s="29">
        <v>4587.9425123195997</v>
      </c>
      <c r="BJ43" s="29">
        <v>524683.29431825504</v>
      </c>
      <c r="BK43" s="29">
        <v>39401.851133741264</v>
      </c>
      <c r="BL43" s="29">
        <v>359848.4424030318</v>
      </c>
      <c r="BM43" s="29">
        <v>260215.40797659874</v>
      </c>
      <c r="BN43" s="29">
        <v>161023.92213092934</v>
      </c>
      <c r="BO43" s="29">
        <v>61164.305137379924</v>
      </c>
      <c r="BP43" s="29">
        <v>138411.96679001692</v>
      </c>
      <c r="BQ43" s="29">
        <v>26096.345844378786</v>
      </c>
      <c r="BR43" s="29">
        <v>125647.13429925486</v>
      </c>
      <c r="BS43" s="29">
        <v>0</v>
      </c>
      <c r="BT43" s="59">
        <f t="shared" si="0"/>
        <v>23374167.828365497</v>
      </c>
      <c r="BU43" s="29">
        <v>17416844.17870497</v>
      </c>
      <c r="BV43" s="29">
        <v>0</v>
      </c>
      <c r="BW43" s="29">
        <v>90.052168236396909</v>
      </c>
      <c r="BX43" s="29">
        <v>0</v>
      </c>
      <c r="BY43" s="29">
        <v>0</v>
      </c>
      <c r="BZ43" s="29">
        <v>0</v>
      </c>
      <c r="CA43" s="29">
        <v>0</v>
      </c>
      <c r="CB43" s="29">
        <v>0</v>
      </c>
      <c r="CC43" s="29">
        <v>0</v>
      </c>
      <c r="CD43" s="29">
        <v>618778</v>
      </c>
      <c r="CE43" s="29">
        <v>0</v>
      </c>
      <c r="CF43" s="29">
        <v>1562942.9626134597</v>
      </c>
      <c r="CG43" s="29">
        <v>0</v>
      </c>
      <c r="CH43" s="29">
        <v>1819.1885513617428</v>
      </c>
      <c r="CI43" s="29">
        <v>5050098.7895964794</v>
      </c>
      <c r="CJ43" s="38">
        <f t="shared" si="2"/>
        <v>48024741</v>
      </c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</row>
    <row r="44" spans="1:180" x14ac:dyDescent="0.2">
      <c r="A44" s="1" t="s">
        <v>147</v>
      </c>
      <c r="B44" s="29" t="s">
        <v>148</v>
      </c>
      <c r="C44" s="29">
        <v>101959.05715731694</v>
      </c>
      <c r="D44" s="29">
        <v>10919.169116239353</v>
      </c>
      <c r="E44" s="29">
        <v>8482.9611069007897</v>
      </c>
      <c r="F44" s="29">
        <v>133580.03289266076</v>
      </c>
      <c r="G44" s="29">
        <v>401321.99079207366</v>
      </c>
      <c r="H44" s="29">
        <v>14814.753096428416</v>
      </c>
      <c r="I44" s="29">
        <v>26695.862938429553</v>
      </c>
      <c r="J44" s="29">
        <v>2761.1460074175429</v>
      </c>
      <c r="K44" s="29">
        <v>29611.008582137703</v>
      </c>
      <c r="L44" s="29">
        <v>89361.892338641104</v>
      </c>
      <c r="M44" s="29">
        <v>155941.81170933417</v>
      </c>
      <c r="N44" s="29">
        <v>253601.72451585555</v>
      </c>
      <c r="O44" s="29">
        <v>15562.58433730208</v>
      </c>
      <c r="P44" s="29">
        <v>35331.465987629286</v>
      </c>
      <c r="Q44" s="29">
        <v>5156.7843788005503</v>
      </c>
      <c r="R44" s="29">
        <v>53056.721986056415</v>
      </c>
      <c r="S44" s="29">
        <v>203193.15744562732</v>
      </c>
      <c r="T44" s="29">
        <v>120196.3295240091</v>
      </c>
      <c r="U44" s="29">
        <v>273862.49638937239</v>
      </c>
      <c r="V44" s="29">
        <v>13694.717649254291</v>
      </c>
      <c r="W44" s="29">
        <v>4187.5183428210166</v>
      </c>
      <c r="X44" s="29">
        <v>71164.636662263103</v>
      </c>
      <c r="Y44" s="29">
        <v>183876.36100815635</v>
      </c>
      <c r="Z44" s="29">
        <v>403279.44737324951</v>
      </c>
      <c r="AA44" s="29">
        <v>91829.716292240817</v>
      </c>
      <c r="AB44" s="29">
        <v>924013.83084019192</v>
      </c>
      <c r="AC44" s="29">
        <v>591480.88507327298</v>
      </c>
      <c r="AD44" s="29">
        <v>275653.17181685619</v>
      </c>
      <c r="AE44" s="29">
        <v>6443310.3900735397</v>
      </c>
      <c r="AF44" s="29">
        <v>1586564.9853637735</v>
      </c>
      <c r="AG44" s="29">
        <v>223571.17680772455</v>
      </c>
      <c r="AH44" s="29">
        <v>804764.09362089483</v>
      </c>
      <c r="AI44" s="29">
        <v>262643.51942278497</v>
      </c>
      <c r="AJ44" s="29">
        <v>1584730.3467007666</v>
      </c>
      <c r="AK44" s="29">
        <v>1317219.5825199077</v>
      </c>
      <c r="AL44" s="29">
        <v>597607.78402219969</v>
      </c>
      <c r="AM44" s="29">
        <v>2075150.4696552576</v>
      </c>
      <c r="AN44" s="29">
        <v>1178018.7442433678</v>
      </c>
      <c r="AO44" s="29">
        <v>2085333.3137472719</v>
      </c>
      <c r="AP44" s="29">
        <v>12327137.487291735</v>
      </c>
      <c r="AQ44" s="29">
        <v>3452608.4313481255</v>
      </c>
      <c r="AR44" s="29">
        <v>279393.96179657395</v>
      </c>
      <c r="AS44" s="29">
        <v>538328.65923338791</v>
      </c>
      <c r="AT44" s="29">
        <v>1622430.4661206668</v>
      </c>
      <c r="AU44" s="29">
        <v>164145.47774406284</v>
      </c>
      <c r="AV44" s="29">
        <v>116922.20289874624</v>
      </c>
      <c r="AW44" s="29">
        <v>36510.985115111216</v>
      </c>
      <c r="AX44" s="29">
        <v>2661117.9876051098</v>
      </c>
      <c r="AY44" s="29">
        <v>3191251.4790707603</v>
      </c>
      <c r="AZ44" s="29">
        <v>237318.10088029644</v>
      </c>
      <c r="BA44" s="29">
        <v>2583.4969094956509</v>
      </c>
      <c r="BB44" s="29">
        <v>979223.91604753572</v>
      </c>
      <c r="BC44" s="29">
        <v>818637.15453531814</v>
      </c>
      <c r="BD44" s="29">
        <v>817905.71120226174</v>
      </c>
      <c r="BE44" s="29">
        <v>776066.68108133541</v>
      </c>
      <c r="BF44" s="29">
        <v>32355.953334464892</v>
      </c>
      <c r="BG44" s="29">
        <v>1558388.7510657702</v>
      </c>
      <c r="BH44" s="29">
        <v>5006683.8462737519</v>
      </c>
      <c r="BI44" s="29">
        <v>20603.87371582647</v>
      </c>
      <c r="BJ44" s="29">
        <v>2718618.9282694575</v>
      </c>
      <c r="BK44" s="29">
        <v>438593.14126671065</v>
      </c>
      <c r="BL44" s="29">
        <v>2295042.5368710165</v>
      </c>
      <c r="BM44" s="29">
        <v>569449.23029690771</v>
      </c>
      <c r="BN44" s="29">
        <v>576682.7654391299</v>
      </c>
      <c r="BO44" s="29">
        <v>217293.38261497027</v>
      </c>
      <c r="BP44" s="29">
        <v>827108.61957027204</v>
      </c>
      <c r="BQ44" s="29">
        <v>126860.71058543012</v>
      </c>
      <c r="BR44" s="29">
        <v>341413.76209326572</v>
      </c>
      <c r="BS44" s="29">
        <v>0</v>
      </c>
      <c r="BT44" s="59">
        <f t="shared" si="0"/>
        <v>65404183.341815531</v>
      </c>
      <c r="BU44" s="29">
        <v>2241482.8067576</v>
      </c>
      <c r="BV44" s="29">
        <v>0</v>
      </c>
      <c r="BW44" s="29">
        <v>1150.1905120847966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930083.60376622702</v>
      </c>
      <c r="CE44" s="29">
        <v>0</v>
      </c>
      <c r="CF44" s="29">
        <v>13619374.702973349</v>
      </c>
      <c r="CG44" s="29">
        <v>0</v>
      </c>
      <c r="CH44" s="29">
        <v>47997.821536237767</v>
      </c>
      <c r="CI44" s="29">
        <v>29997556.6857282</v>
      </c>
      <c r="CJ44" s="38">
        <f t="shared" si="2"/>
        <v>112241829.15308926</v>
      </c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</row>
    <row r="45" spans="1:180" x14ac:dyDescent="0.2">
      <c r="A45" s="1" t="s">
        <v>149</v>
      </c>
      <c r="B45" s="29" t="s">
        <v>150</v>
      </c>
      <c r="C45" s="29">
        <v>4747214.7994113117</v>
      </c>
      <c r="D45" s="29">
        <v>101679.08166214007</v>
      </c>
      <c r="E45" s="29">
        <v>114661.71610248725</v>
      </c>
      <c r="F45" s="29">
        <v>51100.025563005838</v>
      </c>
      <c r="G45" s="29">
        <v>510026.60669480712</v>
      </c>
      <c r="H45" s="29">
        <v>69597.446513319708</v>
      </c>
      <c r="I45" s="29">
        <v>54291.145042148564</v>
      </c>
      <c r="J45" s="29">
        <v>36770.425653369384</v>
      </c>
      <c r="K45" s="29">
        <v>43078.770393857529</v>
      </c>
      <c r="L45" s="29">
        <v>11714.724851975057</v>
      </c>
      <c r="M45" s="29">
        <v>121603.50239161997</v>
      </c>
      <c r="N45" s="29">
        <v>359270.01424354926</v>
      </c>
      <c r="O45" s="29">
        <v>133966.27887613137</v>
      </c>
      <c r="P45" s="29">
        <v>95483.151631291446</v>
      </c>
      <c r="Q45" s="29">
        <v>45537.98881502555</v>
      </c>
      <c r="R45" s="29">
        <v>170652.72579942545</v>
      </c>
      <c r="S45" s="29">
        <v>237159.56050093696</v>
      </c>
      <c r="T45" s="29">
        <v>45673.650704689586</v>
      </c>
      <c r="U45" s="29">
        <v>404390.74385040009</v>
      </c>
      <c r="V45" s="29">
        <v>26307.180488814967</v>
      </c>
      <c r="W45" s="29">
        <v>35820.797819844796</v>
      </c>
      <c r="X45" s="29">
        <v>193869.87918367953</v>
      </c>
      <c r="Y45" s="29">
        <v>95058.872544228521</v>
      </c>
      <c r="Z45" s="29">
        <v>1000975.3148254884</v>
      </c>
      <c r="AA45" s="29">
        <v>53569.694051786253</v>
      </c>
      <c r="AB45" s="29">
        <v>161543.08428866701</v>
      </c>
      <c r="AC45" s="29">
        <v>2064859.0392532039</v>
      </c>
      <c r="AD45" s="29">
        <v>718354.39897915069</v>
      </c>
      <c r="AE45" s="29">
        <v>2070101.2489376627</v>
      </c>
      <c r="AF45" s="29">
        <v>724987.98611606518</v>
      </c>
      <c r="AG45" s="29">
        <v>826234.12926464691</v>
      </c>
      <c r="AH45" s="29">
        <v>1412108.6569389079</v>
      </c>
      <c r="AI45" s="29">
        <v>81396.668250439267</v>
      </c>
      <c r="AJ45" s="29">
        <v>661230.82968963159</v>
      </c>
      <c r="AK45" s="29">
        <v>94174.491752274102</v>
      </c>
      <c r="AL45" s="29">
        <v>292066.47301398451</v>
      </c>
      <c r="AM45" s="29">
        <v>114493.09665465397</v>
      </c>
      <c r="AN45" s="29">
        <v>65587.900023067632</v>
      </c>
      <c r="AO45" s="29">
        <v>222583.04994279315</v>
      </c>
      <c r="AP45" s="29">
        <v>396762.93230106152</v>
      </c>
      <c r="AQ45" s="29">
        <v>17181713.102969509</v>
      </c>
      <c r="AR45" s="29">
        <v>6122011.0672526741</v>
      </c>
      <c r="AS45" s="29">
        <v>3895591.1421074788</v>
      </c>
      <c r="AT45" s="29">
        <v>506226.67950430431</v>
      </c>
      <c r="AU45" s="29">
        <v>3624273.2176173199</v>
      </c>
      <c r="AV45" s="29">
        <v>6982523.2067002151</v>
      </c>
      <c r="AW45" s="29">
        <v>16711521.139632486</v>
      </c>
      <c r="AX45" s="29">
        <v>1658202.0710035705</v>
      </c>
      <c r="AY45" s="29">
        <v>258627.71019590952</v>
      </c>
      <c r="AZ45" s="29">
        <v>74559.561142732273</v>
      </c>
      <c r="BA45" s="29">
        <v>15515.245283601958</v>
      </c>
      <c r="BB45" s="29">
        <v>66004.812017361037</v>
      </c>
      <c r="BC45" s="29">
        <v>144521.11486002547</v>
      </c>
      <c r="BD45" s="29">
        <v>984135.9019202101</v>
      </c>
      <c r="BE45" s="29">
        <v>101614.69614554993</v>
      </c>
      <c r="BF45" s="29">
        <v>162027.93763253308</v>
      </c>
      <c r="BG45" s="29">
        <v>431425.19794434914</v>
      </c>
      <c r="BH45" s="29">
        <v>2029308.9140331477</v>
      </c>
      <c r="BI45" s="29">
        <v>29528.301586118796</v>
      </c>
      <c r="BJ45" s="29">
        <v>69875.115003323779</v>
      </c>
      <c r="BK45" s="29">
        <v>8300.376413125141</v>
      </c>
      <c r="BL45" s="29">
        <v>138666.11821213138</v>
      </c>
      <c r="BM45" s="29">
        <v>60002.25467855754</v>
      </c>
      <c r="BN45" s="29">
        <v>90302.269254902436</v>
      </c>
      <c r="BO45" s="29">
        <v>62418.339523186361</v>
      </c>
      <c r="BP45" s="29">
        <v>361230.08096646587</v>
      </c>
      <c r="BQ45" s="29">
        <v>44370.931644740398</v>
      </c>
      <c r="BR45" s="29">
        <v>61555.97543362945</v>
      </c>
      <c r="BS45" s="29">
        <v>0</v>
      </c>
      <c r="BT45" s="59">
        <f t="shared" si="0"/>
        <v>80542010.563700721</v>
      </c>
      <c r="BU45" s="29">
        <v>45189337.603681415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2530942</v>
      </c>
      <c r="CG45" s="29">
        <v>782.74085464551638</v>
      </c>
      <c r="CH45" s="29">
        <v>0.39462609258659764</v>
      </c>
      <c r="CI45" s="29">
        <v>9720787.0133464579</v>
      </c>
      <c r="CJ45" s="38">
        <f t="shared" si="2"/>
        <v>137983860.31620935</v>
      </c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</row>
    <row r="46" spans="1:180" x14ac:dyDescent="0.2">
      <c r="A46" s="1" t="s">
        <v>151</v>
      </c>
      <c r="B46" s="29" t="s">
        <v>23</v>
      </c>
      <c r="C46" s="29">
        <v>305777.31476623606</v>
      </c>
      <c r="D46" s="29">
        <v>10330.288845740055</v>
      </c>
      <c r="E46" s="29">
        <v>16993.723145704062</v>
      </c>
      <c r="F46" s="29">
        <v>45542.647898787785</v>
      </c>
      <c r="G46" s="29">
        <v>274157.65349497146</v>
      </c>
      <c r="H46" s="29">
        <v>52586.485514132451</v>
      </c>
      <c r="I46" s="29">
        <v>28350.084759574485</v>
      </c>
      <c r="J46" s="29">
        <v>27969.19413884473</v>
      </c>
      <c r="K46" s="29">
        <v>30130.218922614054</v>
      </c>
      <c r="L46" s="29">
        <v>14357.368407526501</v>
      </c>
      <c r="M46" s="29">
        <v>42582.70654341983</v>
      </c>
      <c r="N46" s="29">
        <v>21269.783865734415</v>
      </c>
      <c r="O46" s="29">
        <v>41022.022304983409</v>
      </c>
      <c r="P46" s="29">
        <v>71521.091193808403</v>
      </c>
      <c r="Q46" s="29">
        <v>29168.57595691938</v>
      </c>
      <c r="R46" s="29">
        <v>92374.820199488924</v>
      </c>
      <c r="S46" s="29">
        <v>38833.516776101169</v>
      </c>
      <c r="T46" s="29">
        <v>22100.395487423593</v>
      </c>
      <c r="U46" s="29">
        <v>142750.1344159462</v>
      </c>
      <c r="V46" s="29">
        <v>12484.597523571741</v>
      </c>
      <c r="W46" s="29">
        <v>69820.255584515689</v>
      </c>
      <c r="X46" s="29">
        <v>57958.073493770971</v>
      </c>
      <c r="Y46" s="29">
        <v>27710.612019182663</v>
      </c>
      <c r="Z46" s="29">
        <v>76399.169613876205</v>
      </c>
      <c r="AA46" s="29">
        <v>3775.8595101441729</v>
      </c>
      <c r="AB46" s="29">
        <v>54791.899489784133</v>
      </c>
      <c r="AC46" s="29">
        <v>696657.42339448491</v>
      </c>
      <c r="AD46" s="29">
        <v>196493.70900362116</v>
      </c>
      <c r="AE46" s="29">
        <v>598886.45408989443</v>
      </c>
      <c r="AF46" s="29">
        <v>177009.00190543057</v>
      </c>
      <c r="AG46" s="29">
        <v>987055.82004810579</v>
      </c>
      <c r="AH46" s="29">
        <v>382981.56878706091</v>
      </c>
      <c r="AI46" s="29">
        <v>34422.244791446137</v>
      </c>
      <c r="AJ46" s="29">
        <v>238223.75785911179</v>
      </c>
      <c r="AK46" s="29">
        <v>23091.48555809792</v>
      </c>
      <c r="AL46" s="29">
        <v>64644.752231653118</v>
      </c>
      <c r="AM46" s="29">
        <v>40803.287123869763</v>
      </c>
      <c r="AN46" s="29">
        <v>13602.041424124878</v>
      </c>
      <c r="AO46" s="29">
        <v>51141.129690892136</v>
      </c>
      <c r="AP46" s="29">
        <v>56700.37568071283</v>
      </c>
      <c r="AQ46" s="29">
        <v>139411.35289710134</v>
      </c>
      <c r="AR46" s="29">
        <v>3434515.3700377368</v>
      </c>
      <c r="AS46" s="29">
        <v>26660.874636668461</v>
      </c>
      <c r="AT46" s="29">
        <v>22027.276425527445</v>
      </c>
      <c r="AU46" s="29">
        <v>131668.53325917944</v>
      </c>
      <c r="AV46" s="29">
        <v>66099.954003106322</v>
      </c>
      <c r="AW46" s="29">
        <v>31026.307561493904</v>
      </c>
      <c r="AX46" s="29">
        <v>89067.443440509625</v>
      </c>
      <c r="AY46" s="29">
        <v>98081.866064486196</v>
      </c>
      <c r="AZ46" s="29">
        <v>3113.4333789748143</v>
      </c>
      <c r="BA46" s="29">
        <v>9119.3426207312004</v>
      </c>
      <c r="BB46" s="29">
        <v>60163.48948816504</v>
      </c>
      <c r="BC46" s="29">
        <v>18639.877594984642</v>
      </c>
      <c r="BD46" s="29">
        <v>60247.982666181015</v>
      </c>
      <c r="BE46" s="29">
        <v>13584.425607673638</v>
      </c>
      <c r="BF46" s="29">
        <v>42307.388264999019</v>
      </c>
      <c r="BG46" s="29">
        <v>96306.377263890434</v>
      </c>
      <c r="BH46" s="29">
        <v>233896.22014727164</v>
      </c>
      <c r="BI46" s="29">
        <v>4044.4815840653291</v>
      </c>
      <c r="BJ46" s="29">
        <v>119869.76769901498</v>
      </c>
      <c r="BK46" s="29">
        <v>7835.534135301029</v>
      </c>
      <c r="BL46" s="29">
        <v>67173.313995727833</v>
      </c>
      <c r="BM46" s="29">
        <v>147253.21901144713</v>
      </c>
      <c r="BN46" s="29">
        <v>23771.89918701788</v>
      </c>
      <c r="BO46" s="29">
        <v>21327.953636887876</v>
      </c>
      <c r="BP46" s="29">
        <v>50828.126127043462</v>
      </c>
      <c r="BQ46" s="29">
        <v>8415.1128864630155</v>
      </c>
      <c r="BR46" s="29">
        <v>16184.557323202313</v>
      </c>
      <c r="BS46" s="29">
        <v>0</v>
      </c>
      <c r="BT46" s="59">
        <f t="shared" si="0"/>
        <v>10215113.02640616</v>
      </c>
      <c r="BU46" s="29">
        <v>25990024.768422611</v>
      </c>
      <c r="BV46" s="29">
        <v>0</v>
      </c>
      <c r="BW46" s="29">
        <v>0</v>
      </c>
      <c r="BX46" s="29">
        <v>0</v>
      </c>
      <c r="BY46" s="29">
        <v>0</v>
      </c>
      <c r="BZ46" s="29">
        <v>0</v>
      </c>
      <c r="CA46" s="29">
        <v>0</v>
      </c>
      <c r="CB46" s="29">
        <v>0</v>
      </c>
      <c r="CC46" s="29">
        <v>0</v>
      </c>
      <c r="CD46" s="29">
        <v>0</v>
      </c>
      <c r="CE46" s="29">
        <v>0</v>
      </c>
      <c r="CF46" s="29">
        <v>1733455</v>
      </c>
      <c r="CG46" s="29">
        <v>0</v>
      </c>
      <c r="CH46" s="29">
        <v>0</v>
      </c>
      <c r="CI46" s="29">
        <v>1352362</v>
      </c>
      <c r="CJ46" s="38">
        <f t="shared" si="2"/>
        <v>39290954.794828773</v>
      </c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</row>
    <row r="47" spans="1:180" x14ac:dyDescent="0.2">
      <c r="A47" s="1" t="s">
        <v>152</v>
      </c>
      <c r="B47" s="29" t="s">
        <v>24</v>
      </c>
      <c r="C47" s="29">
        <v>6970.639460444062</v>
      </c>
      <c r="D47" s="29">
        <v>442.93051500875208</v>
      </c>
      <c r="E47" s="29">
        <v>1271.6596074873546</v>
      </c>
      <c r="F47" s="29">
        <v>1820.605613728982</v>
      </c>
      <c r="G47" s="29">
        <v>25686.19952529496</v>
      </c>
      <c r="H47" s="29">
        <v>1812.6790212808135</v>
      </c>
      <c r="I47" s="29">
        <v>7505.7649237063279</v>
      </c>
      <c r="J47" s="29">
        <v>259.82036314960254</v>
      </c>
      <c r="K47" s="29">
        <v>1986.6662997443841</v>
      </c>
      <c r="L47" s="29">
        <v>4282.5881205969572</v>
      </c>
      <c r="M47" s="29">
        <v>21377.078839191039</v>
      </c>
      <c r="N47" s="29">
        <v>226830.4940198095</v>
      </c>
      <c r="O47" s="29">
        <v>2412.1954230693191</v>
      </c>
      <c r="P47" s="29">
        <v>5879.3975117939945</v>
      </c>
      <c r="Q47" s="29">
        <v>59.551697879952471</v>
      </c>
      <c r="R47" s="29">
        <v>5544.9792931208331</v>
      </c>
      <c r="S47" s="29">
        <v>16927.379085671306</v>
      </c>
      <c r="T47" s="29">
        <v>6560.1599645774668</v>
      </c>
      <c r="U47" s="29">
        <v>27752.596218996561</v>
      </c>
      <c r="V47" s="29">
        <v>2706.3528049478618</v>
      </c>
      <c r="W47" s="29">
        <v>938.17932390339377</v>
      </c>
      <c r="X47" s="29">
        <v>10939.140546515497</v>
      </c>
      <c r="Y47" s="29">
        <v>26639.311981896801</v>
      </c>
      <c r="Z47" s="29">
        <v>124556.88263503525</v>
      </c>
      <c r="AA47" s="29">
        <v>4495.7788568819842</v>
      </c>
      <c r="AB47" s="29">
        <v>47486.434637788232</v>
      </c>
      <c r="AC47" s="29">
        <v>76175.452713012404</v>
      </c>
      <c r="AD47" s="29">
        <v>38533.51096032474</v>
      </c>
      <c r="AE47" s="29">
        <v>588265.06646407698</v>
      </c>
      <c r="AF47" s="29">
        <v>159232.85244699501</v>
      </c>
      <c r="AG47" s="29">
        <v>75425.943207895762</v>
      </c>
      <c r="AH47" s="29">
        <v>53370.390742171861</v>
      </c>
      <c r="AI47" s="29">
        <v>832.2798067397473</v>
      </c>
      <c r="AJ47" s="29">
        <v>89462.136435961729</v>
      </c>
      <c r="AK47" s="29">
        <v>62605.606107471314</v>
      </c>
      <c r="AL47" s="29">
        <v>58636.76317246024</v>
      </c>
      <c r="AM47" s="29">
        <v>82653.429562236197</v>
      </c>
      <c r="AN47" s="29">
        <v>19369.896356859877</v>
      </c>
      <c r="AO47" s="29">
        <v>73073.459698005725</v>
      </c>
      <c r="AP47" s="29">
        <v>392999.21442907077</v>
      </c>
      <c r="AQ47" s="29">
        <v>8205169.0128195677</v>
      </c>
      <c r="AR47" s="29">
        <v>4249725.4012701325</v>
      </c>
      <c r="AS47" s="29">
        <v>671866.38224637648</v>
      </c>
      <c r="AT47" s="29">
        <v>23958.458774697821</v>
      </c>
      <c r="AU47" s="29">
        <v>4090.0730208525215</v>
      </c>
      <c r="AV47" s="29">
        <v>43.672649081514571</v>
      </c>
      <c r="AW47" s="29">
        <v>32.086027896622952</v>
      </c>
      <c r="AX47" s="29">
        <v>256546.60968514247</v>
      </c>
      <c r="AY47" s="29">
        <v>249497.73050773432</v>
      </c>
      <c r="AZ47" s="29">
        <v>39667.214076432843</v>
      </c>
      <c r="BA47" s="29">
        <v>18.060188280392445</v>
      </c>
      <c r="BB47" s="29">
        <v>35127.709162450257</v>
      </c>
      <c r="BC47" s="29">
        <v>73112.984067735524</v>
      </c>
      <c r="BD47" s="29">
        <v>208586.47037878289</v>
      </c>
      <c r="BE47" s="29">
        <v>69178.4984759051</v>
      </c>
      <c r="BF47" s="29">
        <v>321.02477793375414</v>
      </c>
      <c r="BG47" s="29">
        <v>138012.96374989097</v>
      </c>
      <c r="BH47" s="29">
        <v>221226.68622043624</v>
      </c>
      <c r="BI47" s="29">
        <v>1042.9977334623818</v>
      </c>
      <c r="BJ47" s="29">
        <v>75189.237979753903</v>
      </c>
      <c r="BK47" s="29">
        <v>9444.8996416804312</v>
      </c>
      <c r="BL47" s="29">
        <v>121258.46670389931</v>
      </c>
      <c r="BM47" s="29">
        <v>187374.34352139744</v>
      </c>
      <c r="BN47" s="29">
        <v>33702.786210410362</v>
      </c>
      <c r="BO47" s="29">
        <v>16851.968584682691</v>
      </c>
      <c r="BP47" s="29">
        <v>56595.934431420843</v>
      </c>
      <c r="BQ47" s="29">
        <v>6320.026375801529</v>
      </c>
      <c r="BR47" s="29">
        <v>24626.988140013753</v>
      </c>
      <c r="BS47" s="29">
        <v>0</v>
      </c>
      <c r="BT47" s="59">
        <f t="shared" si="0"/>
        <v>17332370.155816659</v>
      </c>
      <c r="BU47" s="29">
        <v>3371195.0616262364</v>
      </c>
      <c r="BV47" s="29">
        <v>0</v>
      </c>
      <c r="BW47" s="29">
        <v>0</v>
      </c>
      <c r="BX47" s="29">
        <v>0</v>
      </c>
      <c r="BY47" s="29">
        <v>0</v>
      </c>
      <c r="BZ47" s="29">
        <v>0</v>
      </c>
      <c r="CA47" s="29">
        <v>0</v>
      </c>
      <c r="CB47" s="29">
        <v>0</v>
      </c>
      <c r="CC47" s="29">
        <v>0</v>
      </c>
      <c r="CD47" s="29">
        <v>0</v>
      </c>
      <c r="CE47" s="29">
        <v>0</v>
      </c>
      <c r="CF47" s="29">
        <v>1506628</v>
      </c>
      <c r="CG47" s="29">
        <v>0</v>
      </c>
      <c r="CH47" s="29">
        <v>0</v>
      </c>
      <c r="CI47" s="29">
        <v>3446544</v>
      </c>
      <c r="CJ47" s="38">
        <f t="shared" si="2"/>
        <v>25656737.217442896</v>
      </c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</row>
    <row r="48" spans="1:180" x14ac:dyDescent="0.2">
      <c r="A48" s="1" t="s">
        <v>153</v>
      </c>
      <c r="B48" s="29" t="s">
        <v>25</v>
      </c>
      <c r="C48" s="29">
        <v>4153.7091776455654</v>
      </c>
      <c r="D48" s="29">
        <v>634.37754222937849</v>
      </c>
      <c r="E48" s="29">
        <v>452.81255099625338</v>
      </c>
      <c r="F48" s="29">
        <v>13383.518984446282</v>
      </c>
      <c r="G48" s="29">
        <v>44597.038314807163</v>
      </c>
      <c r="H48" s="29">
        <v>2712.8766549262418</v>
      </c>
      <c r="I48" s="29">
        <v>4139.6006719234929</v>
      </c>
      <c r="J48" s="29">
        <v>649.87913669170791</v>
      </c>
      <c r="K48" s="29">
        <v>730.05851706520264</v>
      </c>
      <c r="L48" s="29">
        <v>4431.844178458271</v>
      </c>
      <c r="M48" s="29">
        <v>18635.73481731538</v>
      </c>
      <c r="N48" s="29">
        <v>22733.965594146473</v>
      </c>
      <c r="O48" s="29">
        <v>2645.6052629993937</v>
      </c>
      <c r="P48" s="29">
        <v>8523.5668131671209</v>
      </c>
      <c r="Q48" s="29">
        <v>35.594633882720601</v>
      </c>
      <c r="R48" s="29">
        <v>9365.4411869256583</v>
      </c>
      <c r="S48" s="29">
        <v>14277.165826892355</v>
      </c>
      <c r="T48" s="29">
        <v>3496.2820669348039</v>
      </c>
      <c r="U48" s="29">
        <v>26977.190222829697</v>
      </c>
      <c r="V48" s="29">
        <v>2558.0564599083104</v>
      </c>
      <c r="W48" s="29">
        <v>424.61830210692136</v>
      </c>
      <c r="X48" s="29">
        <v>10087.699274202441</v>
      </c>
      <c r="Y48" s="29">
        <v>11910.005861697091</v>
      </c>
      <c r="Z48" s="29">
        <v>19291.278105879261</v>
      </c>
      <c r="AA48" s="29">
        <v>1063.2447663873802</v>
      </c>
      <c r="AB48" s="29">
        <v>35276.087339276339</v>
      </c>
      <c r="AC48" s="29">
        <v>12593.419781807146</v>
      </c>
      <c r="AD48" s="29">
        <v>19634.813366955073</v>
      </c>
      <c r="AE48" s="29">
        <v>189908.5252988681</v>
      </c>
      <c r="AF48" s="29">
        <v>127832.46011347788</v>
      </c>
      <c r="AG48" s="29">
        <v>15737.111044689436</v>
      </c>
      <c r="AH48" s="29">
        <v>10205.878999088331</v>
      </c>
      <c r="AI48" s="29">
        <v>94.381772607741908</v>
      </c>
      <c r="AJ48" s="29">
        <v>35645.116838608454</v>
      </c>
      <c r="AK48" s="29">
        <v>4896.6054263380211</v>
      </c>
      <c r="AL48" s="29">
        <v>36698.746502635666</v>
      </c>
      <c r="AM48" s="29">
        <v>18847.832316684955</v>
      </c>
      <c r="AN48" s="29">
        <v>7846.1006871294721</v>
      </c>
      <c r="AO48" s="29">
        <v>11894.590504273872</v>
      </c>
      <c r="AP48" s="29">
        <v>83901.834210372224</v>
      </c>
      <c r="AQ48" s="29">
        <v>16127.690729613149</v>
      </c>
      <c r="AR48" s="29">
        <v>12063.620232508361</v>
      </c>
      <c r="AS48" s="29">
        <v>7930.9683498017612</v>
      </c>
      <c r="AT48" s="29">
        <v>2790.571421517815</v>
      </c>
      <c r="AU48" s="29">
        <v>6419.9537860009377</v>
      </c>
      <c r="AV48" s="29">
        <v>649743.64404961281</v>
      </c>
      <c r="AW48" s="29">
        <v>490898.89133040345</v>
      </c>
      <c r="AX48" s="29">
        <v>35607.217625216173</v>
      </c>
      <c r="AY48" s="29">
        <v>71572.986737523504</v>
      </c>
      <c r="AZ48" s="29">
        <v>44767.82371033026</v>
      </c>
      <c r="BA48" s="29">
        <v>0.84983587623496415</v>
      </c>
      <c r="BB48" s="29">
        <v>14551.891406880346</v>
      </c>
      <c r="BC48" s="29">
        <v>14908.983342157577</v>
      </c>
      <c r="BD48" s="29">
        <v>53502.407289065282</v>
      </c>
      <c r="BE48" s="29">
        <v>10647.949974989058</v>
      </c>
      <c r="BF48" s="29">
        <v>569.39003707742609</v>
      </c>
      <c r="BG48" s="29">
        <v>21936.299176401073</v>
      </c>
      <c r="BH48" s="29">
        <v>21542.590115427571</v>
      </c>
      <c r="BI48" s="29">
        <v>929.67092372681782</v>
      </c>
      <c r="BJ48" s="29">
        <v>10098.650941008389</v>
      </c>
      <c r="BK48" s="29">
        <v>4004.2766777821694</v>
      </c>
      <c r="BL48" s="29">
        <v>18606.356664633968</v>
      </c>
      <c r="BM48" s="29">
        <v>13877.870043968142</v>
      </c>
      <c r="BN48" s="29">
        <v>13821.588603458402</v>
      </c>
      <c r="BO48" s="29">
        <v>8013.1550488642124</v>
      </c>
      <c r="BP48" s="29">
        <v>60450.777804202895</v>
      </c>
      <c r="BQ48" s="29">
        <v>3238.0250108730247</v>
      </c>
      <c r="BR48" s="29">
        <v>13411.911453071742</v>
      </c>
      <c r="BS48" s="29">
        <v>0</v>
      </c>
      <c r="BT48" s="59">
        <f t="shared" si="0"/>
        <v>2460960.6814492699</v>
      </c>
      <c r="BU48" s="29">
        <v>2963358</v>
      </c>
      <c r="BV48" s="29">
        <v>0</v>
      </c>
      <c r="BW48" s="29">
        <v>0</v>
      </c>
      <c r="BX48" s="29">
        <v>0</v>
      </c>
      <c r="BY48" s="29">
        <v>0</v>
      </c>
      <c r="BZ48" s="29">
        <v>11862537</v>
      </c>
      <c r="CA48" s="29">
        <v>3536493</v>
      </c>
      <c r="CB48" s="29">
        <v>0</v>
      </c>
      <c r="CC48" s="29">
        <v>0</v>
      </c>
      <c r="CD48" s="29">
        <v>27529.999999999996</v>
      </c>
      <c r="CE48" s="29">
        <v>0</v>
      </c>
      <c r="CF48" s="29">
        <v>159350</v>
      </c>
      <c r="CG48" s="29">
        <v>0</v>
      </c>
      <c r="CH48" s="29">
        <v>0</v>
      </c>
      <c r="CI48" s="29">
        <v>54946.31855073</v>
      </c>
      <c r="CJ48" s="38">
        <f t="shared" si="2"/>
        <v>21065175</v>
      </c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</row>
    <row r="49" spans="1:180" x14ac:dyDescent="0.2">
      <c r="A49" s="1" t="s">
        <v>154</v>
      </c>
      <c r="B49" s="29" t="s">
        <v>28</v>
      </c>
      <c r="C49" s="29">
        <v>80241.016075320862</v>
      </c>
      <c r="D49" s="29">
        <v>42807.835565454501</v>
      </c>
      <c r="E49" s="29">
        <v>26396.999999999996</v>
      </c>
      <c r="F49" s="29">
        <v>95714.005185556176</v>
      </c>
      <c r="G49" s="29">
        <v>745646.07228446763</v>
      </c>
      <c r="H49" s="29">
        <v>109199.00081617631</v>
      </c>
      <c r="I49" s="29">
        <v>205095.00018180232</v>
      </c>
      <c r="J49" s="29">
        <v>186790.00657228226</v>
      </c>
      <c r="K49" s="29">
        <v>237237.07006609268</v>
      </c>
      <c r="L49" s="29">
        <v>7648.0001050843111</v>
      </c>
      <c r="M49" s="29">
        <v>150984.04787170596</v>
      </c>
      <c r="N49" s="29">
        <v>467934.64544008841</v>
      </c>
      <c r="O49" s="29">
        <v>321030.02291676082</v>
      </c>
      <c r="P49" s="29">
        <v>158852.01828338078</v>
      </c>
      <c r="Q49" s="29">
        <v>69891.002134243026</v>
      </c>
      <c r="R49" s="29">
        <v>705485.07058990258</v>
      </c>
      <c r="S49" s="29">
        <v>416694.03267928667</v>
      </c>
      <c r="T49" s="29">
        <v>285328.01030728815</v>
      </c>
      <c r="U49" s="29">
        <v>1289356.1417593805</v>
      </c>
      <c r="V49" s="29">
        <v>11534.000682403333</v>
      </c>
      <c r="W49" s="29">
        <v>13575.000433231025</v>
      </c>
      <c r="X49" s="29">
        <v>675180.35019894689</v>
      </c>
      <c r="Y49" s="29">
        <v>299693.00844961673</v>
      </c>
      <c r="Z49" s="29">
        <v>208536.00525905073</v>
      </c>
      <c r="AA49" s="29">
        <v>25542.000147956129</v>
      </c>
      <c r="AB49" s="29">
        <v>222529.00000128939</v>
      </c>
      <c r="AC49" s="29">
        <v>989576.12797430996</v>
      </c>
      <c r="AD49" s="29">
        <v>1790976.0075319021</v>
      </c>
      <c r="AE49" s="29">
        <v>10105034.709318133</v>
      </c>
      <c r="AF49" s="29">
        <v>13760708.067419322</v>
      </c>
      <c r="AG49" s="29">
        <v>916914.00036747265</v>
      </c>
      <c r="AH49" s="29">
        <v>96045.592914901499</v>
      </c>
      <c r="AI49" s="29">
        <v>266603</v>
      </c>
      <c r="AJ49" s="29">
        <v>1471699.6201663255</v>
      </c>
      <c r="AK49" s="29">
        <v>294232.00152662362</v>
      </c>
      <c r="AL49" s="29">
        <v>4853200.0479958095</v>
      </c>
      <c r="AM49" s="29">
        <v>525462.03154076589</v>
      </c>
      <c r="AN49" s="29">
        <v>453833.75944170752</v>
      </c>
      <c r="AO49" s="29">
        <v>806086.33630751015</v>
      </c>
      <c r="AP49" s="29">
        <v>2102955.0533173941</v>
      </c>
      <c r="AQ49" s="29">
        <v>2757759.0783677534</v>
      </c>
      <c r="AR49" s="29">
        <v>657231.00001128204</v>
      </c>
      <c r="AS49" s="29">
        <v>1093119.0000151503</v>
      </c>
      <c r="AT49" s="29">
        <v>615986.01464475587</v>
      </c>
      <c r="AU49" s="29">
        <v>68806.863877166586</v>
      </c>
      <c r="AV49" s="29">
        <v>9.6381009341961802E-4</v>
      </c>
      <c r="AW49" s="29">
        <v>0</v>
      </c>
      <c r="AX49" s="29">
        <v>2259496.1333648846</v>
      </c>
      <c r="AY49" s="29">
        <v>1212010.7280580921</v>
      </c>
      <c r="AZ49" s="29">
        <v>493943.16905486921</v>
      </c>
      <c r="BA49" s="29">
        <v>377503.27968384163</v>
      </c>
      <c r="BB49" s="29">
        <v>432824.0024446607</v>
      </c>
      <c r="BC49" s="29">
        <v>728172.01786820102</v>
      </c>
      <c r="BD49" s="29">
        <v>588911.1272168078</v>
      </c>
      <c r="BE49" s="29">
        <v>401725.13246093225</v>
      </c>
      <c r="BF49" s="29">
        <v>156370.20147346405</v>
      </c>
      <c r="BG49" s="29">
        <v>970589.6203822433</v>
      </c>
      <c r="BH49" s="29">
        <v>6549190.0211654892</v>
      </c>
      <c r="BI49" s="29">
        <v>10547.000658872184</v>
      </c>
      <c r="BJ49" s="29">
        <v>2625925.0240891678</v>
      </c>
      <c r="BK49" s="29">
        <v>157198</v>
      </c>
      <c r="BL49" s="29">
        <v>2084972.2418679697</v>
      </c>
      <c r="BM49" s="29">
        <v>1513604.3295738637</v>
      </c>
      <c r="BN49" s="29">
        <v>785096.89891325636</v>
      </c>
      <c r="BO49" s="29">
        <v>363444.21469895024</v>
      </c>
      <c r="BP49" s="29">
        <v>1062333.9721074984</v>
      </c>
      <c r="BQ49" s="29">
        <v>515208.00049737759</v>
      </c>
      <c r="BR49" s="29">
        <v>225487.00228703435</v>
      </c>
      <c r="BS49" s="29">
        <v>0</v>
      </c>
      <c r="BT49" s="59">
        <f t="shared" si="0"/>
        <v>74199699.795576334</v>
      </c>
      <c r="BU49" s="29">
        <v>81747</v>
      </c>
      <c r="BV49" s="29">
        <v>0</v>
      </c>
      <c r="BW49" s="29">
        <v>0</v>
      </c>
      <c r="BX49" s="29">
        <v>0</v>
      </c>
      <c r="BY49" s="29">
        <v>1298213</v>
      </c>
      <c r="BZ49" s="29">
        <v>0</v>
      </c>
      <c r="CA49" s="29">
        <v>0</v>
      </c>
      <c r="CB49" s="29">
        <v>0</v>
      </c>
      <c r="CC49" s="29">
        <v>0</v>
      </c>
      <c r="CD49" s="29">
        <v>0</v>
      </c>
      <c r="CE49" s="29">
        <v>0</v>
      </c>
      <c r="CF49" s="29">
        <v>58794</v>
      </c>
      <c r="CG49" s="29">
        <v>0</v>
      </c>
      <c r="CH49" s="29">
        <v>0</v>
      </c>
      <c r="CI49" s="29">
        <v>96942.204423661562</v>
      </c>
      <c r="CJ49" s="38">
        <f t="shared" si="2"/>
        <v>75735396</v>
      </c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</row>
    <row r="50" spans="1:180" x14ac:dyDescent="0.2">
      <c r="A50" s="1" t="s">
        <v>155</v>
      </c>
      <c r="B50" s="29" t="s">
        <v>26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9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9">
        <v>0</v>
      </c>
      <c r="BM50" s="29">
        <v>0</v>
      </c>
      <c r="BN50" s="29">
        <v>0</v>
      </c>
      <c r="BO50" s="29">
        <v>0</v>
      </c>
      <c r="BP50" s="29">
        <v>0</v>
      </c>
      <c r="BQ50" s="29">
        <v>0</v>
      </c>
      <c r="BR50" s="29">
        <v>0</v>
      </c>
      <c r="BS50" s="29">
        <v>0</v>
      </c>
      <c r="BT50" s="59">
        <f t="shared" si="0"/>
        <v>0</v>
      </c>
      <c r="BU50" s="29">
        <v>101629024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  <c r="CB50" s="29">
        <v>0</v>
      </c>
      <c r="CC50" s="29">
        <v>0</v>
      </c>
      <c r="CD50" s="29">
        <v>0</v>
      </c>
      <c r="CE50" s="29">
        <v>0</v>
      </c>
      <c r="CF50" s="29">
        <v>62555</v>
      </c>
      <c r="CG50" s="29">
        <v>0</v>
      </c>
      <c r="CH50" s="29">
        <v>0</v>
      </c>
      <c r="CI50" s="29">
        <v>0</v>
      </c>
      <c r="CJ50" s="38">
        <f t="shared" si="2"/>
        <v>101691579</v>
      </c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</row>
    <row r="51" spans="1:180" x14ac:dyDescent="0.2">
      <c r="A51" s="1" t="s">
        <v>156</v>
      </c>
      <c r="B51" s="29" t="s">
        <v>27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9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9">
        <v>0</v>
      </c>
      <c r="BM51" s="29">
        <v>0</v>
      </c>
      <c r="BN51" s="29">
        <v>0</v>
      </c>
      <c r="BO51" s="29">
        <v>0</v>
      </c>
      <c r="BP51" s="29">
        <v>0</v>
      </c>
      <c r="BQ51" s="29">
        <v>0</v>
      </c>
      <c r="BR51" s="29">
        <v>0</v>
      </c>
      <c r="BS51" s="29">
        <v>0</v>
      </c>
      <c r="BT51" s="59">
        <f t="shared" si="0"/>
        <v>0</v>
      </c>
      <c r="BU51" s="29">
        <v>133821565</v>
      </c>
      <c r="BV51" s="29">
        <v>0</v>
      </c>
      <c r="BW51" s="29">
        <v>0</v>
      </c>
      <c r="BX51" s="29">
        <v>0</v>
      </c>
      <c r="BY51" s="29">
        <v>0</v>
      </c>
      <c r="BZ51" s="29">
        <v>0</v>
      </c>
      <c r="CA51" s="29">
        <v>0</v>
      </c>
      <c r="CB51" s="29">
        <v>0</v>
      </c>
      <c r="CC51" s="29">
        <v>0</v>
      </c>
      <c r="CD51" s="29">
        <v>0</v>
      </c>
      <c r="CE51" s="29">
        <v>0</v>
      </c>
      <c r="CF51" s="29">
        <v>0</v>
      </c>
      <c r="CG51" s="29">
        <v>0</v>
      </c>
      <c r="CH51" s="29">
        <v>0</v>
      </c>
      <c r="CI51" s="29">
        <v>0</v>
      </c>
      <c r="CJ51" s="38">
        <f t="shared" si="2"/>
        <v>133821565</v>
      </c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</row>
    <row r="52" spans="1:180" x14ac:dyDescent="0.2">
      <c r="A52" s="1" t="s">
        <v>157</v>
      </c>
      <c r="B52" s="29" t="s">
        <v>158</v>
      </c>
      <c r="C52" s="29">
        <v>80977.764665228053</v>
      </c>
      <c r="D52" s="29">
        <v>40832.74983386456</v>
      </c>
      <c r="E52" s="29">
        <v>4538.192784039391</v>
      </c>
      <c r="F52" s="29">
        <v>162427.00563320232</v>
      </c>
      <c r="G52" s="29">
        <v>362016.04929447768</v>
      </c>
      <c r="H52" s="29">
        <v>33365.264177988123</v>
      </c>
      <c r="I52" s="29">
        <v>41881.835868273134</v>
      </c>
      <c r="J52" s="29">
        <v>3745.4873341466991</v>
      </c>
      <c r="K52" s="29">
        <v>17503.250812569924</v>
      </c>
      <c r="L52" s="29">
        <v>141013.08809023738</v>
      </c>
      <c r="M52" s="29">
        <v>206326.93444922991</v>
      </c>
      <c r="N52" s="29">
        <v>1142601.8743643786</v>
      </c>
      <c r="O52" s="29">
        <v>33751.199418481105</v>
      </c>
      <c r="P52" s="29">
        <v>61414.054229608781</v>
      </c>
      <c r="Q52" s="29">
        <v>1456.8968600733904</v>
      </c>
      <c r="R52" s="29">
        <v>53757.781787441796</v>
      </c>
      <c r="S52" s="29">
        <v>143820.0026538969</v>
      </c>
      <c r="T52" s="29">
        <v>50996.466178996416</v>
      </c>
      <c r="U52" s="29">
        <v>414429.32985576132</v>
      </c>
      <c r="V52" s="29">
        <v>49133.775944477515</v>
      </c>
      <c r="W52" s="29">
        <v>5551.457208105363</v>
      </c>
      <c r="X52" s="29">
        <v>213341.21521267004</v>
      </c>
      <c r="Y52" s="29">
        <v>375200.29496870993</v>
      </c>
      <c r="Z52" s="29">
        <v>6474005.5880434001</v>
      </c>
      <c r="AA52" s="29">
        <v>297222.16719172394</v>
      </c>
      <c r="AB52" s="29">
        <v>1035069.886259889</v>
      </c>
      <c r="AC52" s="29">
        <v>2377178.3622680204</v>
      </c>
      <c r="AD52" s="29">
        <v>550315.79967374215</v>
      </c>
      <c r="AE52" s="29">
        <v>8764626.4730283227</v>
      </c>
      <c r="AF52" s="29">
        <v>3015289.1605515592</v>
      </c>
      <c r="AG52" s="29">
        <v>816621.84084654727</v>
      </c>
      <c r="AH52" s="29">
        <v>497619.73364918429</v>
      </c>
      <c r="AI52" s="29">
        <v>81871.198282212717</v>
      </c>
      <c r="AJ52" s="29">
        <v>2283694.8088665167</v>
      </c>
      <c r="AK52" s="29">
        <v>233156.61157995899</v>
      </c>
      <c r="AL52" s="29">
        <v>736020.42809442943</v>
      </c>
      <c r="AM52" s="29">
        <v>767381.35542535852</v>
      </c>
      <c r="AN52" s="29">
        <v>548440.94005954429</v>
      </c>
      <c r="AO52" s="29">
        <v>480406.99433029804</v>
      </c>
      <c r="AP52" s="29">
        <v>5715486.5775876855</v>
      </c>
      <c r="AQ52" s="29">
        <v>1932478.0687594241</v>
      </c>
      <c r="AR52" s="29">
        <v>195641.96391842945</v>
      </c>
      <c r="AS52" s="29">
        <v>104531.33262570197</v>
      </c>
      <c r="AT52" s="29">
        <v>578577.50761823182</v>
      </c>
      <c r="AU52" s="29">
        <v>354317.36095403141</v>
      </c>
      <c r="AV52" s="29">
        <v>79441.855503959931</v>
      </c>
      <c r="AW52" s="29">
        <v>12882.543212650155</v>
      </c>
      <c r="AX52" s="29">
        <v>5177639.544953241</v>
      </c>
      <c r="AY52" s="29">
        <v>3392388.6607348132</v>
      </c>
      <c r="AZ52" s="29">
        <v>413013.61079177924</v>
      </c>
      <c r="BA52" s="29">
        <v>42.974359746127618</v>
      </c>
      <c r="BB52" s="29">
        <v>1271747.0927969629</v>
      </c>
      <c r="BC52" s="29">
        <v>1516838.9595328076</v>
      </c>
      <c r="BD52" s="29">
        <v>4163903.3519778019</v>
      </c>
      <c r="BE52" s="29">
        <v>1216826.4084622501</v>
      </c>
      <c r="BF52" s="29">
        <v>7589.5055614042358</v>
      </c>
      <c r="BG52" s="29">
        <v>4288775.7197750667</v>
      </c>
      <c r="BH52" s="29">
        <v>1340429.2258811349</v>
      </c>
      <c r="BI52" s="29">
        <v>9796.0218843249968</v>
      </c>
      <c r="BJ52" s="29">
        <v>794135.18038054032</v>
      </c>
      <c r="BK52" s="29">
        <v>130137.89792809903</v>
      </c>
      <c r="BL52" s="29">
        <v>496073.74442471581</v>
      </c>
      <c r="BM52" s="29">
        <v>430160.90390060993</v>
      </c>
      <c r="BN52" s="29">
        <v>550504.4524160577</v>
      </c>
      <c r="BO52" s="29">
        <v>270019.27347272716</v>
      </c>
      <c r="BP52" s="29">
        <v>530379.07156238961</v>
      </c>
      <c r="BQ52" s="29">
        <v>155535.82046242122</v>
      </c>
      <c r="BR52" s="29">
        <v>486633.16403628635</v>
      </c>
      <c r="BS52" s="29">
        <v>0</v>
      </c>
      <c r="BT52" s="59">
        <f t="shared" si="0"/>
        <v>68214931.115251854</v>
      </c>
      <c r="BU52" s="29">
        <v>571476.10136103921</v>
      </c>
      <c r="BV52" s="29">
        <v>0</v>
      </c>
      <c r="BW52" s="29">
        <v>0</v>
      </c>
      <c r="BX52" s="29">
        <v>0</v>
      </c>
      <c r="BY52" s="29">
        <v>0</v>
      </c>
      <c r="BZ52" s="29">
        <v>3022732.6717995331</v>
      </c>
      <c r="CA52" s="29">
        <v>874650.91432947642</v>
      </c>
      <c r="CB52" s="29">
        <v>0</v>
      </c>
      <c r="CC52" s="29">
        <v>0</v>
      </c>
      <c r="CD52" s="29">
        <v>76302</v>
      </c>
      <c r="CE52" s="29">
        <v>0</v>
      </c>
      <c r="CF52" s="29">
        <v>3176678</v>
      </c>
      <c r="CG52" s="29">
        <v>0</v>
      </c>
      <c r="CH52" s="29">
        <v>0</v>
      </c>
      <c r="CI52" s="29">
        <v>17657378.787711136</v>
      </c>
      <c r="CJ52" s="38">
        <f t="shared" si="2"/>
        <v>93594149.590453029</v>
      </c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</row>
    <row r="53" spans="1:180" x14ac:dyDescent="0.2">
      <c r="A53" s="1" t="s">
        <v>159</v>
      </c>
      <c r="B53" s="29" t="s">
        <v>29</v>
      </c>
      <c r="C53" s="29">
        <v>28988.501486300902</v>
      </c>
      <c r="D53" s="29">
        <v>9906.7118767144766</v>
      </c>
      <c r="E53" s="29">
        <v>12378.260963613429</v>
      </c>
      <c r="F53" s="29">
        <v>543315.31114735617</v>
      </c>
      <c r="G53" s="29">
        <v>909180.82145562069</v>
      </c>
      <c r="H53" s="29">
        <v>6801.7111019112153</v>
      </c>
      <c r="I53" s="29">
        <v>19418.469925438312</v>
      </c>
      <c r="J53" s="29">
        <v>8324.9998883001972</v>
      </c>
      <c r="K53" s="29">
        <v>86352.86512604008</v>
      </c>
      <c r="L53" s="29">
        <v>20110.696461487918</v>
      </c>
      <c r="M53" s="29">
        <v>123993.49276904597</v>
      </c>
      <c r="N53" s="29">
        <v>151225.00503727753</v>
      </c>
      <c r="O53" s="29">
        <v>14521.723423491721</v>
      </c>
      <c r="P53" s="29">
        <v>57956.244114778929</v>
      </c>
      <c r="Q53" s="29">
        <v>19.796898942210909</v>
      </c>
      <c r="R53" s="29">
        <v>105249.72466700985</v>
      </c>
      <c r="S53" s="29">
        <v>56938.085033753341</v>
      </c>
      <c r="T53" s="29">
        <v>40113.490988655634</v>
      </c>
      <c r="U53" s="29">
        <v>1754183.4877811309</v>
      </c>
      <c r="V53" s="29">
        <v>8805.4557867175481</v>
      </c>
      <c r="W53" s="29">
        <v>4173.8418400477649</v>
      </c>
      <c r="X53" s="29">
        <v>34263.362300780871</v>
      </c>
      <c r="Y53" s="29">
        <v>165681.99481987185</v>
      </c>
      <c r="Z53" s="29">
        <v>552254.91236614017</v>
      </c>
      <c r="AA53" s="29">
        <v>203220.82014846621</v>
      </c>
      <c r="AB53" s="29">
        <v>2567641.9770760173</v>
      </c>
      <c r="AC53" s="29">
        <v>28038565.962078948</v>
      </c>
      <c r="AD53" s="29">
        <v>103329.80897216004</v>
      </c>
      <c r="AE53" s="29">
        <v>2233476.5006543687</v>
      </c>
      <c r="AF53" s="29">
        <v>637438.37731706176</v>
      </c>
      <c r="AG53" s="29">
        <v>203740.2465491702</v>
      </c>
      <c r="AH53" s="29">
        <v>77554.00011280278</v>
      </c>
      <c r="AI53" s="29">
        <v>421.20575356217336</v>
      </c>
      <c r="AJ53" s="29">
        <v>1686869.108627035</v>
      </c>
      <c r="AK53" s="29">
        <v>506291.68083863822</v>
      </c>
      <c r="AL53" s="29">
        <v>411491.93236459512</v>
      </c>
      <c r="AM53" s="29">
        <v>203401.83327165217</v>
      </c>
      <c r="AN53" s="29">
        <v>315533.32904572156</v>
      </c>
      <c r="AO53" s="29">
        <v>879332.69134144951</v>
      </c>
      <c r="AP53" s="29">
        <v>1665067.9960017898</v>
      </c>
      <c r="AQ53" s="29">
        <v>84390.806679473448</v>
      </c>
      <c r="AR53" s="29">
        <v>13418.462109817725</v>
      </c>
      <c r="AS53" s="29">
        <v>9496.5909773999647</v>
      </c>
      <c r="AT53" s="29">
        <v>226405.72512050171</v>
      </c>
      <c r="AU53" s="29">
        <v>27062.418615082261</v>
      </c>
      <c r="AV53" s="29">
        <v>748.49618648153387</v>
      </c>
      <c r="AW53" s="29">
        <v>204.66754193477041</v>
      </c>
      <c r="AX53" s="29">
        <v>1165293.7562414631</v>
      </c>
      <c r="AY53" s="29">
        <v>3199426.9240442794</v>
      </c>
      <c r="AZ53" s="29">
        <v>60508.200254015843</v>
      </c>
      <c r="BA53" s="29">
        <v>77.863687782032429</v>
      </c>
      <c r="BB53" s="29">
        <v>11831.331572089923</v>
      </c>
      <c r="BC53" s="29">
        <v>876592.23755323782</v>
      </c>
      <c r="BD53" s="29">
        <v>786548.12408368743</v>
      </c>
      <c r="BE53" s="29">
        <v>118847.27691852908</v>
      </c>
      <c r="BF53" s="29">
        <v>44.338445764460367</v>
      </c>
      <c r="BG53" s="29">
        <v>594509.46998685354</v>
      </c>
      <c r="BH53" s="29">
        <v>985931.8908293026</v>
      </c>
      <c r="BI53" s="29">
        <v>991.19987853106431</v>
      </c>
      <c r="BJ53" s="29">
        <v>512641.25396248151</v>
      </c>
      <c r="BK53" s="29">
        <v>38227.961125641305</v>
      </c>
      <c r="BL53" s="29">
        <v>306279.24788787746</v>
      </c>
      <c r="BM53" s="29">
        <v>149250.77617237673</v>
      </c>
      <c r="BN53" s="29">
        <v>90238.58964233633</v>
      </c>
      <c r="BO53" s="29">
        <v>91093.313562538577</v>
      </c>
      <c r="BP53" s="29">
        <v>159896.06532024778</v>
      </c>
      <c r="BQ53" s="29">
        <v>7605.0948725400413</v>
      </c>
      <c r="BR53" s="29">
        <v>30849.293985774519</v>
      </c>
      <c r="BS53" s="29">
        <v>0</v>
      </c>
      <c r="BT53" s="59">
        <f t="shared" si="0"/>
        <v>53995947.814671926</v>
      </c>
      <c r="BU53" s="29">
        <v>563150</v>
      </c>
      <c r="BV53" s="29">
        <v>0</v>
      </c>
      <c r="BW53" s="29">
        <v>0</v>
      </c>
      <c r="BX53" s="29">
        <v>0</v>
      </c>
      <c r="BY53" s="29">
        <v>1388874</v>
      </c>
      <c r="BZ53" s="29">
        <v>0</v>
      </c>
      <c r="CA53" s="29">
        <v>0</v>
      </c>
      <c r="CB53" s="29">
        <v>0</v>
      </c>
      <c r="CC53" s="29">
        <v>0</v>
      </c>
      <c r="CD53" s="29">
        <v>665819.47198243113</v>
      </c>
      <c r="CE53" s="29">
        <v>0</v>
      </c>
      <c r="CF53" s="29">
        <v>1130861.9999999998</v>
      </c>
      <c r="CG53" s="29">
        <v>0</v>
      </c>
      <c r="CH53" s="29">
        <v>177472</v>
      </c>
      <c r="CI53" s="29">
        <v>16847245.363175683</v>
      </c>
      <c r="CJ53" s="38">
        <f t="shared" si="2"/>
        <v>74769370.649830043</v>
      </c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</row>
    <row r="54" spans="1:180" x14ac:dyDescent="0.2">
      <c r="A54" s="1" t="s">
        <v>160</v>
      </c>
      <c r="B54" s="29" t="s">
        <v>30</v>
      </c>
      <c r="C54" s="29">
        <v>1.6074578886116024</v>
      </c>
      <c r="D54" s="29">
        <v>7.8970760519318749E-3</v>
      </c>
      <c r="E54" s="29">
        <v>0</v>
      </c>
      <c r="F54" s="29">
        <v>0.51853168345889011</v>
      </c>
      <c r="G54" s="29">
        <v>7.2281131279245532</v>
      </c>
      <c r="H54" s="29">
        <v>8.1613863524455141E-2</v>
      </c>
      <c r="I54" s="29">
        <v>1.8179391401181948E-2</v>
      </c>
      <c r="J54" s="29">
        <v>0.65719789233811843</v>
      </c>
      <c r="K54" s="29">
        <v>7.0062858732739599</v>
      </c>
      <c r="L54" s="29">
        <v>1.0507946093590985E-2</v>
      </c>
      <c r="M54" s="29">
        <v>4.786949638973284</v>
      </c>
      <c r="N54" s="29">
        <v>64.541029759447966</v>
      </c>
      <c r="O54" s="29">
        <v>2.2915703054532437</v>
      </c>
      <c r="P54" s="29">
        <v>1.828253688430922</v>
      </c>
      <c r="Q54" s="29">
        <v>0.21341445118302427</v>
      </c>
      <c r="R54" s="29">
        <v>7.0586644389245299</v>
      </c>
      <c r="S54" s="29">
        <v>3.2677778373259327</v>
      </c>
      <c r="T54" s="29">
        <v>1.0306812401492802</v>
      </c>
      <c r="U54" s="29">
        <v>4577282.1752837468</v>
      </c>
      <c r="V54" s="29">
        <v>6.8237183681386857E-2</v>
      </c>
      <c r="W54" s="29">
        <v>4.3321102913454861E-2</v>
      </c>
      <c r="X54" s="29">
        <v>35.018278317271076</v>
      </c>
      <c r="Y54" s="29">
        <v>0.84492267162975609</v>
      </c>
      <c r="Z54" s="29">
        <v>0.52588079913170838</v>
      </c>
      <c r="AA54" s="29">
        <v>1.4794930236068289E-2</v>
      </c>
      <c r="AB54" s="29">
        <v>1.2893185390909184E-4</v>
      </c>
      <c r="AC54" s="29">
        <v>0.26524505645447921</v>
      </c>
      <c r="AD54" s="29">
        <v>0.75315542460995999</v>
      </c>
      <c r="AE54" s="29">
        <v>2300070.9285394331</v>
      </c>
      <c r="AF54" s="29">
        <v>6.7416210101620715</v>
      </c>
      <c r="AG54" s="29">
        <v>3.6745578364091175E-2</v>
      </c>
      <c r="AH54" s="29">
        <v>0</v>
      </c>
      <c r="AI54" s="29">
        <v>0</v>
      </c>
      <c r="AJ54" s="29">
        <v>0.10878625173579624</v>
      </c>
      <c r="AK54" s="29">
        <v>0.15265531502836474</v>
      </c>
      <c r="AL54" s="29">
        <v>4.7993593299120345</v>
      </c>
      <c r="AM54" s="29">
        <v>3.1539310103242046</v>
      </c>
      <c r="AN54" s="29">
        <v>30.561426457268539</v>
      </c>
      <c r="AO54" s="29">
        <v>33.629198756217995</v>
      </c>
      <c r="AP54" s="29">
        <v>5.3314933239583349</v>
      </c>
      <c r="AQ54" s="29">
        <v>7.8364136146676486</v>
      </c>
      <c r="AR54" s="29">
        <v>1.1281537217045536E-3</v>
      </c>
      <c r="AS54" s="29">
        <v>1.5149492834318288E-3</v>
      </c>
      <c r="AT54" s="29">
        <v>1.4644079966994652</v>
      </c>
      <c r="AU54" s="29">
        <v>6.1748365803777032</v>
      </c>
      <c r="AV54" s="29">
        <v>9.6376560797046151E-2</v>
      </c>
      <c r="AW54" s="29">
        <v>0</v>
      </c>
      <c r="AX54" s="29">
        <v>13.335872911306053</v>
      </c>
      <c r="AY54" s="29">
        <v>1.3025340541166004</v>
      </c>
      <c r="AZ54" s="29">
        <v>2241312.6512856754</v>
      </c>
      <c r="BA54" s="29">
        <v>0</v>
      </c>
      <c r="BB54" s="29">
        <v>0.24445479501163814</v>
      </c>
      <c r="BC54" s="29">
        <v>1.7867376314721948</v>
      </c>
      <c r="BD54" s="29">
        <v>12.721093598904025</v>
      </c>
      <c r="BE54" s="29">
        <v>0.89868725470984745</v>
      </c>
      <c r="BF54" s="29">
        <v>0</v>
      </c>
      <c r="BG54" s="29">
        <v>5.0384956859499228</v>
      </c>
      <c r="BH54" s="29">
        <v>505956.88145277812</v>
      </c>
      <c r="BI54" s="29">
        <v>6.5884177347545939E-2</v>
      </c>
      <c r="BJ54" s="29">
        <v>285227.32498190174</v>
      </c>
      <c r="BK54" s="29">
        <v>0</v>
      </c>
      <c r="BL54" s="29">
        <v>366195.70433040214</v>
      </c>
      <c r="BM54" s="29">
        <v>16682.0221929529</v>
      </c>
      <c r="BN54" s="29">
        <v>1.1158407296562354</v>
      </c>
      <c r="BO54" s="29">
        <v>0.36539287397836628</v>
      </c>
      <c r="BP54" s="29">
        <v>87960.149658663853</v>
      </c>
      <c r="BQ54" s="29">
        <v>4.9735462645432181E-2</v>
      </c>
      <c r="BR54" s="29">
        <v>0.2286928758712517</v>
      </c>
      <c r="BS54" s="29">
        <v>0</v>
      </c>
      <c r="BT54" s="59">
        <f t="shared" si="0"/>
        <v>10380964.769133009</v>
      </c>
      <c r="BU54" s="29">
        <v>70497</v>
      </c>
      <c r="BV54" s="29">
        <v>0</v>
      </c>
      <c r="BW54" s="29">
        <v>0</v>
      </c>
      <c r="BX54" s="29">
        <v>0</v>
      </c>
      <c r="BY54" s="29">
        <v>0</v>
      </c>
      <c r="BZ54" s="29">
        <v>0</v>
      </c>
      <c r="CA54" s="29">
        <v>0</v>
      </c>
      <c r="CB54" s="29">
        <v>0</v>
      </c>
      <c r="CC54" s="29">
        <v>0</v>
      </c>
      <c r="CD54" s="29">
        <v>400441.99999999994</v>
      </c>
      <c r="CE54" s="29">
        <v>0</v>
      </c>
      <c r="CF54" s="29">
        <v>19476365.955993194</v>
      </c>
      <c r="CG54" s="29">
        <v>0</v>
      </c>
      <c r="CH54" s="29">
        <v>0</v>
      </c>
      <c r="CI54" s="29">
        <v>16398209.459884953</v>
      </c>
      <c r="CJ54" s="38">
        <f t="shared" si="2"/>
        <v>46726479.185011156</v>
      </c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</row>
    <row r="55" spans="1:180" x14ac:dyDescent="0.2">
      <c r="A55" s="1" t="s">
        <v>161</v>
      </c>
      <c r="B55" s="29" t="s">
        <v>31</v>
      </c>
      <c r="C55" s="29">
        <v>11</v>
      </c>
      <c r="D55" s="29">
        <v>193.48219336907542</v>
      </c>
      <c r="E55" s="29">
        <v>2</v>
      </c>
      <c r="F55" s="29">
        <v>4</v>
      </c>
      <c r="G55" s="29">
        <v>10</v>
      </c>
      <c r="H55" s="29">
        <v>2</v>
      </c>
      <c r="I55" s="29">
        <v>1</v>
      </c>
      <c r="J55" s="29">
        <v>0.99999999999999989</v>
      </c>
      <c r="K55" s="29">
        <v>1</v>
      </c>
      <c r="L55" s="29">
        <v>7.9999999999999991</v>
      </c>
      <c r="M55" s="29">
        <v>4</v>
      </c>
      <c r="N55" s="29">
        <v>1582</v>
      </c>
      <c r="O55" s="29">
        <v>1</v>
      </c>
      <c r="P55" s="29">
        <v>1.9999999999999998</v>
      </c>
      <c r="Q55" s="29">
        <v>1</v>
      </c>
      <c r="R55" s="29">
        <v>1</v>
      </c>
      <c r="S55" s="29">
        <v>10</v>
      </c>
      <c r="T55" s="29">
        <v>2</v>
      </c>
      <c r="U55" s="29">
        <v>13</v>
      </c>
      <c r="V55" s="29">
        <v>0.99999999999999989</v>
      </c>
      <c r="W55" s="29">
        <v>1</v>
      </c>
      <c r="X55" s="29">
        <v>5</v>
      </c>
      <c r="Y55" s="29">
        <v>12.999999999999998</v>
      </c>
      <c r="Z55" s="29">
        <v>18</v>
      </c>
      <c r="AA55" s="29">
        <v>8</v>
      </c>
      <c r="AB55" s="29">
        <v>32</v>
      </c>
      <c r="AC55" s="29">
        <v>888.68288526919116</v>
      </c>
      <c r="AD55" s="29">
        <v>39</v>
      </c>
      <c r="AE55" s="29">
        <v>282</v>
      </c>
      <c r="AF55" s="29">
        <v>128</v>
      </c>
      <c r="AG55" s="29">
        <v>60</v>
      </c>
      <c r="AH55" s="29">
        <v>30.685054465329149</v>
      </c>
      <c r="AI55" s="29">
        <v>1</v>
      </c>
      <c r="AJ55" s="29">
        <v>453.80224300834743</v>
      </c>
      <c r="AK55" s="29">
        <v>27</v>
      </c>
      <c r="AL55" s="29">
        <v>48</v>
      </c>
      <c r="AM55" s="29">
        <v>276</v>
      </c>
      <c r="AN55" s="29">
        <v>19.44077246396898</v>
      </c>
      <c r="AO55" s="29">
        <v>137</v>
      </c>
      <c r="AP55" s="29">
        <v>569</v>
      </c>
      <c r="AQ55" s="29">
        <v>67</v>
      </c>
      <c r="AR55" s="29">
        <v>5.0000000000000009</v>
      </c>
      <c r="AS55" s="29">
        <v>3</v>
      </c>
      <c r="AT55" s="29">
        <v>46</v>
      </c>
      <c r="AU55" s="29">
        <v>728.66562792692412</v>
      </c>
      <c r="AV55" s="29">
        <v>1</v>
      </c>
      <c r="AW55" s="29">
        <v>1</v>
      </c>
      <c r="AX55" s="29">
        <v>384</v>
      </c>
      <c r="AY55" s="29">
        <v>1365.4910371661329</v>
      </c>
      <c r="AZ55" s="29">
        <v>1044.9892548117709</v>
      </c>
      <c r="BA55" s="29">
        <v>255.39869816354681</v>
      </c>
      <c r="BB55" s="29">
        <v>24</v>
      </c>
      <c r="BC55" s="29">
        <v>87</v>
      </c>
      <c r="BD55" s="29">
        <v>133</v>
      </c>
      <c r="BE55" s="29">
        <v>754.64589059092509</v>
      </c>
      <c r="BF55" s="29">
        <v>14.37122775712923</v>
      </c>
      <c r="BG55" s="29">
        <v>715.12993776113365</v>
      </c>
      <c r="BH55" s="29">
        <v>40584.657546939939</v>
      </c>
      <c r="BI55" s="29">
        <v>0</v>
      </c>
      <c r="BJ55" s="29">
        <v>10374.950775813802</v>
      </c>
      <c r="BK55" s="29">
        <v>11</v>
      </c>
      <c r="BL55" s="29">
        <v>12536.800222474021</v>
      </c>
      <c r="BM55" s="29">
        <v>9950.1415298424854</v>
      </c>
      <c r="BN55" s="29">
        <v>1061.957848392695</v>
      </c>
      <c r="BO55" s="29">
        <v>444.98881767563671</v>
      </c>
      <c r="BP55" s="29">
        <v>420.50720832881041</v>
      </c>
      <c r="BQ55" s="29">
        <v>0</v>
      </c>
      <c r="BR55" s="29">
        <v>22</v>
      </c>
      <c r="BS55" s="29">
        <v>0</v>
      </c>
      <c r="BT55" s="59">
        <f t="shared" si="0"/>
        <v>85923.788772220854</v>
      </c>
      <c r="BU55" s="29">
        <v>0</v>
      </c>
      <c r="BV55" s="29">
        <v>0</v>
      </c>
      <c r="BW55" s="29">
        <v>0</v>
      </c>
      <c r="BX55" s="29">
        <v>0</v>
      </c>
      <c r="BY55" s="29">
        <v>1821470</v>
      </c>
      <c r="BZ55" s="29">
        <v>0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999912.90945707529</v>
      </c>
      <c r="CG55" s="29">
        <v>0</v>
      </c>
      <c r="CH55" s="29">
        <v>0</v>
      </c>
      <c r="CI55" s="29">
        <v>65812.308726223928</v>
      </c>
      <c r="CJ55" s="38">
        <f t="shared" si="2"/>
        <v>2973119.0069555202</v>
      </c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</row>
    <row r="56" spans="1:180" x14ac:dyDescent="0.2">
      <c r="A56" s="1" t="s">
        <v>162</v>
      </c>
      <c r="B56" s="29" t="s">
        <v>32</v>
      </c>
      <c r="C56" s="29">
        <v>13753.162389369043</v>
      </c>
      <c r="D56" s="29">
        <v>1007.2697252510168</v>
      </c>
      <c r="E56" s="29">
        <v>207.14723083815244</v>
      </c>
      <c r="F56" s="29">
        <v>6580.9922805004007</v>
      </c>
      <c r="G56" s="29">
        <v>1233021.1938737396</v>
      </c>
      <c r="H56" s="29">
        <v>46815.458680555777</v>
      </c>
      <c r="I56" s="29">
        <v>52381.758437509132</v>
      </c>
      <c r="J56" s="29">
        <v>1048.8319739306544</v>
      </c>
      <c r="K56" s="29">
        <v>21084.801721715034</v>
      </c>
      <c r="L56" s="29">
        <v>42143.212369458095</v>
      </c>
      <c r="M56" s="29">
        <v>106733.88670224011</v>
      </c>
      <c r="N56" s="29">
        <v>142857.73475783737</v>
      </c>
      <c r="O56" s="29">
        <v>40731.729564084817</v>
      </c>
      <c r="P56" s="29">
        <v>29669.81140760917</v>
      </c>
      <c r="Q56" s="29">
        <v>2096.6969842617805</v>
      </c>
      <c r="R56" s="29">
        <v>18277.594348316456</v>
      </c>
      <c r="S56" s="29">
        <v>105906.48429876227</v>
      </c>
      <c r="T56" s="29">
        <v>38211.15987172797</v>
      </c>
      <c r="U56" s="29">
        <v>236592.75116829009</v>
      </c>
      <c r="V56" s="29">
        <v>11134.210544929125</v>
      </c>
      <c r="W56" s="29">
        <v>1735.6923207661816</v>
      </c>
      <c r="X56" s="29">
        <v>271344.38712624426</v>
      </c>
      <c r="Y56" s="29">
        <v>73907.086478622659</v>
      </c>
      <c r="Z56" s="29">
        <v>117975.20491840199</v>
      </c>
      <c r="AA56" s="29">
        <v>19698.89691222184</v>
      </c>
      <c r="AB56" s="29">
        <v>226027.63349828625</v>
      </c>
      <c r="AC56" s="29">
        <v>25748.333870120321</v>
      </c>
      <c r="AD56" s="29">
        <v>332729.80661993829</v>
      </c>
      <c r="AE56" s="29">
        <v>4235083.148204633</v>
      </c>
      <c r="AF56" s="29">
        <v>1659735.5682169467</v>
      </c>
      <c r="AG56" s="29">
        <v>199298.16604241019</v>
      </c>
      <c r="AH56" s="29">
        <v>58540.710522275731</v>
      </c>
      <c r="AI56" s="29">
        <v>26348.25899487278</v>
      </c>
      <c r="AJ56" s="29">
        <v>446996.65109159664</v>
      </c>
      <c r="AK56" s="29">
        <v>76290.111415470848</v>
      </c>
      <c r="AL56" s="29">
        <v>319439.92704699072</v>
      </c>
      <c r="AM56" s="29">
        <v>209178.22827560254</v>
      </c>
      <c r="AN56" s="29">
        <v>213594.85869724513</v>
      </c>
      <c r="AO56" s="29">
        <v>164168.11608321258</v>
      </c>
      <c r="AP56" s="29">
        <v>437204.6267322161</v>
      </c>
      <c r="AQ56" s="29">
        <v>676094.61022647948</v>
      </c>
      <c r="AR56" s="29">
        <v>88222.946609669569</v>
      </c>
      <c r="AS56" s="29">
        <v>26093.354364773128</v>
      </c>
      <c r="AT56" s="29">
        <v>128337.51395978943</v>
      </c>
      <c r="AU56" s="29">
        <v>11171.517782994139</v>
      </c>
      <c r="AV56" s="29">
        <v>178.84283961160631</v>
      </c>
      <c r="AW56" s="29">
        <v>40.619332539602702</v>
      </c>
      <c r="AX56" s="29">
        <v>429985.64010145748</v>
      </c>
      <c r="AY56" s="29">
        <v>430376.84893673065</v>
      </c>
      <c r="AZ56" s="29">
        <v>12071.76106404478</v>
      </c>
      <c r="BA56" s="29">
        <v>9.1820255484523408</v>
      </c>
      <c r="BB56" s="29">
        <v>766048.83188580093</v>
      </c>
      <c r="BC56" s="29">
        <v>134390.90362360899</v>
      </c>
      <c r="BD56" s="29">
        <v>273203.0252778749</v>
      </c>
      <c r="BE56" s="29">
        <v>124963.1832664916</v>
      </c>
      <c r="BF56" s="29">
        <v>5286.1501343328118</v>
      </c>
      <c r="BG56" s="29">
        <v>294060.31331561453</v>
      </c>
      <c r="BH56" s="29">
        <v>81265.43155780957</v>
      </c>
      <c r="BI56" s="29">
        <v>1611.696709387955</v>
      </c>
      <c r="BJ56" s="29">
        <v>28138.712720520853</v>
      </c>
      <c r="BK56" s="29">
        <v>67797.46623329712</v>
      </c>
      <c r="BL56" s="29">
        <v>39989.323488490569</v>
      </c>
      <c r="BM56" s="29">
        <v>52018.316558554354</v>
      </c>
      <c r="BN56" s="29">
        <v>220202.05800159508</v>
      </c>
      <c r="BO56" s="29">
        <v>108872.06062003179</v>
      </c>
      <c r="BP56" s="29">
        <v>82243.540116246251</v>
      </c>
      <c r="BQ56" s="29">
        <v>53549.453179914039</v>
      </c>
      <c r="BR56" s="29">
        <v>139482.45488565168</v>
      </c>
      <c r="BS56" s="29">
        <v>0</v>
      </c>
      <c r="BT56" s="59">
        <f t="shared" si="0"/>
        <v>15541007.060217861</v>
      </c>
      <c r="BU56" s="29">
        <v>48512</v>
      </c>
      <c r="BV56" s="29">
        <v>0</v>
      </c>
      <c r="BW56" s="29">
        <v>0</v>
      </c>
      <c r="BX56" s="29">
        <v>0</v>
      </c>
      <c r="BY56" s="29">
        <v>0</v>
      </c>
      <c r="BZ56" s="29">
        <v>0</v>
      </c>
      <c r="CA56" s="29">
        <v>0</v>
      </c>
      <c r="CB56" s="29">
        <v>0</v>
      </c>
      <c r="CC56" s="29">
        <v>0</v>
      </c>
      <c r="CD56" s="29">
        <v>14522.999999999998</v>
      </c>
      <c r="CE56" s="29">
        <v>0</v>
      </c>
      <c r="CF56" s="29">
        <v>249476.99999999991</v>
      </c>
      <c r="CG56" s="29">
        <v>0</v>
      </c>
      <c r="CH56" s="29">
        <v>0</v>
      </c>
      <c r="CI56" s="29">
        <v>4996087.4271500297</v>
      </c>
      <c r="CJ56" s="38">
        <f t="shared" si="2"/>
        <v>20849606.487367891</v>
      </c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</row>
    <row r="57" spans="1:180" x14ac:dyDescent="0.2">
      <c r="A57" s="1" t="s">
        <v>163</v>
      </c>
      <c r="B57" s="29" t="s">
        <v>164</v>
      </c>
      <c r="C57" s="29">
        <v>3731303.6506261192</v>
      </c>
      <c r="D57" s="29">
        <v>24384.512628686869</v>
      </c>
      <c r="E57" s="29">
        <v>101.9047559807252</v>
      </c>
      <c r="F57" s="29">
        <v>234.18008003654271</v>
      </c>
      <c r="G57" s="29">
        <v>238082.45468364036</v>
      </c>
      <c r="H57" s="29">
        <v>8965.8512348760833</v>
      </c>
      <c r="I57" s="29">
        <v>15668.2332765955</v>
      </c>
      <c r="J57" s="29">
        <v>610.54156821865683</v>
      </c>
      <c r="K57" s="29">
        <v>8391.6582153406616</v>
      </c>
      <c r="L57" s="29">
        <v>13180.315361572762</v>
      </c>
      <c r="M57" s="29">
        <v>58892.829266223889</v>
      </c>
      <c r="N57" s="29">
        <v>284232.39301767381</v>
      </c>
      <c r="O57" s="29">
        <v>21735.001955102045</v>
      </c>
      <c r="P57" s="29">
        <v>5698.3214727353497</v>
      </c>
      <c r="Q57" s="29">
        <v>54.446232504905147</v>
      </c>
      <c r="R57" s="29">
        <v>41830.286489242491</v>
      </c>
      <c r="S57" s="29">
        <v>85167.721141191243</v>
      </c>
      <c r="T57" s="29">
        <v>105708.70980645678</v>
      </c>
      <c r="U57" s="29">
        <v>211955.26007516048</v>
      </c>
      <c r="V57" s="29">
        <v>19642.056813636736</v>
      </c>
      <c r="W57" s="29">
        <v>4475.168565754776</v>
      </c>
      <c r="X57" s="29">
        <v>191213.67094718039</v>
      </c>
      <c r="Y57" s="29">
        <v>24954.336264069465</v>
      </c>
      <c r="Z57" s="29">
        <v>194013.00981647795</v>
      </c>
      <c r="AA57" s="29">
        <v>47948.341319465748</v>
      </c>
      <c r="AB57" s="29">
        <v>441311.32057850255</v>
      </c>
      <c r="AC57" s="29">
        <v>384197.4391747195</v>
      </c>
      <c r="AD57" s="29">
        <v>22219.406574110577</v>
      </c>
      <c r="AE57" s="29">
        <v>2900094.4272450339</v>
      </c>
      <c r="AF57" s="29">
        <v>1032293.107430069</v>
      </c>
      <c r="AG57" s="29">
        <v>62992.16568677852</v>
      </c>
      <c r="AH57" s="29">
        <v>41563.235418125369</v>
      </c>
      <c r="AI57" s="29">
        <v>1183.8305892860108</v>
      </c>
      <c r="AJ57" s="29">
        <v>91743.352729351318</v>
      </c>
      <c r="AK57" s="29">
        <v>125749.36166092742</v>
      </c>
      <c r="AL57" s="29">
        <v>237232.20536645301</v>
      </c>
      <c r="AM57" s="29">
        <v>285107.22884315066</v>
      </c>
      <c r="AN57" s="29">
        <v>572383.26903499546</v>
      </c>
      <c r="AO57" s="29">
        <v>341705.11132336786</v>
      </c>
      <c r="AP57" s="29">
        <v>1730607.2011586342</v>
      </c>
      <c r="AQ57" s="29">
        <v>519962.26419138338</v>
      </c>
      <c r="AR57" s="29">
        <v>11012.850837668226</v>
      </c>
      <c r="AS57" s="29">
        <v>23305.340145562706</v>
      </c>
      <c r="AT57" s="29">
        <v>108253.62298346382</v>
      </c>
      <c r="AU57" s="29">
        <v>4354.7363932555963</v>
      </c>
      <c r="AV57" s="29">
        <v>36.87020328465924</v>
      </c>
      <c r="AW57" s="29">
        <v>15.069181685474385</v>
      </c>
      <c r="AX57" s="29">
        <v>1209933.1584836089</v>
      </c>
      <c r="AY57" s="29">
        <v>2247896.4765288252</v>
      </c>
      <c r="AZ57" s="29">
        <v>458131.90608025173</v>
      </c>
      <c r="BA57" s="29">
        <v>46.979916431946421</v>
      </c>
      <c r="BB57" s="29">
        <v>200018.18240910317</v>
      </c>
      <c r="BC57" s="29">
        <v>691872.57886908983</v>
      </c>
      <c r="BD57" s="29">
        <v>418673.42309367692</v>
      </c>
      <c r="BE57" s="29">
        <v>194450.04831481262</v>
      </c>
      <c r="BF57" s="29">
        <v>4515.3437837647662</v>
      </c>
      <c r="BG57" s="29">
        <v>892062.21877093578</v>
      </c>
      <c r="BH57" s="29">
        <v>437693.98174994468</v>
      </c>
      <c r="BI57" s="29">
        <v>814.62708481106654</v>
      </c>
      <c r="BJ57" s="29">
        <v>305032.37229775847</v>
      </c>
      <c r="BK57" s="29">
        <v>16563.077256258581</v>
      </c>
      <c r="BL57" s="29">
        <v>174659.64265687886</v>
      </c>
      <c r="BM57" s="29">
        <v>265853.34878140909</v>
      </c>
      <c r="BN57" s="29">
        <v>464276.02432310616</v>
      </c>
      <c r="BO57" s="29">
        <v>613137.02406137111</v>
      </c>
      <c r="BP57" s="29">
        <v>132690.19909082298</v>
      </c>
      <c r="BQ57" s="29">
        <v>6952.26243536321</v>
      </c>
      <c r="BR57" s="29">
        <v>29285.644693832619</v>
      </c>
      <c r="BS57" s="29">
        <v>0</v>
      </c>
      <c r="BT57" s="59">
        <f t="shared" si="0"/>
        <v>23040326.793045811</v>
      </c>
      <c r="BU57" s="29">
        <v>2273309.1197633799</v>
      </c>
      <c r="BV57" s="29">
        <v>0</v>
      </c>
      <c r="BW57" s="29">
        <v>0</v>
      </c>
      <c r="BX57" s="29">
        <v>0</v>
      </c>
      <c r="BY57" s="29">
        <v>0</v>
      </c>
      <c r="BZ57" s="29">
        <v>0</v>
      </c>
      <c r="CA57" s="29">
        <v>0</v>
      </c>
      <c r="CB57" s="29">
        <v>0</v>
      </c>
      <c r="CC57" s="29">
        <v>0</v>
      </c>
      <c r="CD57" s="29">
        <v>40319</v>
      </c>
      <c r="CE57" s="29">
        <v>0</v>
      </c>
      <c r="CF57" s="29">
        <v>354138</v>
      </c>
      <c r="CG57" s="29">
        <v>0</v>
      </c>
      <c r="CH57" s="29">
        <v>0</v>
      </c>
      <c r="CI57" s="29">
        <v>1759508.8509599294</v>
      </c>
      <c r="CJ57" s="38">
        <f t="shared" si="2"/>
        <v>27467601.763769124</v>
      </c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  <c r="DR57" s="29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</row>
    <row r="58" spans="1:180" x14ac:dyDescent="0.2">
      <c r="A58" s="1" t="s">
        <v>165</v>
      </c>
      <c r="B58" s="29" t="s">
        <v>33</v>
      </c>
      <c r="C58" s="29">
        <v>286892.2705558486</v>
      </c>
      <c r="D58" s="29">
        <v>177035.36197106919</v>
      </c>
      <c r="E58" s="29">
        <v>2997.450412977495</v>
      </c>
      <c r="F58" s="29">
        <v>112011.17573637656</v>
      </c>
      <c r="G58" s="29">
        <v>128287.00997683352</v>
      </c>
      <c r="H58" s="29">
        <v>43012.136557493643</v>
      </c>
      <c r="I58" s="29">
        <v>10645.665259687239</v>
      </c>
      <c r="J58" s="29">
        <v>1859.2390577014246</v>
      </c>
      <c r="K58" s="29">
        <v>16539.076317457515</v>
      </c>
      <c r="L58" s="29">
        <v>13810.371112184817</v>
      </c>
      <c r="M58" s="29">
        <v>38967.461361936003</v>
      </c>
      <c r="N58" s="29">
        <v>89760.203403455904</v>
      </c>
      <c r="O58" s="29">
        <v>19498.171584696851</v>
      </c>
      <c r="P58" s="29">
        <v>76634.635530877073</v>
      </c>
      <c r="Q58" s="29">
        <v>1486.7889478284867</v>
      </c>
      <c r="R58" s="29">
        <v>24197.139398039417</v>
      </c>
      <c r="S58" s="29">
        <v>483293.29171407846</v>
      </c>
      <c r="T58" s="29">
        <v>23142.512428966766</v>
      </c>
      <c r="U58" s="29">
        <v>224267.40111310506</v>
      </c>
      <c r="V58" s="29">
        <v>8510.9564854380533</v>
      </c>
      <c r="W58" s="29">
        <v>2570.6337478443002</v>
      </c>
      <c r="X58" s="29">
        <v>931046.74980568374</v>
      </c>
      <c r="Y58" s="29">
        <v>123675.46679273262</v>
      </c>
      <c r="Z58" s="29">
        <v>56956.793616904972</v>
      </c>
      <c r="AA58" s="29">
        <v>73081.474900658155</v>
      </c>
      <c r="AB58" s="29">
        <v>744713.57422147843</v>
      </c>
      <c r="AC58" s="29">
        <v>5942305.7320016818</v>
      </c>
      <c r="AD58" s="29">
        <v>167052.11495242195</v>
      </c>
      <c r="AE58" s="29">
        <v>4724381.3620720236</v>
      </c>
      <c r="AF58" s="29">
        <v>1276663.8678069124</v>
      </c>
      <c r="AG58" s="29">
        <v>93330.976241829369</v>
      </c>
      <c r="AH58" s="29">
        <v>153032.67351699687</v>
      </c>
      <c r="AI58" s="29">
        <v>93302.635824930941</v>
      </c>
      <c r="AJ58" s="29">
        <v>3460806.9771207948</v>
      </c>
      <c r="AK58" s="29">
        <v>66691.992979463204</v>
      </c>
      <c r="AL58" s="29">
        <v>526984.0776843112</v>
      </c>
      <c r="AM58" s="29">
        <v>317746.00524318655</v>
      </c>
      <c r="AN58" s="29">
        <v>352285.06347517075</v>
      </c>
      <c r="AO58" s="29">
        <v>173410.60675568137</v>
      </c>
      <c r="AP58" s="29">
        <v>1888927.410509536</v>
      </c>
      <c r="AQ58" s="29">
        <v>315023.55569915858</v>
      </c>
      <c r="AR58" s="29">
        <v>18557.726588839741</v>
      </c>
      <c r="AS58" s="29">
        <v>9777.544212285542</v>
      </c>
      <c r="AT58" s="29">
        <v>282953.26261036913</v>
      </c>
      <c r="AU58" s="29">
        <v>33498.424321258615</v>
      </c>
      <c r="AV58" s="29">
        <v>507.67238848853498</v>
      </c>
      <c r="AW58" s="29">
        <v>12379.756190260518</v>
      </c>
      <c r="AX58" s="29">
        <v>1284191.5456216678</v>
      </c>
      <c r="AY58" s="29">
        <v>1146421.1205445323</v>
      </c>
      <c r="AZ58" s="29">
        <v>28574.368865101107</v>
      </c>
      <c r="BA58" s="29">
        <v>6.537617609952366</v>
      </c>
      <c r="BB58" s="29">
        <v>128425.48080645622</v>
      </c>
      <c r="BC58" s="29">
        <v>433828.82545230538</v>
      </c>
      <c r="BD58" s="29">
        <v>919392.99235742749</v>
      </c>
      <c r="BE58" s="29">
        <v>342911.50117897568</v>
      </c>
      <c r="BF58" s="29">
        <v>17871.716983569106</v>
      </c>
      <c r="BG58" s="29">
        <v>760627.52062930888</v>
      </c>
      <c r="BH58" s="29">
        <v>399753.24858087185</v>
      </c>
      <c r="BI58" s="29">
        <v>7506.8953587833657</v>
      </c>
      <c r="BJ58" s="29">
        <v>449440.51747520681</v>
      </c>
      <c r="BK58" s="29">
        <v>16059.097636535866</v>
      </c>
      <c r="BL58" s="29">
        <v>357130.53551083722</v>
      </c>
      <c r="BM58" s="29">
        <v>358945.43008546811</v>
      </c>
      <c r="BN58" s="29">
        <v>277277.35613055155</v>
      </c>
      <c r="BO58" s="29">
        <v>270454.9903299585</v>
      </c>
      <c r="BP58" s="29">
        <v>179955.42674897445</v>
      </c>
      <c r="BQ58" s="29">
        <v>53037.044482781937</v>
      </c>
      <c r="BR58" s="29">
        <v>226541.80352943152</v>
      </c>
      <c r="BS58" s="29">
        <v>0</v>
      </c>
      <c r="BT58" s="59">
        <f t="shared" si="0"/>
        <v>31282866.406133316</v>
      </c>
      <c r="BU58" s="29">
        <v>3829144.6940814634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0</v>
      </c>
      <c r="CB58" s="29">
        <v>0</v>
      </c>
      <c r="CC58" s="29">
        <v>0</v>
      </c>
      <c r="CD58" s="29">
        <v>63512.813771791443</v>
      </c>
      <c r="CE58" s="29">
        <v>0</v>
      </c>
      <c r="CF58" s="29">
        <v>114986.66926425895</v>
      </c>
      <c r="CG58" s="29">
        <v>0</v>
      </c>
      <c r="CH58" s="29">
        <v>0</v>
      </c>
      <c r="CI58" s="29">
        <v>1710969.4307710237</v>
      </c>
      <c r="CJ58" s="38">
        <f t="shared" si="2"/>
        <v>37001480.014021851</v>
      </c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  <c r="DR58" s="29"/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</row>
    <row r="59" spans="1:180" x14ac:dyDescent="0.2">
      <c r="A59" s="1" t="s">
        <v>166</v>
      </c>
      <c r="B59" s="29" t="s">
        <v>34</v>
      </c>
      <c r="C59" s="29">
        <v>22955.301642079361</v>
      </c>
      <c r="D59" s="29">
        <v>974.89590765351977</v>
      </c>
      <c r="E59" s="29">
        <v>303.20069119294908</v>
      </c>
      <c r="F59" s="29">
        <v>6539.7677193187828</v>
      </c>
      <c r="G59" s="29">
        <v>175625.19449995135</v>
      </c>
      <c r="H59" s="29">
        <v>4426.8286604704135</v>
      </c>
      <c r="I59" s="29">
        <v>13705.675326131666</v>
      </c>
      <c r="J59" s="29">
        <v>759.3647434198981</v>
      </c>
      <c r="K59" s="29">
        <v>7950.4352071452195</v>
      </c>
      <c r="L59" s="29">
        <v>109751.99955408153</v>
      </c>
      <c r="M59" s="29">
        <v>58274.289435616978</v>
      </c>
      <c r="N59" s="29">
        <v>216618.32435087324</v>
      </c>
      <c r="O59" s="29">
        <v>5707.0102985895437</v>
      </c>
      <c r="P59" s="29">
        <v>18196.730313491102</v>
      </c>
      <c r="Q59" s="29">
        <v>34.379049361941242</v>
      </c>
      <c r="R59" s="29">
        <v>16322.12710714728</v>
      </c>
      <c r="S59" s="29">
        <v>75207.087095362149</v>
      </c>
      <c r="T59" s="29">
        <v>14088.281067225264</v>
      </c>
      <c r="U59" s="29">
        <v>89668.559529655569</v>
      </c>
      <c r="V59" s="29">
        <v>6987.3084910502539</v>
      </c>
      <c r="W59" s="29">
        <v>2459.3163150227556</v>
      </c>
      <c r="X59" s="29">
        <v>45357.136022514416</v>
      </c>
      <c r="Y59" s="29">
        <v>66957.638176082823</v>
      </c>
      <c r="Z59" s="29">
        <v>407088.21925731399</v>
      </c>
      <c r="AA59" s="29">
        <v>32103.168517293816</v>
      </c>
      <c r="AB59" s="29">
        <v>405881.89437606314</v>
      </c>
      <c r="AC59" s="29">
        <v>90252.606139601325</v>
      </c>
      <c r="AD59" s="29">
        <v>87624.728742047926</v>
      </c>
      <c r="AE59" s="29">
        <v>3792048.6273416383</v>
      </c>
      <c r="AF59" s="29">
        <v>805561.62010723166</v>
      </c>
      <c r="AG59" s="29">
        <v>108206.66025896149</v>
      </c>
      <c r="AH59" s="29">
        <v>56702.549449795239</v>
      </c>
      <c r="AI59" s="29">
        <v>959.93117895060197</v>
      </c>
      <c r="AJ59" s="29">
        <v>496957.22527964419</v>
      </c>
      <c r="AK59" s="29">
        <v>87787.984274607035</v>
      </c>
      <c r="AL59" s="29">
        <v>114866.06966769072</v>
      </c>
      <c r="AM59" s="29">
        <v>420662.60383143893</v>
      </c>
      <c r="AN59" s="29">
        <v>141410.32150807168</v>
      </c>
      <c r="AO59" s="29">
        <v>162988.6944825238</v>
      </c>
      <c r="AP59" s="29">
        <v>2130944.1317029176</v>
      </c>
      <c r="AQ59" s="29">
        <v>271603.37939514464</v>
      </c>
      <c r="AR59" s="29">
        <v>27295.178983913436</v>
      </c>
      <c r="AS59" s="29">
        <v>71335.519425657738</v>
      </c>
      <c r="AT59" s="29">
        <v>283697.83698444493</v>
      </c>
      <c r="AU59" s="29">
        <v>28463.303376078358</v>
      </c>
      <c r="AV59" s="29">
        <v>1469.1455229515427</v>
      </c>
      <c r="AW59" s="29">
        <v>204.39700188510247</v>
      </c>
      <c r="AX59" s="29">
        <v>1264958.182162354</v>
      </c>
      <c r="AY59" s="29">
        <v>1159762.2488206869</v>
      </c>
      <c r="AZ59" s="29">
        <v>23054.282691843637</v>
      </c>
      <c r="BA59" s="29">
        <v>522.01791371913282</v>
      </c>
      <c r="BB59" s="29">
        <v>180038.84446368975</v>
      </c>
      <c r="BC59" s="29">
        <v>480465.52725416922</v>
      </c>
      <c r="BD59" s="29">
        <v>1149425.3006922079</v>
      </c>
      <c r="BE59" s="29">
        <v>467644.16517145082</v>
      </c>
      <c r="BF59" s="29">
        <v>1379.6807899514358</v>
      </c>
      <c r="BG59" s="29">
        <v>773784.89200814115</v>
      </c>
      <c r="BH59" s="29">
        <v>567845.52471061994</v>
      </c>
      <c r="BI59" s="29">
        <v>5581.5384273787158</v>
      </c>
      <c r="BJ59" s="29">
        <v>177580.41901152304</v>
      </c>
      <c r="BK59" s="29">
        <v>40062.165241256036</v>
      </c>
      <c r="BL59" s="29">
        <v>2661857.6609043507</v>
      </c>
      <c r="BM59" s="29">
        <v>747777.21198193566</v>
      </c>
      <c r="BN59" s="29">
        <v>128359.62531823196</v>
      </c>
      <c r="BO59" s="29">
        <v>70656.178385797612</v>
      </c>
      <c r="BP59" s="29">
        <v>185985.00669685332</v>
      </c>
      <c r="BQ59" s="29">
        <v>42537.968818445726</v>
      </c>
      <c r="BR59" s="29">
        <v>116581.00187241183</v>
      </c>
      <c r="BS59" s="29">
        <v>0</v>
      </c>
      <c r="BT59" s="59">
        <f t="shared" si="0"/>
        <v>21230846.091346327</v>
      </c>
      <c r="BU59" s="29">
        <v>193641.88457040559</v>
      </c>
      <c r="BV59" s="29">
        <v>0</v>
      </c>
      <c r="BW59" s="29">
        <v>0</v>
      </c>
      <c r="BX59" s="29">
        <v>10183935</v>
      </c>
      <c r="BY59" s="29">
        <v>0</v>
      </c>
      <c r="BZ59" s="29">
        <v>0</v>
      </c>
      <c r="CA59" s="29">
        <v>0</v>
      </c>
      <c r="CB59" s="29">
        <v>0</v>
      </c>
      <c r="CC59" s="29">
        <v>0</v>
      </c>
      <c r="CD59" s="29">
        <v>545</v>
      </c>
      <c r="CE59" s="29">
        <v>0</v>
      </c>
      <c r="CF59" s="29">
        <v>78749</v>
      </c>
      <c r="CG59" s="29">
        <v>0</v>
      </c>
      <c r="CH59" s="29">
        <v>0</v>
      </c>
      <c r="CI59" s="29">
        <v>624792.08835295087</v>
      </c>
      <c r="CJ59" s="38">
        <f t="shared" si="2"/>
        <v>32312509.064269684</v>
      </c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  <c r="DR59" s="29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</row>
    <row r="60" spans="1:180" x14ac:dyDescent="0.2">
      <c r="A60" s="1" t="s">
        <v>167</v>
      </c>
      <c r="B60" s="29" t="s">
        <v>35</v>
      </c>
      <c r="C60" s="29">
        <v>338.35354526350039</v>
      </c>
      <c r="D60" s="29">
        <v>48.468485851411948</v>
      </c>
      <c r="E60" s="29">
        <v>8.6171430135610283</v>
      </c>
      <c r="F60" s="29">
        <v>198.46619141936253</v>
      </c>
      <c r="G60" s="29">
        <v>3618.7371040090479</v>
      </c>
      <c r="H60" s="29">
        <v>501.66207960476152</v>
      </c>
      <c r="I60" s="29">
        <v>746.209801133469</v>
      </c>
      <c r="J60" s="29">
        <v>27.626502448254953</v>
      </c>
      <c r="K60" s="29">
        <v>256.44360117322054</v>
      </c>
      <c r="L60" s="29">
        <v>2016.1896883113534</v>
      </c>
      <c r="M60" s="29">
        <v>2703.020564744244</v>
      </c>
      <c r="N60" s="29">
        <v>55037.804230797192</v>
      </c>
      <c r="O60" s="29">
        <v>374.97598173588835</v>
      </c>
      <c r="P60" s="29">
        <v>717.91116718748174</v>
      </c>
      <c r="Q60" s="29">
        <v>3.3629284417813481</v>
      </c>
      <c r="R60" s="29">
        <v>865.49503651275973</v>
      </c>
      <c r="S60" s="29">
        <v>3436.5781420166704</v>
      </c>
      <c r="T60" s="29">
        <v>793.65007344065407</v>
      </c>
      <c r="U60" s="29">
        <v>7407.074272322383</v>
      </c>
      <c r="V60" s="29">
        <v>419.08344282920422</v>
      </c>
      <c r="W60" s="29">
        <v>96.329654753498275</v>
      </c>
      <c r="X60" s="29">
        <v>1511.8575904637285</v>
      </c>
      <c r="Y60" s="29">
        <v>4322.4413617143809</v>
      </c>
      <c r="Z60" s="29">
        <v>744.70517652166052</v>
      </c>
      <c r="AA60" s="29">
        <v>538.84146773630266</v>
      </c>
      <c r="AB60" s="29">
        <v>2999.6957280485149</v>
      </c>
      <c r="AC60" s="29">
        <v>11472.409893635157</v>
      </c>
      <c r="AD60" s="29">
        <v>9279.2080476619994</v>
      </c>
      <c r="AE60" s="29">
        <v>142407.41387628161</v>
      </c>
      <c r="AF60" s="29">
        <v>14531.454440271968</v>
      </c>
      <c r="AG60" s="29">
        <v>4607.4648346321537</v>
      </c>
      <c r="AH60" s="29">
        <v>1658.0651431021836</v>
      </c>
      <c r="AI60" s="29">
        <v>54.962372047869643</v>
      </c>
      <c r="AJ60" s="29">
        <v>7368.4585619772088</v>
      </c>
      <c r="AK60" s="29">
        <v>3202.9286570237709</v>
      </c>
      <c r="AL60" s="29">
        <v>2278.201651638703</v>
      </c>
      <c r="AM60" s="29">
        <v>3400.1833531971629</v>
      </c>
      <c r="AN60" s="29">
        <v>126771.00125432682</v>
      </c>
      <c r="AO60" s="29">
        <v>3893.2818159246649</v>
      </c>
      <c r="AP60" s="29">
        <v>23000.512049927165</v>
      </c>
      <c r="AQ60" s="29">
        <v>2400.4468528725979</v>
      </c>
      <c r="AR60" s="29">
        <v>154.00776494695668</v>
      </c>
      <c r="AS60" s="29">
        <v>250.86881641658837</v>
      </c>
      <c r="AT60" s="29">
        <v>1824.4542015128068</v>
      </c>
      <c r="AU60" s="29">
        <v>65.461178762480458</v>
      </c>
      <c r="AV60" s="29">
        <v>19.829461572195232</v>
      </c>
      <c r="AW60" s="29">
        <v>0.45773839988714987</v>
      </c>
      <c r="AX60" s="29">
        <v>24200.07116644947</v>
      </c>
      <c r="AY60" s="29">
        <v>13171.800162250367</v>
      </c>
      <c r="AZ60" s="29">
        <v>1229.4778352291087</v>
      </c>
      <c r="BA60" s="29">
        <v>5.0086654262784869</v>
      </c>
      <c r="BB60" s="29">
        <v>21605.379623359408</v>
      </c>
      <c r="BC60" s="29">
        <v>14732.020631589245</v>
      </c>
      <c r="BD60" s="29">
        <v>10473.541086519401</v>
      </c>
      <c r="BE60" s="29">
        <v>5153.5726939598699</v>
      </c>
      <c r="BF60" s="29">
        <v>21.805835606586456</v>
      </c>
      <c r="BG60" s="29">
        <v>8523.675041486058</v>
      </c>
      <c r="BH60" s="29">
        <v>22355.660910195293</v>
      </c>
      <c r="BI60" s="29">
        <v>70.479466617707487</v>
      </c>
      <c r="BJ60" s="29">
        <v>68344.97177019823</v>
      </c>
      <c r="BK60" s="29">
        <v>767.82995943135927</v>
      </c>
      <c r="BL60" s="29">
        <v>15240.721352672157</v>
      </c>
      <c r="BM60" s="29">
        <v>118974.50692085866</v>
      </c>
      <c r="BN60" s="29">
        <v>50446.932963800442</v>
      </c>
      <c r="BO60" s="29">
        <v>52024.706814110818</v>
      </c>
      <c r="BP60" s="29">
        <v>16305.391650696143</v>
      </c>
      <c r="BQ60" s="29">
        <v>1025.0168033139091</v>
      </c>
      <c r="BR60" s="29">
        <v>1460.7557186032554</v>
      </c>
      <c r="BS60" s="29">
        <v>0</v>
      </c>
      <c r="BT60" s="59">
        <f t="shared" si="0"/>
        <v>894508.00000000012</v>
      </c>
      <c r="BU60" s="29">
        <v>5304972</v>
      </c>
      <c r="BV60" s="29">
        <v>0</v>
      </c>
      <c r="BW60" s="29">
        <v>0</v>
      </c>
      <c r="BX60" s="29">
        <v>0</v>
      </c>
      <c r="BY60" s="29">
        <v>327125</v>
      </c>
      <c r="BZ60" s="29">
        <v>0</v>
      </c>
      <c r="CA60" s="29">
        <v>0</v>
      </c>
      <c r="CB60" s="29">
        <v>0</v>
      </c>
      <c r="CC60" s="29">
        <v>0</v>
      </c>
      <c r="CD60" s="29">
        <v>2715</v>
      </c>
      <c r="CE60" s="29">
        <v>0</v>
      </c>
      <c r="CF60" s="29">
        <v>50963</v>
      </c>
      <c r="CG60" s="29">
        <v>0</v>
      </c>
      <c r="CH60" s="29">
        <v>0</v>
      </c>
      <c r="CI60" s="29">
        <v>156573</v>
      </c>
      <c r="CJ60" s="38">
        <f t="shared" si="2"/>
        <v>6736856</v>
      </c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</row>
    <row r="61" spans="1:180" x14ac:dyDescent="0.2">
      <c r="A61" s="1" t="s">
        <v>168</v>
      </c>
      <c r="B61" s="29" t="s">
        <v>169</v>
      </c>
      <c r="C61" s="29">
        <v>171890.60853333707</v>
      </c>
      <c r="D61" s="29">
        <v>21615.355865459002</v>
      </c>
      <c r="E61" s="29">
        <v>3010.072165905025</v>
      </c>
      <c r="F61" s="29">
        <v>16520.709496567237</v>
      </c>
      <c r="G61" s="29">
        <v>1279414.9499955433</v>
      </c>
      <c r="H61" s="29">
        <v>41731.261629214816</v>
      </c>
      <c r="I61" s="29">
        <v>75416.264875630761</v>
      </c>
      <c r="J61" s="29">
        <v>5408.6202471048118</v>
      </c>
      <c r="K61" s="29">
        <v>29992.827315432234</v>
      </c>
      <c r="L61" s="29">
        <v>216200.55078355424</v>
      </c>
      <c r="M61" s="29">
        <v>262801.0353703507</v>
      </c>
      <c r="N61" s="29">
        <v>485599.95195373916</v>
      </c>
      <c r="O61" s="29">
        <v>45472.450887816216</v>
      </c>
      <c r="P61" s="29">
        <v>85595.447750804349</v>
      </c>
      <c r="Q61" s="29">
        <v>4409.1682065616214</v>
      </c>
      <c r="R61" s="29">
        <v>63514.326526587</v>
      </c>
      <c r="S61" s="29">
        <v>154325.78655549567</v>
      </c>
      <c r="T61" s="29">
        <v>72654.27842377442</v>
      </c>
      <c r="U61" s="29">
        <v>321175.19169229438</v>
      </c>
      <c r="V61" s="29">
        <v>26806.259532076394</v>
      </c>
      <c r="W61" s="29">
        <v>9767.1063523761513</v>
      </c>
      <c r="X61" s="29">
        <v>102742.16113733391</v>
      </c>
      <c r="Y61" s="29">
        <v>279320.05429594248</v>
      </c>
      <c r="Z61" s="29">
        <v>279823.58848836483</v>
      </c>
      <c r="AA61" s="29">
        <v>113544.00497819888</v>
      </c>
      <c r="AB61" s="29">
        <v>1836021.799894273</v>
      </c>
      <c r="AC61" s="29">
        <v>3463249.5318844318</v>
      </c>
      <c r="AD61" s="29">
        <v>217030.71670545344</v>
      </c>
      <c r="AE61" s="29">
        <v>6762405.4891855735</v>
      </c>
      <c r="AF61" s="29">
        <v>2240607.786574048</v>
      </c>
      <c r="AG61" s="29">
        <v>361945.65189552074</v>
      </c>
      <c r="AH61" s="29">
        <v>223063.95772486323</v>
      </c>
      <c r="AI61" s="29">
        <v>243656.67287353275</v>
      </c>
      <c r="AJ61" s="29">
        <v>886328.59158174251</v>
      </c>
      <c r="AK61" s="29">
        <v>345069.71346494521</v>
      </c>
      <c r="AL61" s="29">
        <v>941130.95928266481</v>
      </c>
      <c r="AM61" s="29">
        <v>410945.38942614268</v>
      </c>
      <c r="AN61" s="29">
        <v>714359.72099962726</v>
      </c>
      <c r="AO61" s="29">
        <v>650298.42911085498</v>
      </c>
      <c r="AP61" s="29">
        <v>2885500.530266881</v>
      </c>
      <c r="AQ61" s="29">
        <v>1688347.4452245107</v>
      </c>
      <c r="AR61" s="29">
        <v>49427.73621993867</v>
      </c>
      <c r="AS61" s="29">
        <v>173693.97186152067</v>
      </c>
      <c r="AT61" s="29">
        <v>649398.81242994987</v>
      </c>
      <c r="AU61" s="29">
        <v>657005.60162834602</v>
      </c>
      <c r="AV61" s="29">
        <v>13376.993404403765</v>
      </c>
      <c r="AW61" s="29">
        <v>6479.7717814137859</v>
      </c>
      <c r="AX61" s="29">
        <v>2134926.5950279655</v>
      </c>
      <c r="AY61" s="29">
        <v>1687535.1477168249</v>
      </c>
      <c r="AZ61" s="29">
        <v>658064.56799690984</v>
      </c>
      <c r="BA61" s="29">
        <v>857.19177588300045</v>
      </c>
      <c r="BB61" s="29">
        <v>336221.12998324778</v>
      </c>
      <c r="BC61" s="29">
        <v>898635.87533214584</v>
      </c>
      <c r="BD61" s="29">
        <v>1731415.5806350408</v>
      </c>
      <c r="BE61" s="29">
        <v>709821.68788497534</v>
      </c>
      <c r="BF61" s="29">
        <v>8143.9821040391344</v>
      </c>
      <c r="BG61" s="29">
        <v>1817607.2531209062</v>
      </c>
      <c r="BH61" s="29">
        <v>3102983.3441841318</v>
      </c>
      <c r="BI61" s="29">
        <v>12754.052952558135</v>
      </c>
      <c r="BJ61" s="29">
        <v>2541166.3973220242</v>
      </c>
      <c r="BK61" s="29">
        <v>113558.39686548953</v>
      </c>
      <c r="BL61" s="29">
        <v>1709823.4990985841</v>
      </c>
      <c r="BM61" s="29">
        <v>2382058.3243777477</v>
      </c>
      <c r="BN61" s="29">
        <v>708355.72595493076</v>
      </c>
      <c r="BO61" s="29">
        <v>491391.8904602644</v>
      </c>
      <c r="BP61" s="29">
        <v>529480.44027682743</v>
      </c>
      <c r="BQ61" s="29">
        <v>73865.20186392928</v>
      </c>
      <c r="BR61" s="29">
        <v>247473.10210474033</v>
      </c>
      <c r="BS61" s="29">
        <v>0</v>
      </c>
      <c r="BT61" s="59">
        <f t="shared" si="0"/>
        <v>51484236.693519257</v>
      </c>
      <c r="BU61" s="29">
        <v>2611727.6807342907</v>
      </c>
      <c r="BV61" s="29">
        <v>0</v>
      </c>
      <c r="BW61" s="29">
        <v>0</v>
      </c>
      <c r="BX61" s="29">
        <v>1326592</v>
      </c>
      <c r="BY61" s="29">
        <v>234185</v>
      </c>
      <c r="BZ61" s="29">
        <v>0</v>
      </c>
      <c r="CA61" s="29">
        <v>0</v>
      </c>
      <c r="CB61" s="29">
        <v>0</v>
      </c>
      <c r="CC61" s="29">
        <v>0</v>
      </c>
      <c r="CD61" s="29">
        <v>41798</v>
      </c>
      <c r="CE61" s="29">
        <v>0</v>
      </c>
      <c r="CF61" s="29">
        <v>366458</v>
      </c>
      <c r="CG61" s="29">
        <v>0</v>
      </c>
      <c r="CH61" s="29">
        <v>0</v>
      </c>
      <c r="CI61" s="29">
        <v>1591938.7174970647</v>
      </c>
      <c r="CJ61" s="38">
        <f t="shared" si="2"/>
        <v>57656936.091750614</v>
      </c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  <c r="DR61" s="29"/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</row>
    <row r="62" spans="1:180" x14ac:dyDescent="0.2">
      <c r="A62" s="1" t="s">
        <v>171</v>
      </c>
      <c r="B62" s="29" t="s">
        <v>172</v>
      </c>
      <c r="C62" s="29">
        <v>61861.999999999993</v>
      </c>
      <c r="D62" s="29">
        <v>29489.47946898183</v>
      </c>
      <c r="E62" s="29">
        <v>5564</v>
      </c>
      <c r="F62" s="29">
        <v>7480</v>
      </c>
      <c r="G62" s="29">
        <v>43961</v>
      </c>
      <c r="H62" s="29">
        <v>1661.9999999999998</v>
      </c>
      <c r="I62" s="29">
        <v>2733</v>
      </c>
      <c r="J62" s="29">
        <v>283</v>
      </c>
      <c r="K62" s="29">
        <v>2617</v>
      </c>
      <c r="L62" s="29">
        <v>14509</v>
      </c>
      <c r="M62" s="29">
        <v>14273.000000000002</v>
      </c>
      <c r="N62" s="29">
        <v>103858</v>
      </c>
      <c r="O62" s="29">
        <v>1590</v>
      </c>
      <c r="P62" s="29">
        <v>6115</v>
      </c>
      <c r="Q62" s="29">
        <v>29</v>
      </c>
      <c r="R62" s="29">
        <v>4944</v>
      </c>
      <c r="S62" s="29">
        <v>20849</v>
      </c>
      <c r="T62" s="29">
        <v>4484</v>
      </c>
      <c r="U62" s="29">
        <v>27603</v>
      </c>
      <c r="V62" s="29">
        <v>2311</v>
      </c>
      <c r="W62" s="29">
        <v>1688.9999999999998</v>
      </c>
      <c r="X62" s="29">
        <v>4611</v>
      </c>
      <c r="Y62" s="29">
        <v>27538</v>
      </c>
      <c r="Z62" s="29">
        <v>177273</v>
      </c>
      <c r="AA62" s="29">
        <v>37297</v>
      </c>
      <c r="AB62" s="29">
        <v>182763</v>
      </c>
      <c r="AC62" s="29">
        <v>176423.37644974858</v>
      </c>
      <c r="AD62" s="29">
        <v>50073</v>
      </c>
      <c r="AE62" s="29">
        <v>772251</v>
      </c>
      <c r="AF62" s="29">
        <v>250032</v>
      </c>
      <c r="AG62" s="29">
        <v>265898</v>
      </c>
      <c r="AH62" s="29">
        <v>27668.911629233717</v>
      </c>
      <c r="AI62" s="29">
        <v>77927</v>
      </c>
      <c r="AJ62" s="29">
        <v>357238.42589990824</v>
      </c>
      <c r="AK62" s="29">
        <v>95904</v>
      </c>
      <c r="AL62" s="29">
        <v>132807</v>
      </c>
      <c r="AM62" s="29">
        <v>139227</v>
      </c>
      <c r="AN62" s="29">
        <v>45012.150906867704</v>
      </c>
      <c r="AO62" s="29">
        <v>164688</v>
      </c>
      <c r="AP62" s="29">
        <v>613080</v>
      </c>
      <c r="AQ62" s="29">
        <v>299366</v>
      </c>
      <c r="AR62" s="29">
        <v>124955</v>
      </c>
      <c r="AS62" s="29">
        <v>7729</v>
      </c>
      <c r="AT62" s="29">
        <v>107358</v>
      </c>
      <c r="AU62" s="29">
        <v>139147.25313522617</v>
      </c>
      <c r="AV62" s="29">
        <v>285</v>
      </c>
      <c r="AW62" s="29">
        <v>108</v>
      </c>
      <c r="AX62" s="29">
        <v>336403</v>
      </c>
      <c r="AY62" s="29">
        <v>383988.75511169212</v>
      </c>
      <c r="AZ62" s="29">
        <v>47103.288762795259</v>
      </c>
      <c r="BA62" s="29">
        <v>49335.125214151674</v>
      </c>
      <c r="BB62" s="29">
        <v>54083</v>
      </c>
      <c r="BC62" s="29">
        <v>127578.99999999999</v>
      </c>
      <c r="BD62" s="29">
        <v>1046743</v>
      </c>
      <c r="BE62" s="29">
        <v>214447.23675805205</v>
      </c>
      <c r="BF62" s="29">
        <v>1812.3703383786888</v>
      </c>
      <c r="BG62" s="29">
        <v>335156.12990382372</v>
      </c>
      <c r="BH62" s="29">
        <v>4256592.2095012655</v>
      </c>
      <c r="BI62" s="29">
        <v>67</v>
      </c>
      <c r="BJ62" s="29">
        <v>826598.97988059931</v>
      </c>
      <c r="BK62" s="29">
        <v>32052.999999999996</v>
      </c>
      <c r="BL62" s="29">
        <v>811134.13318897225</v>
      </c>
      <c r="BM62" s="29">
        <v>1358704.9524123655</v>
      </c>
      <c r="BN62" s="29">
        <v>187645.85107124242</v>
      </c>
      <c r="BO62" s="29">
        <v>82705.403289657654</v>
      </c>
      <c r="BP62" s="29">
        <v>89307.275124617969</v>
      </c>
      <c r="BQ62" s="29">
        <v>10574</v>
      </c>
      <c r="BR62" s="29">
        <v>80815</v>
      </c>
      <c r="BS62" s="29">
        <v>0</v>
      </c>
      <c r="BT62" s="59">
        <f t="shared" si="0"/>
        <v>14967414.308047581</v>
      </c>
      <c r="BU62" s="29">
        <v>1328139</v>
      </c>
      <c r="BV62" s="29">
        <v>0</v>
      </c>
      <c r="BW62" s="29">
        <v>0</v>
      </c>
      <c r="BX62" s="29">
        <v>20463051</v>
      </c>
      <c r="BY62" s="29">
        <v>135277425</v>
      </c>
      <c r="BZ62" s="29">
        <v>284441</v>
      </c>
      <c r="CA62" s="29">
        <v>220965</v>
      </c>
      <c r="CB62" s="29">
        <v>0</v>
      </c>
      <c r="CC62" s="29">
        <v>0</v>
      </c>
      <c r="CD62" s="29">
        <v>0</v>
      </c>
      <c r="CE62" s="29">
        <v>0</v>
      </c>
      <c r="CF62" s="29">
        <v>1850265.1179259259</v>
      </c>
      <c r="CG62" s="29">
        <v>0</v>
      </c>
      <c r="CH62" s="29">
        <v>0</v>
      </c>
      <c r="CI62" s="29">
        <v>1064242.5770731617</v>
      </c>
      <c r="CJ62" s="38">
        <f t="shared" si="2"/>
        <v>175455943.00304666</v>
      </c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  <c r="DR62" s="29"/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</row>
    <row r="63" spans="1:180" x14ac:dyDescent="0.2">
      <c r="A63" s="1" t="s">
        <v>170</v>
      </c>
      <c r="B63" s="29" t="s">
        <v>36</v>
      </c>
      <c r="C63" s="29">
        <v>5564.3752231118133</v>
      </c>
      <c r="D63" s="29">
        <v>4.9155272336933455</v>
      </c>
      <c r="E63" s="29">
        <v>59.969411155409084</v>
      </c>
      <c r="F63" s="29">
        <v>11415.816545285923</v>
      </c>
      <c r="G63" s="29">
        <v>67004.512840184048</v>
      </c>
      <c r="H63" s="29">
        <v>2529.5294425074262</v>
      </c>
      <c r="I63" s="29">
        <v>8051.6307804199287</v>
      </c>
      <c r="J63" s="29">
        <v>1729.2820163984836</v>
      </c>
      <c r="K63" s="29">
        <v>31492.790336601258</v>
      </c>
      <c r="L63" s="29">
        <v>6999.7083207682517</v>
      </c>
      <c r="M63" s="29">
        <v>39362.5461834245</v>
      </c>
      <c r="N63" s="29">
        <v>13801.826643620258</v>
      </c>
      <c r="O63" s="29">
        <v>1534.6275642824382</v>
      </c>
      <c r="P63" s="29">
        <v>7898.266781013891</v>
      </c>
      <c r="Q63" s="29">
        <v>3871.4679341065066</v>
      </c>
      <c r="R63" s="29">
        <v>12736.128127839796</v>
      </c>
      <c r="S63" s="29">
        <v>30800.683526974357</v>
      </c>
      <c r="T63" s="29">
        <v>7438.1734191515316</v>
      </c>
      <c r="U63" s="29">
        <v>50801.959193272982</v>
      </c>
      <c r="V63" s="29">
        <v>2527.5632293766384</v>
      </c>
      <c r="W63" s="29">
        <v>639.01832507605639</v>
      </c>
      <c r="X63" s="29">
        <v>7576.7986803376298</v>
      </c>
      <c r="Y63" s="29">
        <v>4591.1010062470823</v>
      </c>
      <c r="Z63" s="29">
        <v>960.49379873483599</v>
      </c>
      <c r="AA63" s="29">
        <v>785.50097886528079</v>
      </c>
      <c r="AB63" s="29">
        <v>19500.872781646176</v>
      </c>
      <c r="AC63" s="29">
        <v>22159.189032552433</v>
      </c>
      <c r="AD63" s="29">
        <v>31552.758378565013</v>
      </c>
      <c r="AE63" s="29">
        <v>233058.84317231952</v>
      </c>
      <c r="AF63" s="29">
        <v>43390.328209842781</v>
      </c>
      <c r="AG63" s="29">
        <v>149211.75980351091</v>
      </c>
      <c r="AH63" s="29">
        <v>14037.757735870267</v>
      </c>
      <c r="AI63" s="29">
        <v>14.746576513625186</v>
      </c>
      <c r="AJ63" s="29">
        <v>78059.528141043498</v>
      </c>
      <c r="AK63" s="29">
        <v>17957.397806617402</v>
      </c>
      <c r="AL63" s="29">
        <v>14566.669331031442</v>
      </c>
      <c r="AM63" s="29">
        <v>5668.5847024253881</v>
      </c>
      <c r="AN63" s="29">
        <v>2552.1475337183638</v>
      </c>
      <c r="AO63" s="29">
        <v>20671.758320282552</v>
      </c>
      <c r="AP63" s="29">
        <v>79661.007493992322</v>
      </c>
      <c r="AQ63" s="29">
        <v>23324.170234919417</v>
      </c>
      <c r="AR63" s="29">
        <v>10499.562477948155</v>
      </c>
      <c r="AS63" s="29">
        <v>202.51965111883402</v>
      </c>
      <c r="AT63" s="29">
        <v>7970.0333737121882</v>
      </c>
      <c r="AU63" s="29">
        <v>11547.55386731778</v>
      </c>
      <c r="AV63" s="29">
        <v>4149.6866520368339</v>
      </c>
      <c r="AW63" s="29">
        <v>3516.5669459491523</v>
      </c>
      <c r="AX63" s="29">
        <v>43257.610465104102</v>
      </c>
      <c r="AY63" s="29">
        <v>27172.042169209923</v>
      </c>
      <c r="AZ63" s="29">
        <v>4253.8994731017692</v>
      </c>
      <c r="BA63" s="29">
        <v>0</v>
      </c>
      <c r="BB63" s="29">
        <v>2405.6582354487864</v>
      </c>
      <c r="BC63" s="29">
        <v>17653.618688237009</v>
      </c>
      <c r="BD63" s="29">
        <v>37294.094788381386</v>
      </c>
      <c r="BE63" s="29">
        <v>13691.704937127985</v>
      </c>
      <c r="BF63" s="29">
        <v>104.20914069628466</v>
      </c>
      <c r="BG63" s="29">
        <v>23466.71986191623</v>
      </c>
      <c r="BH63" s="29">
        <v>204294.15551000464</v>
      </c>
      <c r="BI63" s="29">
        <v>1.4426064924167973E-5</v>
      </c>
      <c r="BJ63" s="29">
        <v>131187.5109136363</v>
      </c>
      <c r="BK63" s="29">
        <v>9472.2176472519113</v>
      </c>
      <c r="BL63" s="29">
        <v>2137973.4095218927</v>
      </c>
      <c r="BM63" s="29">
        <v>450895.25590704166</v>
      </c>
      <c r="BN63" s="29">
        <v>4595.033485971202</v>
      </c>
      <c r="BO63" s="29">
        <v>2898.1939174845893</v>
      </c>
      <c r="BP63" s="29">
        <v>3369.1012522233336</v>
      </c>
      <c r="BQ63" s="29">
        <v>2268.0234786856799</v>
      </c>
      <c r="BR63" s="29">
        <v>15761.141027837415</v>
      </c>
      <c r="BS63" s="29">
        <v>0</v>
      </c>
      <c r="BT63" s="59">
        <f t="shared" si="0"/>
        <v>4245465.7284946032</v>
      </c>
      <c r="BU63" s="29">
        <v>338420.35460987739</v>
      </c>
      <c r="BV63" s="29">
        <v>0</v>
      </c>
      <c r="BW63" s="29">
        <v>0</v>
      </c>
      <c r="BX63" s="29">
        <v>0</v>
      </c>
      <c r="BY63" s="29">
        <v>0</v>
      </c>
      <c r="BZ63" s="29">
        <v>0</v>
      </c>
      <c r="CA63" s="29">
        <v>0</v>
      </c>
      <c r="CB63" s="29">
        <v>0</v>
      </c>
      <c r="CC63" s="29">
        <v>0</v>
      </c>
      <c r="CD63" s="29">
        <v>0</v>
      </c>
      <c r="CE63" s="29">
        <v>0</v>
      </c>
      <c r="CF63" s="29">
        <v>0</v>
      </c>
      <c r="CG63" s="29">
        <v>0</v>
      </c>
      <c r="CH63" s="29">
        <v>0</v>
      </c>
      <c r="CI63" s="29">
        <v>1934.9168955193577</v>
      </c>
      <c r="CJ63" s="38">
        <f t="shared" si="2"/>
        <v>4585821</v>
      </c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  <c r="DR63" s="29"/>
      <c r="DS63" s="29"/>
      <c r="DT63" s="29"/>
      <c r="DU63" s="29"/>
      <c r="DV63" s="29"/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</row>
    <row r="64" spans="1:180" x14ac:dyDescent="0.2">
      <c r="A64" s="1" t="s">
        <v>174</v>
      </c>
      <c r="B64" s="29" t="s">
        <v>175</v>
      </c>
      <c r="C64" s="29">
        <v>5323.6339278014229</v>
      </c>
      <c r="D64" s="29">
        <v>28323.470326723211</v>
      </c>
      <c r="E64" s="29">
        <v>363.89084267692004</v>
      </c>
      <c r="F64" s="29">
        <v>4202.4583995529247</v>
      </c>
      <c r="G64" s="29">
        <v>6623.5150631698516</v>
      </c>
      <c r="H64" s="29">
        <v>434.16054872942129</v>
      </c>
      <c r="I64" s="29">
        <v>759.98353945577355</v>
      </c>
      <c r="J64" s="29">
        <v>83.982441466102983</v>
      </c>
      <c r="K64" s="29">
        <v>463.67950713303867</v>
      </c>
      <c r="L64" s="29">
        <v>1049.466412748915</v>
      </c>
      <c r="M64" s="29">
        <v>4961.7718787986669</v>
      </c>
      <c r="N64" s="29">
        <v>136428.82731663401</v>
      </c>
      <c r="O64" s="29">
        <v>471.05621286685408</v>
      </c>
      <c r="P64" s="29">
        <v>1940.2404769028017</v>
      </c>
      <c r="Q64" s="29">
        <v>12.642115255681947</v>
      </c>
      <c r="R64" s="29">
        <v>1685.0792703096613</v>
      </c>
      <c r="S64" s="29">
        <v>6274.6865629104677</v>
      </c>
      <c r="T64" s="29">
        <v>1476.3032287459828</v>
      </c>
      <c r="U64" s="29">
        <v>6901.6080467243546</v>
      </c>
      <c r="V64" s="29">
        <v>596.01780863553506</v>
      </c>
      <c r="W64" s="29">
        <v>319.59006598562144</v>
      </c>
      <c r="X64" s="29">
        <v>1536.3920691201529</v>
      </c>
      <c r="Y64" s="29">
        <v>5603.4766730410129</v>
      </c>
      <c r="Z64" s="29">
        <v>6900.0172432130103</v>
      </c>
      <c r="AA64" s="29">
        <v>4096.0535805801956</v>
      </c>
      <c r="AB64" s="29">
        <v>17227.488436929794</v>
      </c>
      <c r="AC64" s="29">
        <v>86233.119881513048</v>
      </c>
      <c r="AD64" s="29">
        <v>7687.8664230403238</v>
      </c>
      <c r="AE64" s="29">
        <v>260503.54746084072</v>
      </c>
      <c r="AF64" s="29">
        <v>67432.643102731818</v>
      </c>
      <c r="AG64" s="29">
        <v>78241.043270834896</v>
      </c>
      <c r="AH64" s="29">
        <v>3238.7686800271786</v>
      </c>
      <c r="AI64" s="29">
        <v>186.35437303753866</v>
      </c>
      <c r="AJ64" s="29">
        <v>67105.276178155604</v>
      </c>
      <c r="AK64" s="29">
        <v>44292.908471080482</v>
      </c>
      <c r="AL64" s="29">
        <v>37362.122307640748</v>
      </c>
      <c r="AM64" s="29">
        <v>39688.55768642488</v>
      </c>
      <c r="AN64" s="29">
        <v>13383.456151647548</v>
      </c>
      <c r="AO64" s="29">
        <v>40977.754788104176</v>
      </c>
      <c r="AP64" s="29">
        <v>153575.87157377298</v>
      </c>
      <c r="AQ64" s="29">
        <v>119653.06041181437</v>
      </c>
      <c r="AR64" s="29">
        <v>51332.56406093527</v>
      </c>
      <c r="AS64" s="29">
        <v>1775.9011029690182</v>
      </c>
      <c r="AT64" s="29">
        <v>19177.744603655447</v>
      </c>
      <c r="AU64" s="29">
        <v>10919.788188631286</v>
      </c>
      <c r="AV64" s="29">
        <v>93.196260596757256</v>
      </c>
      <c r="AW64" s="29">
        <v>7.071094802812345</v>
      </c>
      <c r="AX64" s="29">
        <v>219171.7610313443</v>
      </c>
      <c r="AY64" s="29">
        <v>222310.21252068377</v>
      </c>
      <c r="AZ64" s="29">
        <v>34606.047166522214</v>
      </c>
      <c r="BA64" s="29">
        <v>2599.784188621175</v>
      </c>
      <c r="BB64" s="29">
        <v>12922.362216625676</v>
      </c>
      <c r="BC64" s="29">
        <v>79068.836415040467</v>
      </c>
      <c r="BD64" s="29">
        <v>271058.36907126312</v>
      </c>
      <c r="BE64" s="29">
        <v>99231.612878495711</v>
      </c>
      <c r="BF64" s="29">
        <v>2296.3261918077487</v>
      </c>
      <c r="BG64" s="29">
        <v>172238.5467288096</v>
      </c>
      <c r="BH64" s="29">
        <v>1205976.7529334724</v>
      </c>
      <c r="BI64" s="29">
        <v>635.89103568808594</v>
      </c>
      <c r="BJ64" s="29">
        <v>2283585.3998990026</v>
      </c>
      <c r="BK64" s="29">
        <v>6988.7402726058708</v>
      </c>
      <c r="BL64" s="29">
        <v>815652.62445131724</v>
      </c>
      <c r="BM64" s="29">
        <v>280459.89267963381</v>
      </c>
      <c r="BN64" s="29">
        <v>42462.345877599444</v>
      </c>
      <c r="BO64" s="29">
        <v>34172.759722912415</v>
      </c>
      <c r="BP64" s="29">
        <v>56051.469373436252</v>
      </c>
      <c r="BQ64" s="29">
        <v>2592.3886677756836</v>
      </c>
      <c r="BR64" s="29">
        <v>9938.7684016108287</v>
      </c>
      <c r="BS64" s="29">
        <v>0</v>
      </c>
      <c r="BT64" s="59">
        <f t="shared" si="0"/>
        <v>7200948.9997926373</v>
      </c>
      <c r="BU64" s="29">
        <v>6094249</v>
      </c>
      <c r="BV64" s="29">
        <v>14278667</v>
      </c>
      <c r="BW64" s="29">
        <v>0</v>
      </c>
      <c r="BX64" s="29">
        <v>103673005</v>
      </c>
      <c r="BY64" s="29">
        <v>11746809</v>
      </c>
      <c r="BZ64" s="29">
        <v>0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15441980.456183886</v>
      </c>
      <c r="CG64" s="29">
        <v>0</v>
      </c>
      <c r="CH64" s="29">
        <v>0</v>
      </c>
      <c r="CI64" s="29">
        <v>336206.53256546083</v>
      </c>
      <c r="CJ64" s="38">
        <f t="shared" si="2"/>
        <v>158771865.98854199</v>
      </c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  <c r="DR64" s="29"/>
      <c r="DS64" s="29"/>
      <c r="DT64" s="29"/>
      <c r="DU64" s="29"/>
      <c r="DV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</row>
    <row r="65" spans="1:180" x14ac:dyDescent="0.2">
      <c r="A65" s="1" t="s">
        <v>173</v>
      </c>
      <c r="B65" s="29" t="s">
        <v>37</v>
      </c>
      <c r="C65" s="29">
        <v>972.36378187152377</v>
      </c>
      <c r="D65" s="29">
        <v>39.722094919006921</v>
      </c>
      <c r="E65" s="29">
        <v>23.171222036087372</v>
      </c>
      <c r="F65" s="29">
        <v>0</v>
      </c>
      <c r="G65" s="29">
        <v>11329.072488358432</v>
      </c>
      <c r="H65" s="29">
        <v>1098.1504157817121</v>
      </c>
      <c r="I65" s="29">
        <v>1436.6157662374171</v>
      </c>
      <c r="J65" s="29">
        <v>295.43308096011401</v>
      </c>
      <c r="K65" s="29">
        <v>1614.5376497288023</v>
      </c>
      <c r="L65" s="29">
        <v>2895.5752108667757</v>
      </c>
      <c r="M65" s="29">
        <v>7111.0825341463869</v>
      </c>
      <c r="N65" s="29">
        <v>90320.595953024429</v>
      </c>
      <c r="O65" s="29">
        <v>2082.0998086712798</v>
      </c>
      <c r="P65" s="29">
        <v>2717.6533273753903</v>
      </c>
      <c r="Q65" s="29">
        <v>14.895785594627595</v>
      </c>
      <c r="R65" s="29">
        <v>5689.3625535035962</v>
      </c>
      <c r="S65" s="29">
        <v>25794.535388030123</v>
      </c>
      <c r="T65" s="29">
        <v>4157.5792681893918</v>
      </c>
      <c r="U65" s="29">
        <v>31764.4352368992</v>
      </c>
      <c r="V65" s="29">
        <v>1182.5598674846019</v>
      </c>
      <c r="W65" s="29">
        <v>262.33133519427491</v>
      </c>
      <c r="X65" s="29">
        <v>4679.7593076455032</v>
      </c>
      <c r="Y65" s="29">
        <v>18919.30279246534</v>
      </c>
      <c r="Z65" s="29">
        <v>0</v>
      </c>
      <c r="AA65" s="29">
        <v>512.24951572636007</v>
      </c>
      <c r="AB65" s="29">
        <v>0</v>
      </c>
      <c r="AC65" s="29">
        <v>5003.3288725065804</v>
      </c>
      <c r="AD65" s="29">
        <v>1205.7310895206895</v>
      </c>
      <c r="AE65" s="29">
        <v>212783.81458832277</v>
      </c>
      <c r="AF65" s="29">
        <v>51005.652506937331</v>
      </c>
      <c r="AG65" s="29">
        <v>3329.2080803992676</v>
      </c>
      <c r="AH65" s="29">
        <v>0</v>
      </c>
      <c r="AI65" s="29">
        <v>26.481396612671283</v>
      </c>
      <c r="AJ65" s="29">
        <v>7323.7612506919013</v>
      </c>
      <c r="AK65" s="29">
        <v>4743.4801682447433</v>
      </c>
      <c r="AL65" s="29">
        <v>5015.7420271687697</v>
      </c>
      <c r="AM65" s="29">
        <v>3808.3558503597892</v>
      </c>
      <c r="AN65" s="29">
        <v>14711.243361983039</v>
      </c>
      <c r="AO65" s="29">
        <v>3797.5977829858916</v>
      </c>
      <c r="AP65" s="29">
        <v>25839.222744814004</v>
      </c>
      <c r="AQ65" s="29">
        <v>80943.698921206349</v>
      </c>
      <c r="AR65" s="29">
        <v>149492.44914039428</v>
      </c>
      <c r="AS65" s="29">
        <v>824.23346956939383</v>
      </c>
      <c r="AT65" s="29">
        <v>965.74343271835585</v>
      </c>
      <c r="AU65" s="29">
        <v>0</v>
      </c>
      <c r="AV65" s="29">
        <v>0</v>
      </c>
      <c r="AW65" s="29">
        <v>0</v>
      </c>
      <c r="AX65" s="29">
        <v>16511.978331644692</v>
      </c>
      <c r="AY65" s="29">
        <v>265576.13382297126</v>
      </c>
      <c r="AZ65" s="29">
        <v>6267.8155607616345</v>
      </c>
      <c r="BA65" s="29">
        <v>0</v>
      </c>
      <c r="BB65" s="29">
        <v>24621.078500631123</v>
      </c>
      <c r="BC65" s="29">
        <v>14525.046042050197</v>
      </c>
      <c r="BD65" s="29">
        <v>5201.1118034574693</v>
      </c>
      <c r="BE65" s="29">
        <v>4245.298894468865</v>
      </c>
      <c r="BF65" s="29">
        <v>152.26803052285987</v>
      </c>
      <c r="BG65" s="29">
        <v>7343.6222981514047</v>
      </c>
      <c r="BH65" s="29">
        <v>193559.97573481174</v>
      </c>
      <c r="BI65" s="29">
        <v>1738.6691963506989</v>
      </c>
      <c r="BJ65" s="29">
        <v>212437.07380142563</v>
      </c>
      <c r="BK65" s="29">
        <v>1125.4593560385294</v>
      </c>
      <c r="BL65" s="29">
        <v>65188.923023955256</v>
      </c>
      <c r="BM65" s="29">
        <v>107691.56458729263</v>
      </c>
      <c r="BN65" s="29">
        <v>35662.165800826755</v>
      </c>
      <c r="BO65" s="29">
        <v>16951.404006686204</v>
      </c>
      <c r="BP65" s="29">
        <v>47163.367367167557</v>
      </c>
      <c r="BQ65" s="29">
        <v>1493.7162776834894</v>
      </c>
      <c r="BR65" s="29">
        <v>2867.4387269658123</v>
      </c>
      <c r="BS65" s="29">
        <v>0</v>
      </c>
      <c r="BT65" s="59">
        <f t="shared" si="0"/>
        <v>1816056.9402330101</v>
      </c>
      <c r="BU65" s="29">
        <v>3412107.0597669906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42467</v>
      </c>
      <c r="CG65" s="29">
        <v>0</v>
      </c>
      <c r="CH65" s="29">
        <v>0</v>
      </c>
      <c r="CI65" s="29">
        <v>251447</v>
      </c>
      <c r="CJ65" s="38">
        <f t="shared" si="2"/>
        <v>5522078.0000000009</v>
      </c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  <c r="DR65" s="29"/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</row>
    <row r="66" spans="1:180" x14ac:dyDescent="0.2">
      <c r="A66" s="1" t="s">
        <v>176</v>
      </c>
      <c r="B66" s="29" t="s">
        <v>177</v>
      </c>
      <c r="C66" s="29">
        <v>269.27672506494554</v>
      </c>
      <c r="D66" s="29">
        <v>41.124946844679457</v>
      </c>
      <c r="E66" s="29">
        <v>29.354577466798958</v>
      </c>
      <c r="F66" s="29">
        <v>4810.617359035914</v>
      </c>
      <c r="G66" s="29">
        <v>37859.116801857526</v>
      </c>
      <c r="H66" s="29">
        <v>1914.8684119036427</v>
      </c>
      <c r="I66" s="29">
        <v>2262.3588282523151</v>
      </c>
      <c r="J66" s="29">
        <v>1162.1312127925521</v>
      </c>
      <c r="K66" s="29">
        <v>1100.3421289109181</v>
      </c>
      <c r="L66" s="29">
        <v>9153.3041456029041</v>
      </c>
      <c r="M66" s="29">
        <v>5791.1127078590889</v>
      </c>
      <c r="N66" s="29">
        <v>1283305.9129877535</v>
      </c>
      <c r="O66" s="29">
        <v>3574.5119580571954</v>
      </c>
      <c r="P66" s="29">
        <v>4215.5628898197265</v>
      </c>
      <c r="Q66" s="29">
        <v>1167.3079417247152</v>
      </c>
      <c r="R66" s="29">
        <v>7012.1500625780509</v>
      </c>
      <c r="S66" s="29">
        <v>5519.5556735725577</v>
      </c>
      <c r="T66" s="29">
        <v>3068.6563641826938</v>
      </c>
      <c r="U66" s="29">
        <v>20844.885432526768</v>
      </c>
      <c r="V66" s="29">
        <v>1098.8318219167788</v>
      </c>
      <c r="W66" s="29">
        <v>797.5269122305989</v>
      </c>
      <c r="X66" s="29">
        <v>5256.275687387063</v>
      </c>
      <c r="Y66" s="29">
        <v>3663.0942781499839</v>
      </c>
      <c r="Z66" s="29">
        <v>12307.600956277545</v>
      </c>
      <c r="AA66" s="29">
        <v>587.9272296575183</v>
      </c>
      <c r="AB66" s="29">
        <v>8769.8505662412008</v>
      </c>
      <c r="AC66" s="29">
        <v>23171.557634076555</v>
      </c>
      <c r="AD66" s="29">
        <v>1272.8718604587334</v>
      </c>
      <c r="AE66" s="29">
        <v>12311.38762233671</v>
      </c>
      <c r="AF66" s="29">
        <v>8287.0365415503147</v>
      </c>
      <c r="AG66" s="29">
        <v>2940.1931872375135</v>
      </c>
      <c r="AH66" s="29">
        <v>14990.796818999926</v>
      </c>
      <c r="AI66" s="29">
        <v>7457.1185076459833</v>
      </c>
      <c r="AJ66" s="29">
        <v>25647.697795311906</v>
      </c>
      <c r="AK66" s="29">
        <v>2674.433617350147</v>
      </c>
      <c r="AL66" s="29">
        <v>2379.0875102069576</v>
      </c>
      <c r="AM66" s="29">
        <v>7906.8590264891354</v>
      </c>
      <c r="AN66" s="29">
        <v>7978.2332654137954</v>
      </c>
      <c r="AO66" s="29">
        <v>14389.162638663545</v>
      </c>
      <c r="AP66" s="29">
        <v>31645.13341504064</v>
      </c>
      <c r="AQ66" s="29">
        <v>19515.529486488176</v>
      </c>
      <c r="AR66" s="29">
        <v>11551.050927963262</v>
      </c>
      <c r="AS66" s="29">
        <v>4733.1426087135733</v>
      </c>
      <c r="AT66" s="29">
        <v>4604.9080026795418</v>
      </c>
      <c r="AU66" s="29">
        <v>33297.947027756338</v>
      </c>
      <c r="AV66" s="29">
        <v>119.71299338025665</v>
      </c>
      <c r="AW66" s="29">
        <v>2.910180013820431</v>
      </c>
      <c r="AX66" s="29">
        <v>14473.344357679483</v>
      </c>
      <c r="AY66" s="29">
        <v>41054.029182389291</v>
      </c>
      <c r="AZ66" s="29">
        <v>20927.208324636864</v>
      </c>
      <c r="BA66" s="29">
        <v>12901.231123576736</v>
      </c>
      <c r="BB66" s="29">
        <v>6398.3591255736483</v>
      </c>
      <c r="BC66" s="29">
        <v>13301.271148631226</v>
      </c>
      <c r="BD66" s="29">
        <v>13203.438430374672</v>
      </c>
      <c r="BE66" s="29">
        <v>28581.620613334693</v>
      </c>
      <c r="BF66" s="29">
        <v>2175.9119714447825</v>
      </c>
      <c r="BG66" s="29">
        <v>42211.764797900272</v>
      </c>
      <c r="BH66" s="29">
        <v>1425255.4274459251</v>
      </c>
      <c r="BI66" s="29">
        <v>667.26811467733967</v>
      </c>
      <c r="BJ66" s="29">
        <v>836843.43144650816</v>
      </c>
      <c r="BK66" s="29">
        <v>1136.5861127917933</v>
      </c>
      <c r="BL66" s="29">
        <v>1542308.9947559866</v>
      </c>
      <c r="BM66" s="29">
        <v>2310274.5340160565</v>
      </c>
      <c r="BN66" s="29">
        <v>39356.865833982185</v>
      </c>
      <c r="BO66" s="29">
        <v>15618.595236257541</v>
      </c>
      <c r="BP66" s="29">
        <v>6785.3933780218249</v>
      </c>
      <c r="BQ66" s="29">
        <v>209.91225246421581</v>
      </c>
      <c r="BR66" s="29">
        <v>869.45736527919632</v>
      </c>
      <c r="BS66" s="29">
        <v>0</v>
      </c>
      <c r="BT66" s="59">
        <f t="shared" si="0"/>
        <v>8037014.6743089361</v>
      </c>
      <c r="BU66" s="29">
        <v>16376495.906531099</v>
      </c>
      <c r="BV66" s="29">
        <v>0</v>
      </c>
      <c r="BW66" s="29">
        <v>25032192.376691453</v>
      </c>
      <c r="BX66" s="29">
        <v>122903830.99999999</v>
      </c>
      <c r="BY66" s="29">
        <v>1761102.0000000002</v>
      </c>
      <c r="BZ66" s="29">
        <v>0</v>
      </c>
      <c r="CA66" s="29">
        <v>0</v>
      </c>
      <c r="CB66" s="29">
        <v>0</v>
      </c>
      <c r="CC66" s="29">
        <v>0</v>
      </c>
      <c r="CD66" s="29">
        <v>0</v>
      </c>
      <c r="CE66" s="29">
        <v>0</v>
      </c>
      <c r="CF66" s="29">
        <v>2409697</v>
      </c>
      <c r="CG66" s="29">
        <v>0</v>
      </c>
      <c r="CH66" s="29">
        <v>0</v>
      </c>
      <c r="CI66" s="29">
        <v>302548.04246851488</v>
      </c>
      <c r="CJ66" s="38">
        <f t="shared" si="2"/>
        <v>176822881</v>
      </c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  <c r="DR66" s="29"/>
      <c r="DS66" s="29"/>
      <c r="DT66" s="29"/>
      <c r="DU66" s="29"/>
      <c r="DV66" s="29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</row>
    <row r="67" spans="1:180" x14ac:dyDescent="0.2">
      <c r="A67" s="1" t="s">
        <v>178</v>
      </c>
      <c r="B67" s="29" t="s">
        <v>179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8602.0158769916325</v>
      </c>
      <c r="AD67" s="29">
        <v>0</v>
      </c>
      <c r="AE67" s="29">
        <v>0</v>
      </c>
      <c r="AF67" s="29">
        <v>0</v>
      </c>
      <c r="AG67" s="29">
        <v>0</v>
      </c>
      <c r="AH67" s="29">
        <v>549.93174712982568</v>
      </c>
      <c r="AI67" s="29">
        <v>0</v>
      </c>
      <c r="AJ67" s="29">
        <v>5946.4970937348544</v>
      </c>
      <c r="AK67" s="29">
        <v>0</v>
      </c>
      <c r="AL67" s="29">
        <v>0</v>
      </c>
      <c r="AM67" s="29">
        <v>0</v>
      </c>
      <c r="AN67" s="29">
        <v>7.8994408001152197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12652.528390115373</v>
      </c>
      <c r="AV67" s="29">
        <v>0</v>
      </c>
      <c r="AW67" s="29">
        <v>0</v>
      </c>
      <c r="AX67" s="29">
        <v>0</v>
      </c>
      <c r="AY67" s="29">
        <v>7425.7119292752268</v>
      </c>
      <c r="AZ67" s="29">
        <v>0</v>
      </c>
      <c r="BA67" s="29">
        <v>4576.7459378532212</v>
      </c>
      <c r="BB67" s="29">
        <v>0</v>
      </c>
      <c r="BC67" s="29">
        <v>0</v>
      </c>
      <c r="BD67" s="29">
        <v>0</v>
      </c>
      <c r="BE67" s="29">
        <v>9358.5803650507878</v>
      </c>
      <c r="BF67" s="29">
        <v>0</v>
      </c>
      <c r="BG67" s="29">
        <v>10627.3612249911</v>
      </c>
      <c r="BH67" s="29">
        <v>379544.78848888632</v>
      </c>
      <c r="BI67" s="29">
        <v>0</v>
      </c>
      <c r="BJ67" s="29">
        <v>62606.216238374807</v>
      </c>
      <c r="BK67" s="29">
        <v>0</v>
      </c>
      <c r="BL67" s="29">
        <v>56892.782345389227</v>
      </c>
      <c r="BM67" s="29">
        <v>122735.15596297516</v>
      </c>
      <c r="BN67" s="29">
        <v>12700.281400666445</v>
      </c>
      <c r="BO67" s="29">
        <v>4911.4921660445707</v>
      </c>
      <c r="BP67" s="29">
        <v>1103.0113917213514</v>
      </c>
      <c r="BQ67" s="29">
        <v>0</v>
      </c>
      <c r="BR67" s="29">
        <v>0</v>
      </c>
      <c r="BS67" s="29">
        <v>0</v>
      </c>
      <c r="BT67" s="59">
        <f t="shared" si="0"/>
        <v>700240.99999999988</v>
      </c>
      <c r="BU67" s="29">
        <v>18045297</v>
      </c>
      <c r="BV67" s="29">
        <v>4882295</v>
      </c>
      <c r="BW67" s="29">
        <v>0</v>
      </c>
      <c r="BX67" s="29">
        <v>123530093.99999999</v>
      </c>
      <c r="BY67" s="29">
        <v>1015490</v>
      </c>
      <c r="BZ67" s="29">
        <v>0</v>
      </c>
      <c r="CA67" s="29">
        <v>0</v>
      </c>
      <c r="CB67" s="29">
        <v>0</v>
      </c>
      <c r="CC67" s="29">
        <v>0</v>
      </c>
      <c r="CD67" s="29">
        <v>0</v>
      </c>
      <c r="CE67" s="29">
        <v>0</v>
      </c>
      <c r="CF67" s="29">
        <v>227181</v>
      </c>
      <c r="CG67" s="29">
        <v>0</v>
      </c>
      <c r="CH67" s="29">
        <v>0</v>
      </c>
      <c r="CI67" s="29">
        <v>666487</v>
      </c>
      <c r="CJ67" s="38">
        <f t="shared" si="2"/>
        <v>149067085</v>
      </c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  <c r="DR67" s="29"/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</row>
    <row r="68" spans="1:180" x14ac:dyDescent="0.2">
      <c r="A68" s="1" t="s">
        <v>180</v>
      </c>
      <c r="B68" s="29" t="s">
        <v>181</v>
      </c>
      <c r="C68" s="29">
        <v>82.018307140618944</v>
      </c>
      <c r="D68" s="29">
        <v>12.525698871799733</v>
      </c>
      <c r="E68" s="29">
        <v>8.9407085877257693</v>
      </c>
      <c r="F68" s="29">
        <v>264.2566521597933</v>
      </c>
      <c r="G68" s="29">
        <v>880.57914136885483</v>
      </c>
      <c r="H68" s="29">
        <v>53.565502398000916</v>
      </c>
      <c r="I68" s="29">
        <v>81.735772846399968</v>
      </c>
      <c r="J68" s="29">
        <v>12.833394852639803</v>
      </c>
      <c r="K68" s="29">
        <v>14.432360148381605</v>
      </c>
      <c r="L68" s="29">
        <v>87.506053193524295</v>
      </c>
      <c r="M68" s="29">
        <v>367.97142802393807</v>
      </c>
      <c r="N68" s="29">
        <v>449.03936050502489</v>
      </c>
      <c r="O68" s="29">
        <v>52.24275231249127</v>
      </c>
      <c r="P68" s="29">
        <v>168.30097087082169</v>
      </c>
      <c r="Q68" s="29">
        <v>0.70334245931694939</v>
      </c>
      <c r="R68" s="29">
        <v>184.93668690493948</v>
      </c>
      <c r="S68" s="29">
        <v>281.90841813114389</v>
      </c>
      <c r="T68" s="29">
        <v>69.036079392529558</v>
      </c>
      <c r="U68" s="29">
        <v>532.69549677939563</v>
      </c>
      <c r="V68" s="29">
        <v>50.508570003764966</v>
      </c>
      <c r="W68" s="29">
        <v>46.564514044277544</v>
      </c>
      <c r="X68" s="29">
        <v>199.26729347974609</v>
      </c>
      <c r="Y68" s="29">
        <v>235.16319449361708</v>
      </c>
      <c r="Z68" s="29">
        <v>380.90439281004166</v>
      </c>
      <c r="AA68" s="29">
        <v>20.993628165014009</v>
      </c>
      <c r="AB68" s="29">
        <v>696.52048395598922</v>
      </c>
      <c r="AC68" s="29">
        <v>4775.6774667680393</v>
      </c>
      <c r="AD68" s="29">
        <v>387.68800636298215</v>
      </c>
      <c r="AE68" s="29">
        <v>3749.8891995579675</v>
      </c>
      <c r="AF68" s="29">
        <v>2524.0475023157187</v>
      </c>
      <c r="AG68" s="29">
        <v>310.72673462025892</v>
      </c>
      <c r="AH68" s="29">
        <v>490.92845447007602</v>
      </c>
      <c r="AI68" s="29">
        <v>1.8635524192565966</v>
      </c>
      <c r="AJ68" s="29">
        <v>3833.2971174383642</v>
      </c>
      <c r="AK68" s="29">
        <v>96.683041379159292</v>
      </c>
      <c r="AL68" s="29">
        <v>36595.62262365919</v>
      </c>
      <c r="AM68" s="29">
        <v>360042.12960290816</v>
      </c>
      <c r="AN68" s="29">
        <v>520174.33323677647</v>
      </c>
      <c r="AO68" s="29">
        <v>234.94059578535771</v>
      </c>
      <c r="AP68" s="29">
        <v>1656.6410753000048</v>
      </c>
      <c r="AQ68" s="29">
        <v>318.45812059087461</v>
      </c>
      <c r="AR68" s="29">
        <v>238.19418001722687</v>
      </c>
      <c r="AS68" s="29">
        <v>156.59565616970832</v>
      </c>
      <c r="AT68" s="29">
        <v>55.103021807519092</v>
      </c>
      <c r="AU68" s="29">
        <v>6785.4796976744337</v>
      </c>
      <c r="AV68" s="29">
        <v>36.461920347797268</v>
      </c>
      <c r="AW68" s="29">
        <v>0.88637186043030924</v>
      </c>
      <c r="AX68" s="29">
        <v>703.09186024802568</v>
      </c>
      <c r="AY68" s="29">
        <v>5321.1630026944722</v>
      </c>
      <c r="AZ68" s="29">
        <v>885.04144307278284</v>
      </c>
      <c r="BA68" s="29">
        <v>2801.3786119325778</v>
      </c>
      <c r="BB68" s="29">
        <v>63682.713876372422</v>
      </c>
      <c r="BC68" s="29">
        <v>21963.379855787691</v>
      </c>
      <c r="BD68" s="29">
        <v>1056.427873532401</v>
      </c>
      <c r="BE68" s="29">
        <v>5135.4266856278036</v>
      </c>
      <c r="BF68" s="29">
        <v>11.242511681849914</v>
      </c>
      <c r="BG68" s="29">
        <v>56664.0506362058</v>
      </c>
      <c r="BH68" s="29">
        <v>253791.06386746655</v>
      </c>
      <c r="BI68" s="29">
        <v>230.3563622677481</v>
      </c>
      <c r="BJ68" s="29">
        <v>1054723.6851289161</v>
      </c>
      <c r="BK68" s="29">
        <v>79.063777719741879</v>
      </c>
      <c r="BL68" s="29">
        <v>38734.585189679623</v>
      </c>
      <c r="BM68" s="29">
        <v>420712.60650513921</v>
      </c>
      <c r="BN68" s="29">
        <v>1345768.6092093701</v>
      </c>
      <c r="BO68" s="29">
        <v>70038.698454939251</v>
      </c>
      <c r="BP68" s="29">
        <v>18604.923561378415</v>
      </c>
      <c r="BQ68" s="29">
        <v>63.934389920970936</v>
      </c>
      <c r="BR68" s="29">
        <v>264.81653378054591</v>
      </c>
      <c r="BS68" s="29">
        <v>0</v>
      </c>
      <c r="BT68" s="59">
        <f t="shared" si="0"/>
        <v>4308937.0567198629</v>
      </c>
      <c r="BU68" s="29">
        <v>12443505.020766418</v>
      </c>
      <c r="BV68" s="29">
        <v>1380444</v>
      </c>
      <c r="BW68" s="29">
        <v>0</v>
      </c>
      <c r="BX68" s="29">
        <v>8405809</v>
      </c>
      <c r="BY68" s="29">
        <v>1008048</v>
      </c>
      <c r="BZ68" s="29">
        <v>0</v>
      </c>
      <c r="CA68" s="29">
        <v>0</v>
      </c>
      <c r="CB68" s="29">
        <v>0</v>
      </c>
      <c r="CC68" s="29">
        <v>0</v>
      </c>
      <c r="CD68" s="29">
        <v>13472</v>
      </c>
      <c r="CE68" s="29">
        <v>0</v>
      </c>
      <c r="CF68" s="29">
        <v>3941390.5164331151</v>
      </c>
      <c r="CG68" s="29">
        <v>687558.69491092802</v>
      </c>
      <c r="CH68" s="29">
        <v>10.130635264459899</v>
      </c>
      <c r="CI68" s="29">
        <v>364905.58199024125</v>
      </c>
      <c r="CJ68" s="38">
        <f t="shared" si="2"/>
        <v>32554080.001455832</v>
      </c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  <c r="DR68" s="29"/>
      <c r="DS68" s="29"/>
      <c r="DT68" s="29"/>
      <c r="DU68" s="29"/>
      <c r="DV68" s="29"/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</row>
    <row r="69" spans="1:180" x14ac:dyDescent="0.2">
      <c r="A69" s="1" t="s">
        <v>182</v>
      </c>
      <c r="B69" s="29" t="s">
        <v>183</v>
      </c>
      <c r="C69" s="29">
        <v>457.73445360061072</v>
      </c>
      <c r="D69" s="29">
        <v>69.907357168578486</v>
      </c>
      <c r="E69" s="29">
        <v>4130.8991857877845</v>
      </c>
      <c r="F69" s="29">
        <v>1474.8422626790134</v>
      </c>
      <c r="G69" s="29">
        <v>4914.5309464568327</v>
      </c>
      <c r="H69" s="29">
        <v>298.95460458044283</v>
      </c>
      <c r="I69" s="29">
        <v>456.1771004986652</v>
      </c>
      <c r="J69" s="29">
        <v>71.616677096370736</v>
      </c>
      <c r="K69" s="29">
        <v>80.462774956696677</v>
      </c>
      <c r="L69" s="29">
        <v>488.38183349590378</v>
      </c>
      <c r="M69" s="29">
        <v>2053.6346980845419</v>
      </c>
      <c r="N69" s="29">
        <v>2505.3513590071511</v>
      </c>
      <c r="O69" s="29">
        <v>291.54505203970041</v>
      </c>
      <c r="P69" s="29">
        <v>939.28582032353313</v>
      </c>
      <c r="Q69" s="29">
        <v>3.922820860452009</v>
      </c>
      <c r="R69" s="29">
        <v>1032.0675887680657</v>
      </c>
      <c r="S69" s="29">
        <v>1573.3251812538895</v>
      </c>
      <c r="T69" s="29">
        <v>385.28613493757871</v>
      </c>
      <c r="U69" s="29">
        <v>2972.8646060070992</v>
      </c>
      <c r="V69" s="29">
        <v>281.89365598050955</v>
      </c>
      <c r="W69" s="29">
        <v>46.79229811488608</v>
      </c>
      <c r="X69" s="29">
        <v>1111.7053036172806</v>
      </c>
      <c r="Y69" s="29">
        <v>1312.4641189535669</v>
      </c>
      <c r="Z69" s="29">
        <v>2125.8674492069495</v>
      </c>
      <c r="AA69" s="29">
        <v>117.16781935619819</v>
      </c>
      <c r="AB69" s="29">
        <v>3887.3658255100954</v>
      </c>
      <c r="AC69" s="29">
        <v>2005.4935174364307</v>
      </c>
      <c r="AD69" s="29">
        <v>2163.7248349949678</v>
      </c>
      <c r="AE69" s="29">
        <v>228536.25110271471</v>
      </c>
      <c r="AF69" s="29">
        <v>31904.966268991582</v>
      </c>
      <c r="AG69" s="29">
        <v>1734.2033772640966</v>
      </c>
      <c r="AH69" s="29">
        <v>26863.161939925914</v>
      </c>
      <c r="AI69" s="29">
        <v>10.400713487230846</v>
      </c>
      <c r="AJ69" s="29">
        <v>7186.0562862315046</v>
      </c>
      <c r="AK69" s="29">
        <v>539.59797997603437</v>
      </c>
      <c r="AL69" s="29">
        <v>4044.1483957526971</v>
      </c>
      <c r="AM69" s="29">
        <v>33152.823808412337</v>
      </c>
      <c r="AN69" s="29">
        <v>167608.12349773879</v>
      </c>
      <c r="AO69" s="29">
        <v>1310.8194057233102</v>
      </c>
      <c r="AP69" s="29">
        <v>321832.57505344547</v>
      </c>
      <c r="AQ69" s="29">
        <v>4154.3914820489281</v>
      </c>
      <c r="AR69" s="29">
        <v>1329.3907749967266</v>
      </c>
      <c r="AS69" s="29">
        <v>873.97945004771145</v>
      </c>
      <c r="AT69" s="29">
        <v>307.51871696474234</v>
      </c>
      <c r="AU69" s="29">
        <v>1616.0689465139462</v>
      </c>
      <c r="AV69" s="29">
        <v>203.49724458583179</v>
      </c>
      <c r="AW69" s="29">
        <v>4.9469495294138248</v>
      </c>
      <c r="AX69" s="29">
        <v>278803.86961809889</v>
      </c>
      <c r="AY69" s="29">
        <v>121081.73745982991</v>
      </c>
      <c r="AZ69" s="29">
        <v>4933.3671598727451</v>
      </c>
      <c r="BA69" s="29">
        <v>328.75431087191595</v>
      </c>
      <c r="BB69" s="29">
        <v>208806.37318916983</v>
      </c>
      <c r="BC69" s="29">
        <v>1642.9479737420218</v>
      </c>
      <c r="BD69" s="29">
        <v>110628.86211885471</v>
      </c>
      <c r="BE69" s="29">
        <v>1845.4366880255961</v>
      </c>
      <c r="BF69" s="29">
        <v>62.74582977730897</v>
      </c>
      <c r="BG69" s="29">
        <v>140834.74700348347</v>
      </c>
      <c r="BH69" s="29">
        <v>43587.444828719068</v>
      </c>
      <c r="BI69" s="29">
        <v>1717.6269506015922</v>
      </c>
      <c r="BJ69" s="29">
        <v>30274.563001550257</v>
      </c>
      <c r="BK69" s="29">
        <v>441.26459271222359</v>
      </c>
      <c r="BL69" s="29">
        <v>6135.9164540649799</v>
      </c>
      <c r="BM69" s="29">
        <v>1105960.8449675562</v>
      </c>
      <c r="BN69" s="29">
        <v>190631.98444596975</v>
      </c>
      <c r="BO69" s="29">
        <v>157475.17503277207</v>
      </c>
      <c r="BP69" s="29">
        <v>42989.858748890336</v>
      </c>
      <c r="BQ69" s="29">
        <v>356.82502255130277</v>
      </c>
      <c r="BR69" s="29">
        <v>1477.9705875373734</v>
      </c>
      <c r="BS69" s="29">
        <v>0</v>
      </c>
      <c r="BT69" s="59">
        <f t="shared" ref="BT69:BT73" si="3">SUM(C69:BS69)</f>
        <v>3320484.5026597762</v>
      </c>
      <c r="BU69" s="29">
        <v>6207151.4183701519</v>
      </c>
      <c r="BV69" s="29">
        <v>2746488</v>
      </c>
      <c r="BW69" s="29">
        <v>0</v>
      </c>
      <c r="BX69" s="29">
        <v>4118238.9999999995</v>
      </c>
      <c r="BY69" s="29">
        <v>3686</v>
      </c>
      <c r="BZ69" s="29">
        <v>0</v>
      </c>
      <c r="CA69" s="29">
        <v>0</v>
      </c>
      <c r="CB69" s="29">
        <v>0</v>
      </c>
      <c r="CC69" s="29">
        <v>0</v>
      </c>
      <c r="CD69" s="29">
        <v>10013</v>
      </c>
      <c r="CE69" s="29">
        <v>0</v>
      </c>
      <c r="CF69" s="29">
        <v>67612</v>
      </c>
      <c r="CG69" s="29">
        <v>0</v>
      </c>
      <c r="CH69" s="29">
        <v>0</v>
      </c>
      <c r="CI69" s="29">
        <v>34851.078970071852</v>
      </c>
      <c r="CJ69" s="38">
        <f t="shared" ref="CJ69:CJ73" si="4">SUM(BT69:CI69)</f>
        <v>16508525</v>
      </c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  <c r="DR69" s="29"/>
      <c r="DS69" s="29"/>
      <c r="DT69" s="29"/>
      <c r="DU69" s="29"/>
      <c r="DV69" s="29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</row>
    <row r="70" spans="1:180" x14ac:dyDescent="0.2">
      <c r="A70" s="1" t="s">
        <v>184</v>
      </c>
      <c r="B70" s="29" t="s">
        <v>38</v>
      </c>
      <c r="C70" s="29">
        <v>9832.3883509154639</v>
      </c>
      <c r="D70" s="29">
        <v>6141.762052501017</v>
      </c>
      <c r="E70" s="29">
        <v>932.58643811148147</v>
      </c>
      <c r="F70" s="29">
        <v>15546.089189947188</v>
      </c>
      <c r="G70" s="29">
        <v>151414.72752309477</v>
      </c>
      <c r="H70" s="29">
        <v>7150.8229030441971</v>
      </c>
      <c r="I70" s="29">
        <v>13634.235038022434</v>
      </c>
      <c r="J70" s="29">
        <v>1942.6431351002507</v>
      </c>
      <c r="K70" s="29">
        <v>5919.3241225498459</v>
      </c>
      <c r="L70" s="29">
        <v>19899.150073764806</v>
      </c>
      <c r="M70" s="29">
        <v>25458.936501146745</v>
      </c>
      <c r="N70" s="29">
        <v>55873.049267922783</v>
      </c>
      <c r="O70" s="29">
        <v>17593.020272376452</v>
      </c>
      <c r="P70" s="29">
        <v>43506.80445495907</v>
      </c>
      <c r="Q70" s="29">
        <v>3891.240238353887</v>
      </c>
      <c r="R70" s="29">
        <v>25650.62869292697</v>
      </c>
      <c r="S70" s="29">
        <v>42131.270891634784</v>
      </c>
      <c r="T70" s="29">
        <v>16380.354167714704</v>
      </c>
      <c r="U70" s="29">
        <v>72619.647315253795</v>
      </c>
      <c r="V70" s="29">
        <v>4695.7071068436589</v>
      </c>
      <c r="W70" s="29">
        <v>2382.6145384848569</v>
      </c>
      <c r="X70" s="29">
        <v>30857.946192890631</v>
      </c>
      <c r="Y70" s="29">
        <v>40075.398300088847</v>
      </c>
      <c r="Z70" s="29">
        <v>49674.382911439759</v>
      </c>
      <c r="AA70" s="29">
        <v>12550.686775446966</v>
      </c>
      <c r="AB70" s="29">
        <v>160196.30169868068</v>
      </c>
      <c r="AC70" s="29">
        <v>31287.82928901221</v>
      </c>
      <c r="AD70" s="29">
        <v>72495.439518386032</v>
      </c>
      <c r="AE70" s="29">
        <v>556269.76206849026</v>
      </c>
      <c r="AF70" s="29">
        <v>371258.81857635971</v>
      </c>
      <c r="AG70" s="29">
        <v>71045.408330298349</v>
      </c>
      <c r="AH70" s="29">
        <v>72339.508405458982</v>
      </c>
      <c r="AI70" s="29">
        <v>2755.0530131216715</v>
      </c>
      <c r="AJ70" s="29">
        <v>271075.76452263055</v>
      </c>
      <c r="AK70" s="29">
        <v>105466.68763951537</v>
      </c>
      <c r="AL70" s="29">
        <v>145956.25518460679</v>
      </c>
      <c r="AM70" s="29">
        <v>120531.10086786619</v>
      </c>
      <c r="AN70" s="29">
        <v>33785.790305178598</v>
      </c>
      <c r="AO70" s="29">
        <v>159029.4814581417</v>
      </c>
      <c r="AP70" s="29">
        <v>709889.98563098651</v>
      </c>
      <c r="AQ70" s="29">
        <v>267947.31511591439</v>
      </c>
      <c r="AR70" s="29">
        <v>25878.032200524332</v>
      </c>
      <c r="AS70" s="29">
        <v>30746.55054055481</v>
      </c>
      <c r="AT70" s="29">
        <v>144482.375909177</v>
      </c>
      <c r="AU70" s="29">
        <v>14709.866169637115</v>
      </c>
      <c r="AV70" s="29">
        <v>6353.3076248626667</v>
      </c>
      <c r="AW70" s="29">
        <v>1264.3051498572056</v>
      </c>
      <c r="AX70" s="29">
        <v>601475.60745741846</v>
      </c>
      <c r="AY70" s="29">
        <v>227875.86339759725</v>
      </c>
      <c r="AZ70" s="29">
        <v>107762.97305508504</v>
      </c>
      <c r="BA70" s="29">
        <v>0</v>
      </c>
      <c r="BB70" s="29">
        <v>43155.215081811999</v>
      </c>
      <c r="BC70" s="29">
        <v>168137.69558051936</v>
      </c>
      <c r="BD70" s="29">
        <v>246069.79326531349</v>
      </c>
      <c r="BE70" s="29">
        <v>136823.04784997957</v>
      </c>
      <c r="BF70" s="29">
        <v>1071.6302095019048</v>
      </c>
      <c r="BG70" s="29">
        <v>251743.73706483719</v>
      </c>
      <c r="BH70" s="29">
        <v>24213.479947733096</v>
      </c>
      <c r="BI70" s="29">
        <v>577.03195350605824</v>
      </c>
      <c r="BJ70" s="29">
        <v>8.0083615578976301E-4</v>
      </c>
      <c r="BK70" s="29">
        <v>19828.634970070001</v>
      </c>
      <c r="BL70" s="29">
        <v>81771.641954707899</v>
      </c>
      <c r="BM70" s="29">
        <v>1.2642446698675174E-4</v>
      </c>
      <c r="BN70" s="29">
        <v>45282.588781464459</v>
      </c>
      <c r="BO70" s="29">
        <v>19017.216923223525</v>
      </c>
      <c r="BP70" s="29">
        <v>46214.17842709089</v>
      </c>
      <c r="BQ70" s="29">
        <v>22525.09119340406</v>
      </c>
      <c r="BR70" s="29">
        <v>41157.950550462207</v>
      </c>
      <c r="BS70" s="29">
        <v>0</v>
      </c>
      <c r="BT70" s="59">
        <f t="shared" si="3"/>
        <v>6135223.7342647836</v>
      </c>
      <c r="BU70" s="29">
        <v>4863197.9999999991</v>
      </c>
      <c r="BV70" s="29">
        <v>11145645</v>
      </c>
      <c r="BW70" s="29">
        <v>0</v>
      </c>
      <c r="BX70" s="29">
        <v>0</v>
      </c>
      <c r="BY70" s="29">
        <v>7279889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532618</v>
      </c>
      <c r="CG70" s="29">
        <v>0</v>
      </c>
      <c r="CH70" s="29">
        <v>0</v>
      </c>
      <c r="CI70" s="29">
        <v>99274.25890501184</v>
      </c>
      <c r="CJ70" s="38">
        <f t="shared" si="4"/>
        <v>30055847.993169796</v>
      </c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  <c r="DR70" s="29"/>
      <c r="DS70" s="29"/>
      <c r="DT70" s="29"/>
      <c r="DU70" s="29"/>
      <c r="DV70" s="29"/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</row>
    <row r="71" spans="1:180" x14ac:dyDescent="0.2">
      <c r="A71" s="1" t="s">
        <v>185</v>
      </c>
      <c r="B71" s="29" t="s">
        <v>39</v>
      </c>
      <c r="C71" s="29">
        <v>114564.64750266582</v>
      </c>
      <c r="D71" s="29">
        <v>668.82047762429329</v>
      </c>
      <c r="E71" s="29">
        <v>2049.3701371454704</v>
      </c>
      <c r="F71" s="29">
        <v>26095.338377938646</v>
      </c>
      <c r="G71" s="29">
        <v>136857.32377127101</v>
      </c>
      <c r="H71" s="29">
        <v>8194.6905005830777</v>
      </c>
      <c r="I71" s="29">
        <v>17554.443906547749</v>
      </c>
      <c r="J71" s="29">
        <v>5954.2249714930767</v>
      </c>
      <c r="K71" s="29">
        <v>2623.08321899563</v>
      </c>
      <c r="L71" s="29">
        <v>9475.3281133399814</v>
      </c>
      <c r="M71" s="29">
        <v>46622.426530425808</v>
      </c>
      <c r="N71" s="29">
        <v>130429.93216206864</v>
      </c>
      <c r="O71" s="29">
        <v>23953.56549537848</v>
      </c>
      <c r="P71" s="29">
        <v>42226.662628023085</v>
      </c>
      <c r="Q71" s="29">
        <v>35274.541751665543</v>
      </c>
      <c r="R71" s="29">
        <v>37801.486093245287</v>
      </c>
      <c r="S71" s="29">
        <v>19269.858511778752</v>
      </c>
      <c r="T71" s="29">
        <v>10522.262881917781</v>
      </c>
      <c r="U71" s="29">
        <v>67279.276890207519</v>
      </c>
      <c r="V71" s="29">
        <v>3490.2234299464903</v>
      </c>
      <c r="W71" s="29">
        <v>1732.7692467298712</v>
      </c>
      <c r="X71" s="29">
        <v>123635.26292681039</v>
      </c>
      <c r="Y71" s="29">
        <v>11177.217659539119</v>
      </c>
      <c r="Z71" s="29">
        <v>38697.141725531139</v>
      </c>
      <c r="AA71" s="29">
        <v>3123.2595743503121</v>
      </c>
      <c r="AB71" s="29">
        <v>42465.283434394842</v>
      </c>
      <c r="AC71" s="29">
        <v>60457.435802231434</v>
      </c>
      <c r="AD71" s="29">
        <v>22000.646966636501</v>
      </c>
      <c r="AE71" s="29">
        <v>61872.621621540631</v>
      </c>
      <c r="AF71" s="29">
        <v>34367.347564724929</v>
      </c>
      <c r="AG71" s="29">
        <v>41027.645819828002</v>
      </c>
      <c r="AH71" s="29">
        <v>10361.19586401883</v>
      </c>
      <c r="AI71" s="29">
        <v>1199.7258781037124</v>
      </c>
      <c r="AJ71" s="29">
        <v>6883.1257734919318</v>
      </c>
      <c r="AK71" s="29">
        <v>7085.0031853863156</v>
      </c>
      <c r="AL71" s="29">
        <v>40862.81522133902</v>
      </c>
      <c r="AM71" s="29">
        <v>22988.630403660914</v>
      </c>
      <c r="AN71" s="29">
        <v>5625.8141403459003</v>
      </c>
      <c r="AO71" s="29">
        <v>25600.793331018158</v>
      </c>
      <c r="AP71" s="29">
        <v>115646.98902791736</v>
      </c>
      <c r="AQ71" s="29">
        <v>8273.3808131267469</v>
      </c>
      <c r="AR71" s="29">
        <v>4386.0218948566662</v>
      </c>
      <c r="AS71" s="29">
        <v>7767.7639916803773</v>
      </c>
      <c r="AT71" s="29">
        <v>12498.898951201594</v>
      </c>
      <c r="AU71" s="29">
        <v>51.593390525352582</v>
      </c>
      <c r="AV71" s="29">
        <v>16.078327297645735</v>
      </c>
      <c r="AW71" s="29">
        <v>6.8569275650389558</v>
      </c>
      <c r="AX71" s="29">
        <v>50820.797322958824</v>
      </c>
      <c r="AY71" s="29">
        <v>20311.591027592931</v>
      </c>
      <c r="AZ71" s="29">
        <v>18056.751838273944</v>
      </c>
      <c r="BA71" s="29">
        <v>290.44668099626057</v>
      </c>
      <c r="BB71" s="29">
        <v>12896.1343353498</v>
      </c>
      <c r="BC71" s="29">
        <v>4986.7835944104863</v>
      </c>
      <c r="BD71" s="29">
        <v>78353.772360852556</v>
      </c>
      <c r="BE71" s="29">
        <v>1.3415068948517076E-4</v>
      </c>
      <c r="BF71" s="29">
        <v>1761.0954444801087</v>
      </c>
      <c r="BG71" s="29">
        <v>44592.232593300141</v>
      </c>
      <c r="BH71" s="29">
        <v>44474.312739966816</v>
      </c>
      <c r="BI71" s="29">
        <v>200.22229473393574</v>
      </c>
      <c r="BJ71" s="29">
        <v>32410.060511391472</v>
      </c>
      <c r="BK71" s="29">
        <v>1668.2668319961672</v>
      </c>
      <c r="BL71" s="29">
        <v>33684.385310983242</v>
      </c>
      <c r="BM71" s="29">
        <v>32262.714308110517</v>
      </c>
      <c r="BN71" s="29">
        <v>14721.865630679322</v>
      </c>
      <c r="BO71" s="29">
        <v>14742.721496592638</v>
      </c>
      <c r="BP71" s="29">
        <v>21252.15452820385</v>
      </c>
      <c r="BQ71" s="29">
        <v>4987.334593003161</v>
      </c>
      <c r="BR71" s="29">
        <v>8662.9477414968878</v>
      </c>
      <c r="BS71" s="29">
        <v>0</v>
      </c>
      <c r="BT71" s="59">
        <f t="shared" si="3"/>
        <v>1891855.4181356386</v>
      </c>
      <c r="BU71" s="29">
        <v>3339413.4958125497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0</v>
      </c>
      <c r="CB71" s="29">
        <v>0</v>
      </c>
      <c r="CC71" s="29">
        <v>0</v>
      </c>
      <c r="CD71" s="29">
        <v>11834.31237534755</v>
      </c>
      <c r="CE71" s="29">
        <v>0</v>
      </c>
      <c r="CF71" s="29">
        <v>21712</v>
      </c>
      <c r="CG71" s="29">
        <v>0</v>
      </c>
      <c r="CH71" s="29">
        <v>0</v>
      </c>
      <c r="CI71" s="29">
        <v>25167.773676463694</v>
      </c>
      <c r="CJ71" s="38">
        <f t="shared" si="4"/>
        <v>5289982.9999999991</v>
      </c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  <c r="DR71" s="29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</row>
    <row r="72" spans="1:180" x14ac:dyDescent="0.2">
      <c r="A72" s="1" t="s">
        <v>186</v>
      </c>
      <c r="B72" s="29" t="s">
        <v>40</v>
      </c>
      <c r="C72" s="29">
        <v>5460.3022894456026</v>
      </c>
      <c r="D72" s="29">
        <v>2995.2095149140346</v>
      </c>
      <c r="E72" s="29">
        <v>225.57365822172554</v>
      </c>
      <c r="F72" s="29">
        <v>1266.2942238916139</v>
      </c>
      <c r="G72" s="29">
        <v>99980.438428192007</v>
      </c>
      <c r="H72" s="29">
        <v>795.38396314030035</v>
      </c>
      <c r="I72" s="29">
        <v>2521.0962282674204</v>
      </c>
      <c r="J72" s="29">
        <v>121.43506526917662</v>
      </c>
      <c r="K72" s="29">
        <v>893.60402441830388</v>
      </c>
      <c r="L72" s="29">
        <v>4491.3388364054135</v>
      </c>
      <c r="M72" s="29">
        <v>5575.5460475329874</v>
      </c>
      <c r="N72" s="29">
        <v>29772.088392139871</v>
      </c>
      <c r="O72" s="29">
        <v>6570.4090855026889</v>
      </c>
      <c r="P72" s="29">
        <v>6238.7414071786134</v>
      </c>
      <c r="Q72" s="29">
        <v>158.51690816505177</v>
      </c>
      <c r="R72" s="29">
        <v>4822.9673181304925</v>
      </c>
      <c r="S72" s="29">
        <v>7000.2697964845865</v>
      </c>
      <c r="T72" s="29">
        <v>2244.7577101339843</v>
      </c>
      <c r="U72" s="29">
        <v>13315.649581853051</v>
      </c>
      <c r="V72" s="29">
        <v>1431.1363669089733</v>
      </c>
      <c r="W72" s="29">
        <v>235.16438506829547</v>
      </c>
      <c r="X72" s="29">
        <v>4303.4744812042327</v>
      </c>
      <c r="Y72" s="29">
        <v>7014.9029084503454</v>
      </c>
      <c r="Z72" s="29">
        <v>32256.059496600319</v>
      </c>
      <c r="AA72" s="29">
        <v>6135.4355547835203</v>
      </c>
      <c r="AB72" s="29">
        <v>124728.11685962233</v>
      </c>
      <c r="AC72" s="29">
        <v>18444.823844438532</v>
      </c>
      <c r="AD72" s="29">
        <v>8922.0469110216509</v>
      </c>
      <c r="AE72" s="29">
        <v>129870.03233965361</v>
      </c>
      <c r="AF72" s="29">
        <v>72004.79946285655</v>
      </c>
      <c r="AG72" s="29">
        <v>16420.461870558123</v>
      </c>
      <c r="AH72" s="29">
        <v>8099.162766788786</v>
      </c>
      <c r="AI72" s="29">
        <v>117.37017738160939</v>
      </c>
      <c r="AJ72" s="29">
        <v>50193.474291214981</v>
      </c>
      <c r="AK72" s="29">
        <v>7181.0860696936361</v>
      </c>
      <c r="AL72" s="29">
        <v>358240.7739151264</v>
      </c>
      <c r="AM72" s="29">
        <v>10622.623873866783</v>
      </c>
      <c r="AN72" s="29">
        <v>9407.9288270639299</v>
      </c>
      <c r="AO72" s="29">
        <v>14872.704747216188</v>
      </c>
      <c r="AP72" s="29">
        <v>33650.04015452211</v>
      </c>
      <c r="AQ72" s="29">
        <v>33773.138167245517</v>
      </c>
      <c r="AR72" s="29">
        <v>2123.1323291505182</v>
      </c>
      <c r="AS72" s="29">
        <v>1200.1369937085335</v>
      </c>
      <c r="AT72" s="29">
        <v>14691.512969699877</v>
      </c>
      <c r="AU72" s="29">
        <v>5350.2058259939358</v>
      </c>
      <c r="AV72" s="29">
        <v>61.808534633674071</v>
      </c>
      <c r="AW72" s="29">
        <v>8.651705131718872</v>
      </c>
      <c r="AX72" s="29">
        <v>51852.934433867915</v>
      </c>
      <c r="AY72" s="29">
        <v>60536.054268202301</v>
      </c>
      <c r="AZ72" s="29">
        <v>59605.925351889695</v>
      </c>
      <c r="BA72" s="29">
        <v>9.0123374022708465</v>
      </c>
      <c r="BB72" s="29">
        <v>6778.2557324510226</v>
      </c>
      <c r="BC72" s="29">
        <v>36599.440982480141</v>
      </c>
      <c r="BD72" s="29">
        <v>175415.72547273565</v>
      </c>
      <c r="BE72" s="29">
        <v>21727.581187894219</v>
      </c>
      <c r="BF72" s="29">
        <v>122.26605952146765</v>
      </c>
      <c r="BG72" s="29">
        <v>381812.4618374845</v>
      </c>
      <c r="BH72" s="29">
        <v>138549.7423252165</v>
      </c>
      <c r="BI72" s="29">
        <v>1499.4964506181054</v>
      </c>
      <c r="BJ72" s="29">
        <v>34030.606231294783</v>
      </c>
      <c r="BK72" s="29">
        <v>4446.1316623115963</v>
      </c>
      <c r="BL72" s="29">
        <v>670750.11581104749</v>
      </c>
      <c r="BM72" s="29">
        <v>685802.47052918386</v>
      </c>
      <c r="BN72" s="29">
        <v>15958.654320115675</v>
      </c>
      <c r="BO72" s="29">
        <v>7007.330414869185</v>
      </c>
      <c r="BP72" s="29">
        <v>16367.588015386887</v>
      </c>
      <c r="BQ72" s="29">
        <v>3099.0077238231174</v>
      </c>
      <c r="BR72" s="29">
        <v>29150.706181960268</v>
      </c>
      <c r="BS72" s="29">
        <v>0</v>
      </c>
      <c r="BT72" s="59">
        <f t="shared" si="3"/>
        <v>3566931.3356386474</v>
      </c>
      <c r="BU72" s="29">
        <v>9938561</v>
      </c>
      <c r="BV72" s="29">
        <v>0</v>
      </c>
      <c r="BW72" s="29">
        <v>0</v>
      </c>
      <c r="BX72" s="29">
        <v>0</v>
      </c>
      <c r="BY72" s="29">
        <v>13741</v>
      </c>
      <c r="BZ72" s="29">
        <v>0</v>
      </c>
      <c r="CA72" s="29">
        <v>0</v>
      </c>
      <c r="CB72" s="29">
        <v>0</v>
      </c>
      <c r="CC72" s="29">
        <v>0</v>
      </c>
      <c r="CD72" s="29">
        <v>0</v>
      </c>
      <c r="CE72" s="29">
        <v>0</v>
      </c>
      <c r="CF72" s="29">
        <v>18126</v>
      </c>
      <c r="CG72" s="29">
        <v>0</v>
      </c>
      <c r="CH72" s="29">
        <v>0</v>
      </c>
      <c r="CI72" s="29">
        <v>6877.6643613518163</v>
      </c>
      <c r="CJ72" s="38">
        <f t="shared" si="4"/>
        <v>13544237</v>
      </c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  <c r="DR72" s="29"/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</row>
    <row r="73" spans="1:180" x14ac:dyDescent="0.2">
      <c r="A73" s="5" t="s">
        <v>187</v>
      </c>
      <c r="B73" s="29" t="s">
        <v>41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9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9">
        <v>0</v>
      </c>
      <c r="BM73" s="29">
        <v>0</v>
      </c>
      <c r="BN73" s="29">
        <v>0</v>
      </c>
      <c r="BO73" s="29">
        <v>0</v>
      </c>
      <c r="BP73" s="29">
        <v>0</v>
      </c>
      <c r="BQ73" s="29">
        <v>0</v>
      </c>
      <c r="BR73" s="29">
        <v>0</v>
      </c>
      <c r="BS73" s="29">
        <v>0</v>
      </c>
      <c r="BT73" s="59">
        <f t="shared" si="3"/>
        <v>0</v>
      </c>
      <c r="BU73" s="29">
        <v>967838</v>
      </c>
      <c r="BV73" s="29">
        <v>0</v>
      </c>
      <c r="BW73" s="29">
        <v>3896847.9999999995</v>
      </c>
      <c r="BX73" s="29">
        <v>0</v>
      </c>
      <c r="BY73" s="29">
        <v>0</v>
      </c>
      <c r="BZ73" s="29">
        <v>0</v>
      </c>
      <c r="CA73" s="29">
        <v>0</v>
      </c>
      <c r="CB73" s="29">
        <v>0</v>
      </c>
      <c r="CC73" s="29">
        <v>0</v>
      </c>
      <c r="CD73" s="29">
        <v>0</v>
      </c>
      <c r="CE73" s="29">
        <v>0</v>
      </c>
      <c r="CF73" s="29">
        <v>0</v>
      </c>
      <c r="CG73" s="29">
        <v>0</v>
      </c>
      <c r="CH73" s="29">
        <v>0</v>
      </c>
      <c r="CI73" s="29">
        <v>0</v>
      </c>
      <c r="CJ73" s="38">
        <f t="shared" si="4"/>
        <v>4864686</v>
      </c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  <c r="DR73" s="29"/>
      <c r="DS73" s="29"/>
      <c r="DT73" s="29"/>
      <c r="DU73" s="29"/>
      <c r="DV73" s="29"/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</row>
    <row r="74" spans="1:180" ht="15.75" x14ac:dyDescent="0.25">
      <c r="A74" s="52" t="s">
        <v>61</v>
      </c>
      <c r="B74" s="12"/>
      <c r="C74" s="11"/>
      <c r="D74" s="12"/>
      <c r="E74" s="11"/>
      <c r="F74" s="12"/>
      <c r="G74" s="11"/>
      <c r="H74" s="12"/>
      <c r="I74" s="11"/>
      <c r="J74" s="12"/>
      <c r="K74" s="11"/>
      <c r="L74" s="12"/>
      <c r="M74" s="11"/>
      <c r="N74" s="12"/>
      <c r="O74" s="11"/>
      <c r="P74" s="12"/>
      <c r="Q74" s="11"/>
      <c r="R74" s="12"/>
      <c r="S74" s="11"/>
      <c r="T74" s="12"/>
      <c r="U74" s="11"/>
      <c r="V74" s="12"/>
      <c r="W74" s="11"/>
      <c r="X74" s="12"/>
      <c r="Y74" s="11"/>
      <c r="Z74" s="12"/>
      <c r="AA74" s="11"/>
      <c r="AB74" s="12"/>
      <c r="AC74" s="11"/>
      <c r="AD74" s="12"/>
      <c r="AE74" s="11"/>
      <c r="AF74" s="12"/>
      <c r="AG74" s="11"/>
      <c r="AH74" s="12"/>
      <c r="AI74" s="11"/>
      <c r="AJ74" s="12"/>
      <c r="AK74" s="11"/>
      <c r="AL74" s="12"/>
      <c r="AM74" s="11"/>
      <c r="AN74" s="12"/>
      <c r="AO74" s="11"/>
      <c r="AP74" s="12"/>
      <c r="AQ74" s="11"/>
      <c r="AR74" s="12"/>
      <c r="AS74" s="11"/>
      <c r="AT74" s="12"/>
      <c r="AU74" s="11"/>
      <c r="AV74" s="12"/>
      <c r="AW74" s="11"/>
      <c r="AX74" s="12"/>
      <c r="AY74" s="11"/>
      <c r="AZ74" s="12"/>
      <c r="BA74" s="11"/>
      <c r="BB74" s="12"/>
      <c r="BC74" s="11"/>
      <c r="BD74" s="12"/>
      <c r="BE74" s="11"/>
      <c r="BF74" s="12"/>
      <c r="BG74" s="11"/>
      <c r="BH74" s="11"/>
      <c r="BI74" s="12"/>
      <c r="BJ74" s="11"/>
      <c r="BK74" s="12"/>
      <c r="BL74" s="12"/>
      <c r="BM74" s="11"/>
      <c r="BN74" s="12"/>
      <c r="BO74" s="11"/>
      <c r="BP74" s="12"/>
      <c r="BQ74" s="11"/>
      <c r="BR74" s="12"/>
      <c r="BS74" s="11"/>
      <c r="BT74" s="60"/>
      <c r="BU74" s="11"/>
      <c r="BV74" s="12"/>
      <c r="BW74" s="12"/>
      <c r="BX74" s="12"/>
      <c r="BY74" s="12"/>
      <c r="BZ74" s="12"/>
      <c r="CA74" s="12"/>
      <c r="CB74" s="12"/>
      <c r="CC74" s="12"/>
      <c r="CD74" s="12"/>
      <c r="CE74" s="12"/>
      <c r="CF74" s="11"/>
      <c r="CG74" s="11"/>
      <c r="CH74" s="12"/>
      <c r="CI74" s="11"/>
      <c r="CJ74" s="11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</row>
    <row r="75" spans="1:180" x14ac:dyDescent="0.2">
      <c r="A75" s="1" t="s">
        <v>91</v>
      </c>
      <c r="B75" s="29" t="s">
        <v>1</v>
      </c>
      <c r="C75" s="29">
        <v>679282.9476137585</v>
      </c>
      <c r="D75" s="29">
        <v>7178.5149880803338</v>
      </c>
      <c r="E75" s="29">
        <v>44.497408150866946</v>
      </c>
      <c r="F75" s="29">
        <v>557.30500742145909</v>
      </c>
      <c r="G75" s="29">
        <v>1805183.2063369048</v>
      </c>
      <c r="H75" s="29">
        <v>154609.28413998304</v>
      </c>
      <c r="I75" s="29">
        <v>2975.7633841259603</v>
      </c>
      <c r="J75" s="29">
        <v>58.868025912901864</v>
      </c>
      <c r="K75" s="29">
        <v>483.09365168912177</v>
      </c>
      <c r="L75" s="29">
        <v>320.50485599782576</v>
      </c>
      <c r="M75" s="29">
        <v>191487.62783659977</v>
      </c>
      <c r="N75" s="29">
        <v>7776.8050030623754</v>
      </c>
      <c r="O75" s="29">
        <v>263.68275636090698</v>
      </c>
      <c r="P75" s="29">
        <v>457.78264900245517</v>
      </c>
      <c r="Q75" s="29">
        <v>14.606749831528415</v>
      </c>
      <c r="R75" s="29">
        <v>711.39584299074136</v>
      </c>
      <c r="S75" s="29">
        <v>814.49791591092321</v>
      </c>
      <c r="T75" s="29">
        <v>252.40889150741464</v>
      </c>
      <c r="U75" s="29">
        <v>2278.7809970419717</v>
      </c>
      <c r="V75" s="29">
        <v>109.71265696837081</v>
      </c>
      <c r="W75" s="29">
        <v>32.801472260449877</v>
      </c>
      <c r="X75" s="29">
        <v>33635.271433708411</v>
      </c>
      <c r="Y75" s="29">
        <v>859.70756283007017</v>
      </c>
      <c r="Z75" s="29">
        <v>696.60443913899883</v>
      </c>
      <c r="AA75" s="29">
        <v>47.774743244885222</v>
      </c>
      <c r="AB75" s="29">
        <v>1517.7151275160998</v>
      </c>
      <c r="AC75" s="29">
        <v>529.04776176701284</v>
      </c>
      <c r="AD75" s="29">
        <v>1857.9355336719113</v>
      </c>
      <c r="AE75" s="29">
        <v>24695.993286024124</v>
      </c>
      <c r="AF75" s="29">
        <v>6127.1893078053181</v>
      </c>
      <c r="AG75" s="29">
        <v>1859.3431030320276</v>
      </c>
      <c r="AH75" s="29">
        <v>483.52472079141</v>
      </c>
      <c r="AI75" s="29">
        <v>127.34437399315735</v>
      </c>
      <c r="AJ75" s="29">
        <v>741.75361124275503</v>
      </c>
      <c r="AK75" s="29">
        <v>350.52908443345189</v>
      </c>
      <c r="AL75" s="29">
        <v>677022.24028497376</v>
      </c>
      <c r="AM75" s="29">
        <v>1329.9727347909161</v>
      </c>
      <c r="AN75" s="29">
        <v>8124.4568121533739</v>
      </c>
      <c r="AO75" s="29">
        <v>2574.1954391126092</v>
      </c>
      <c r="AP75" s="29">
        <v>6214.2145419388335</v>
      </c>
      <c r="AQ75" s="29">
        <v>7321.670295617183</v>
      </c>
      <c r="AR75" s="29">
        <v>8211.3835032919997</v>
      </c>
      <c r="AS75" s="29">
        <v>931.66338142256723</v>
      </c>
      <c r="AT75" s="29">
        <v>1696.5552251125716</v>
      </c>
      <c r="AU75" s="29">
        <v>610.66916673750836</v>
      </c>
      <c r="AV75" s="29">
        <v>45.244367313206574</v>
      </c>
      <c r="AW75" s="29">
        <v>0.90421573684858592</v>
      </c>
      <c r="AX75" s="29">
        <v>7846.0946515107162</v>
      </c>
      <c r="AY75" s="29">
        <v>1705.7256531576656</v>
      </c>
      <c r="AZ75" s="29">
        <v>2139.6530460743938</v>
      </c>
      <c r="BA75" s="29">
        <v>130.22409322515253</v>
      </c>
      <c r="BB75" s="29">
        <v>1131.664096936342</v>
      </c>
      <c r="BC75" s="29">
        <v>2577.1059819204906</v>
      </c>
      <c r="BD75" s="29">
        <v>2369.4448232723403</v>
      </c>
      <c r="BE75" s="29">
        <v>983.30640039375066</v>
      </c>
      <c r="BF75" s="29">
        <v>23.396477230391788</v>
      </c>
      <c r="BG75" s="29">
        <v>452456.36181176832</v>
      </c>
      <c r="BH75" s="29">
        <v>63850.259878398334</v>
      </c>
      <c r="BI75" s="29">
        <v>44.970748706342519</v>
      </c>
      <c r="BJ75" s="29">
        <v>28447.81015748081</v>
      </c>
      <c r="BK75" s="29">
        <v>769.68889302998502</v>
      </c>
      <c r="BL75" s="29">
        <v>31636.219928265818</v>
      </c>
      <c r="BM75" s="29">
        <v>184545.978994615</v>
      </c>
      <c r="BN75" s="29">
        <v>8876.8005903290141</v>
      </c>
      <c r="BO75" s="29">
        <v>13491.95616909515</v>
      </c>
      <c r="BP75" s="29">
        <v>3600.0738245996272</v>
      </c>
      <c r="BQ75" s="29">
        <v>238.92788265534796</v>
      </c>
      <c r="BR75" s="29">
        <v>1122.9806108947771</v>
      </c>
      <c r="BS75" s="29">
        <v>0</v>
      </c>
      <c r="BT75" s="59">
        <f t="shared" ref="BT75:BT138" si="5">SUM(C75:BS75)</f>
        <v>4450495.6369545236</v>
      </c>
      <c r="BU75" s="29">
        <v>5445517.7804747075</v>
      </c>
      <c r="BV75" s="29">
        <v>0</v>
      </c>
      <c r="BW75" s="29">
        <v>25.289188641000987</v>
      </c>
      <c r="BX75" s="29">
        <v>0</v>
      </c>
      <c r="BY75" s="29">
        <v>0</v>
      </c>
      <c r="BZ75" s="29">
        <v>0</v>
      </c>
      <c r="CA75" s="29">
        <v>0</v>
      </c>
      <c r="CB75" s="29">
        <v>0</v>
      </c>
      <c r="CC75" s="29">
        <v>0</v>
      </c>
      <c r="CD75" s="29">
        <v>0</v>
      </c>
      <c r="CE75" s="29">
        <v>-54205.930456043156</v>
      </c>
      <c r="CF75" s="29">
        <v>0</v>
      </c>
      <c r="CG75" s="29">
        <v>0</v>
      </c>
      <c r="CH75" s="29">
        <v>-1080038.4914130913</v>
      </c>
      <c r="CI75" s="29">
        <v>4060418.2197402357</v>
      </c>
      <c r="CJ75" s="38">
        <f t="shared" ref="CJ75:CJ106" si="6">SUM(BT75:CI75)</f>
        <v>12822212.504488973</v>
      </c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</row>
    <row r="76" spans="1:180" x14ac:dyDescent="0.2">
      <c r="A76" s="1" t="s">
        <v>92</v>
      </c>
      <c r="B76" t="s">
        <v>2</v>
      </c>
      <c r="C76" s="29">
        <v>1242.3965292746605</v>
      </c>
      <c r="D76" s="29">
        <v>4158.500489119343</v>
      </c>
      <c r="E76" s="29">
        <v>0</v>
      </c>
      <c r="F76" s="29">
        <v>15877.682907658163</v>
      </c>
      <c r="G76" s="29">
        <v>9581.8782586889029</v>
      </c>
      <c r="H76" s="29">
        <v>0</v>
      </c>
      <c r="I76" s="29">
        <v>274047.85581645695</v>
      </c>
      <c r="J76" s="29">
        <v>9574.0685773495316</v>
      </c>
      <c r="K76" s="29">
        <v>0</v>
      </c>
      <c r="L76" s="29">
        <v>0</v>
      </c>
      <c r="M76" s="29">
        <v>15088.905092381765</v>
      </c>
      <c r="N76" s="29">
        <v>0</v>
      </c>
      <c r="O76" s="29">
        <v>100.92511269340034</v>
      </c>
      <c r="P76" s="29">
        <v>7380.036532001639</v>
      </c>
      <c r="Q76" s="29">
        <v>31.752653883217022</v>
      </c>
      <c r="R76" s="29">
        <v>11053.271632701744</v>
      </c>
      <c r="S76" s="29">
        <v>74.996473179673444</v>
      </c>
      <c r="T76" s="29">
        <v>0</v>
      </c>
      <c r="U76" s="29">
        <v>1194.2805002052373</v>
      </c>
      <c r="V76" s="29">
        <v>0</v>
      </c>
      <c r="W76" s="29">
        <v>0</v>
      </c>
      <c r="X76" s="29">
        <v>49042.769073511656</v>
      </c>
      <c r="Y76" s="29">
        <v>215.81053108002592</v>
      </c>
      <c r="Z76" s="29">
        <v>1046550.165010836</v>
      </c>
      <c r="AA76" s="29">
        <v>0</v>
      </c>
      <c r="AB76" s="29">
        <v>350.83491555324883</v>
      </c>
      <c r="AC76" s="29">
        <v>73999.200787695387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29">
        <v>0</v>
      </c>
      <c r="BB76" s="29">
        <v>0</v>
      </c>
      <c r="BC76" s="29">
        <v>0</v>
      </c>
      <c r="BD76" s="29">
        <v>0</v>
      </c>
      <c r="BE76" s="29">
        <v>0</v>
      </c>
      <c r="BF76" s="29">
        <v>0</v>
      </c>
      <c r="BG76" s="29">
        <v>0</v>
      </c>
      <c r="BH76" s="29">
        <v>438.54364444156096</v>
      </c>
      <c r="BI76" s="29">
        <v>38.447661978438227</v>
      </c>
      <c r="BJ76" s="29">
        <v>1175.0566692160182</v>
      </c>
      <c r="BK76" s="29">
        <v>0</v>
      </c>
      <c r="BL76" s="29">
        <v>734.11004590080483</v>
      </c>
      <c r="BM76" s="29">
        <v>1284.9929526856151</v>
      </c>
      <c r="BN76" s="29">
        <v>0</v>
      </c>
      <c r="BO76" s="29">
        <v>0</v>
      </c>
      <c r="BP76" s="29">
        <v>0</v>
      </c>
      <c r="BQ76" s="29">
        <v>0</v>
      </c>
      <c r="BR76" s="29">
        <v>0</v>
      </c>
      <c r="BS76" s="29">
        <v>0</v>
      </c>
      <c r="BT76" s="59">
        <f t="shared" si="5"/>
        <v>1523236.4818684927</v>
      </c>
      <c r="BU76" s="29">
        <v>80765.148447882355</v>
      </c>
      <c r="BV76" s="29">
        <v>0</v>
      </c>
      <c r="BW76" s="29">
        <v>0</v>
      </c>
      <c r="BX76" s="29">
        <v>0</v>
      </c>
      <c r="BY76" s="29">
        <v>0</v>
      </c>
      <c r="BZ76" s="29">
        <v>0</v>
      </c>
      <c r="CA76" s="29">
        <v>0</v>
      </c>
      <c r="CB76" s="29">
        <v>0</v>
      </c>
      <c r="CC76" s="29">
        <v>0</v>
      </c>
      <c r="CD76" s="29">
        <v>0</v>
      </c>
      <c r="CE76" s="29">
        <v>0</v>
      </c>
      <c r="CF76" s="29">
        <v>0</v>
      </c>
      <c r="CG76" s="29">
        <v>0</v>
      </c>
      <c r="CH76" s="29">
        <v>-136991.18900210518</v>
      </c>
      <c r="CI76" s="29">
        <v>59288.382766155082</v>
      </c>
      <c r="CJ76" s="38">
        <f t="shared" si="6"/>
        <v>1526298.8240804248</v>
      </c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</row>
    <row r="77" spans="1:180" x14ac:dyDescent="0.2">
      <c r="A77" s="1" t="s">
        <v>93</v>
      </c>
      <c r="B77" s="29" t="s">
        <v>3</v>
      </c>
      <c r="C77" s="29">
        <v>40907.458698344861</v>
      </c>
      <c r="D77" s="29">
        <v>59.121722647453275</v>
      </c>
      <c r="E77" s="29">
        <v>881.86189097466581</v>
      </c>
      <c r="F77" s="29">
        <v>93.962756094330715</v>
      </c>
      <c r="G77" s="29">
        <v>3533815.2649499704</v>
      </c>
      <c r="H77" s="29">
        <v>27.103082995303499</v>
      </c>
      <c r="I77" s="29">
        <v>40.526333865922176</v>
      </c>
      <c r="J77" s="29">
        <v>2.4712826049529353</v>
      </c>
      <c r="K77" s="29">
        <v>19.162568395782593</v>
      </c>
      <c r="L77" s="29">
        <v>84.334206928585132</v>
      </c>
      <c r="M77" s="29">
        <v>33828.549522387271</v>
      </c>
      <c r="N77" s="29">
        <v>145.58536559413949</v>
      </c>
      <c r="O77" s="29">
        <v>27.184108654482291</v>
      </c>
      <c r="P77" s="29">
        <v>64.928561555266185</v>
      </c>
      <c r="Q77" s="29">
        <v>0.44564112548331614</v>
      </c>
      <c r="R77" s="29">
        <v>37.906504219141468</v>
      </c>
      <c r="S77" s="29">
        <v>121.74105291612406</v>
      </c>
      <c r="T77" s="29">
        <v>44.172488528967492</v>
      </c>
      <c r="U77" s="29">
        <v>326.84400485068795</v>
      </c>
      <c r="V77" s="29">
        <v>19.797269392683074</v>
      </c>
      <c r="W77" s="29">
        <v>7.9270103229911086</v>
      </c>
      <c r="X77" s="29">
        <v>1052.9945494049553</v>
      </c>
      <c r="Y77" s="29">
        <v>208.31696974865562</v>
      </c>
      <c r="Z77" s="29">
        <v>101.22805686736176</v>
      </c>
      <c r="AA77" s="29">
        <v>9.3179508055602458</v>
      </c>
      <c r="AB77" s="29">
        <v>295.17647638831284</v>
      </c>
      <c r="AC77" s="29">
        <v>94.948568281005933</v>
      </c>
      <c r="AD77" s="29">
        <v>518.45618453198404</v>
      </c>
      <c r="AE77" s="29">
        <v>6092.3058093762957</v>
      </c>
      <c r="AF77" s="29">
        <v>1152.6980360304515</v>
      </c>
      <c r="AG77" s="29">
        <v>563.2363655047925</v>
      </c>
      <c r="AH77" s="29">
        <v>101.64668943978549</v>
      </c>
      <c r="AI77" s="29">
        <v>45.874027371721972</v>
      </c>
      <c r="AJ77" s="29">
        <v>6.3335056924750086</v>
      </c>
      <c r="AK77" s="29">
        <v>88.80412245994809</v>
      </c>
      <c r="AL77" s="29">
        <v>369811.65109046642</v>
      </c>
      <c r="AM77" s="29">
        <v>279.05237021173468</v>
      </c>
      <c r="AN77" s="29">
        <v>582.29089968833671</v>
      </c>
      <c r="AO77" s="29">
        <v>123.57763452417655</v>
      </c>
      <c r="AP77" s="29">
        <v>1538.7312849112416</v>
      </c>
      <c r="AQ77" s="29">
        <v>2388.5554069313957</v>
      </c>
      <c r="AR77" s="29">
        <v>2913.9797981527549</v>
      </c>
      <c r="AS77" s="29">
        <v>282.2528837492967</v>
      </c>
      <c r="AT77" s="29">
        <v>568.07089650245996</v>
      </c>
      <c r="AU77" s="29">
        <v>41.9577871780807</v>
      </c>
      <c r="AV77" s="29">
        <v>0.85076942137723988</v>
      </c>
      <c r="AW77" s="29">
        <v>0</v>
      </c>
      <c r="AX77" s="29">
        <v>2317.4418867254826</v>
      </c>
      <c r="AY77" s="29">
        <v>68.291126411185743</v>
      </c>
      <c r="AZ77" s="29">
        <v>85.657626028505277</v>
      </c>
      <c r="BA77" s="29">
        <v>47.616079044065835</v>
      </c>
      <c r="BB77" s="29">
        <v>301.34793076243028</v>
      </c>
      <c r="BC77" s="29">
        <v>793.82188725108404</v>
      </c>
      <c r="BD77" s="29">
        <v>196.19012942489746</v>
      </c>
      <c r="BE77" s="29">
        <v>261.6453577648258</v>
      </c>
      <c r="BF77" s="29">
        <v>4.3618813191245787</v>
      </c>
      <c r="BG77" s="29">
        <v>1029.3094613776921</v>
      </c>
      <c r="BH77" s="29">
        <v>5859.627124767886</v>
      </c>
      <c r="BI77" s="29">
        <v>6.5900869465411596</v>
      </c>
      <c r="BJ77" s="29">
        <v>4312.7122482795876</v>
      </c>
      <c r="BK77" s="29">
        <v>251.97629576949078</v>
      </c>
      <c r="BL77" s="29">
        <v>7781.8798631253758</v>
      </c>
      <c r="BM77" s="29">
        <v>25243.82770695752</v>
      </c>
      <c r="BN77" s="29">
        <v>573.95876106945161</v>
      </c>
      <c r="BO77" s="29">
        <v>657.83382259602354</v>
      </c>
      <c r="BP77" s="29">
        <v>2.6873510294296947</v>
      </c>
      <c r="BQ77" s="29">
        <v>63.443774673783452</v>
      </c>
      <c r="BR77" s="29">
        <v>306.91169269270682</v>
      </c>
      <c r="BS77" s="29">
        <v>0</v>
      </c>
      <c r="BT77" s="59">
        <f t="shared" si="5"/>
        <v>4049585.7892500265</v>
      </c>
      <c r="BU77" s="29">
        <v>676945.55423532985</v>
      </c>
      <c r="BV77" s="29">
        <v>0</v>
      </c>
      <c r="BW77" s="29">
        <v>0</v>
      </c>
      <c r="BX77" s="29">
        <v>0</v>
      </c>
      <c r="BY77" s="29">
        <v>0</v>
      </c>
      <c r="BZ77" s="29">
        <v>0</v>
      </c>
      <c r="CA77" s="29">
        <v>0</v>
      </c>
      <c r="CB77" s="29">
        <v>0</v>
      </c>
      <c r="CC77" s="29">
        <v>0</v>
      </c>
      <c r="CD77" s="29">
        <v>0</v>
      </c>
      <c r="CE77" s="29">
        <v>0</v>
      </c>
      <c r="CF77" s="29">
        <v>0</v>
      </c>
      <c r="CG77" s="29">
        <v>0</v>
      </c>
      <c r="CH77" s="29">
        <v>-90150.789976045155</v>
      </c>
      <c r="CI77" s="29">
        <v>2749491.0938003645</v>
      </c>
      <c r="CJ77" s="38">
        <f t="shared" si="6"/>
        <v>7385871.6473096758</v>
      </c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</row>
    <row r="78" spans="1:180" x14ac:dyDescent="0.2">
      <c r="A78" s="1" t="s">
        <v>94</v>
      </c>
      <c r="B78" s="1" t="s">
        <v>95</v>
      </c>
      <c r="C78" s="29">
        <v>66784.452344647449</v>
      </c>
      <c r="D78" s="29">
        <v>9.5823311672813301</v>
      </c>
      <c r="E78" s="29">
        <v>6.7587316342856729</v>
      </c>
      <c r="F78" s="29">
        <v>380026.56138111698</v>
      </c>
      <c r="G78" s="29">
        <v>106542.37200818019</v>
      </c>
      <c r="H78" s="29">
        <v>1962.1789287849283</v>
      </c>
      <c r="I78" s="29">
        <v>1256.6710482540175</v>
      </c>
      <c r="J78" s="29">
        <v>5122.9199763327342</v>
      </c>
      <c r="K78" s="29">
        <v>111.62946880995337</v>
      </c>
      <c r="L78" s="29">
        <v>17425712.999182142</v>
      </c>
      <c r="M78" s="29">
        <v>52765.318799487126</v>
      </c>
      <c r="N78" s="29">
        <v>9526.3639506593572</v>
      </c>
      <c r="O78" s="29">
        <v>11143.251111101523</v>
      </c>
      <c r="P78" s="29">
        <v>489806.74617265351</v>
      </c>
      <c r="Q78" s="29">
        <v>13874.3491513105</v>
      </c>
      <c r="R78" s="29">
        <v>17137.816936563871</v>
      </c>
      <c r="S78" s="29">
        <v>471.1097510537478</v>
      </c>
      <c r="T78" s="29">
        <v>122.9079628210566</v>
      </c>
      <c r="U78" s="29">
        <v>7220.4319142786217</v>
      </c>
      <c r="V78" s="29">
        <v>39.162918416730065</v>
      </c>
      <c r="W78" s="29">
        <v>15.482761561749232</v>
      </c>
      <c r="X78" s="29">
        <v>2394.2951143802029</v>
      </c>
      <c r="Y78" s="29">
        <v>251.91035477971099</v>
      </c>
      <c r="Z78" s="29">
        <v>7900107.3148449045</v>
      </c>
      <c r="AA78" s="29">
        <v>16.082825690940389</v>
      </c>
      <c r="AB78" s="29">
        <v>1888.1579494820714</v>
      </c>
      <c r="AC78" s="29">
        <v>359955.95515879872</v>
      </c>
      <c r="AD78" s="29">
        <v>303.89991264002629</v>
      </c>
      <c r="AE78" s="29">
        <v>5395.4879714794042</v>
      </c>
      <c r="AF78" s="29">
        <v>2004.9691642018727</v>
      </c>
      <c r="AG78" s="29">
        <v>235.42221698090671</v>
      </c>
      <c r="AH78" s="29">
        <v>152.33411064924488</v>
      </c>
      <c r="AI78" s="29">
        <v>1.4087530719288306</v>
      </c>
      <c r="AJ78" s="29">
        <v>1680.6237664272655</v>
      </c>
      <c r="AK78" s="29">
        <v>75.28208380473211</v>
      </c>
      <c r="AL78" s="29">
        <v>13490.547333659371</v>
      </c>
      <c r="AM78" s="29">
        <v>326.67037750460713</v>
      </c>
      <c r="AN78" s="29">
        <v>2048.4261809422092</v>
      </c>
      <c r="AO78" s="29">
        <v>661.04217041507559</v>
      </c>
      <c r="AP78" s="29">
        <v>1328.9816039500361</v>
      </c>
      <c r="AQ78" s="29">
        <v>353.39139936570865</v>
      </c>
      <c r="AR78" s="29">
        <v>180.07918755407118</v>
      </c>
      <c r="AS78" s="29">
        <v>118.40031668289318</v>
      </c>
      <c r="AT78" s="29">
        <v>62.706840732950134</v>
      </c>
      <c r="AU78" s="29">
        <v>184.60337117333978</v>
      </c>
      <c r="AV78" s="29">
        <v>32.224949482717548</v>
      </c>
      <c r="AW78" s="29">
        <v>0.87480817137087119</v>
      </c>
      <c r="AX78" s="29">
        <v>1178.8830389112786</v>
      </c>
      <c r="AY78" s="29">
        <v>1482.70451549412</v>
      </c>
      <c r="AZ78" s="29">
        <v>911.25622058099282</v>
      </c>
      <c r="BA78" s="29">
        <v>7.3754428188640091</v>
      </c>
      <c r="BB78" s="29">
        <v>220.71782297262601</v>
      </c>
      <c r="BC78" s="29">
        <v>258.75880376167913</v>
      </c>
      <c r="BD78" s="29">
        <v>981.47991682413988</v>
      </c>
      <c r="BE78" s="29">
        <v>171.85334434765031</v>
      </c>
      <c r="BF78" s="29">
        <v>8.4987804498248849</v>
      </c>
      <c r="BG78" s="29">
        <v>42411.124591145053</v>
      </c>
      <c r="BH78" s="29">
        <v>14268.730837702513</v>
      </c>
      <c r="BI78" s="29">
        <v>161.57028161049453</v>
      </c>
      <c r="BJ78" s="29">
        <v>2427.4966592433589</v>
      </c>
      <c r="BK78" s="29">
        <v>59.768289096700897</v>
      </c>
      <c r="BL78" s="29">
        <v>3655.6843151697403</v>
      </c>
      <c r="BM78" s="29">
        <v>6215.9678296691109</v>
      </c>
      <c r="BN78" s="29">
        <v>1293.5027614325843</v>
      </c>
      <c r="BO78" s="29">
        <v>446.64862726775198</v>
      </c>
      <c r="BP78" s="29">
        <v>906.98414757899343</v>
      </c>
      <c r="BQ78" s="29">
        <v>49.046198751884951</v>
      </c>
      <c r="BR78" s="29">
        <v>203.47573631152582</v>
      </c>
      <c r="BS78" s="29">
        <v>0</v>
      </c>
      <c r="BT78" s="59">
        <f t="shared" si="5"/>
        <v>26960231.687759031</v>
      </c>
      <c r="BU78" s="29">
        <v>45511.859658374444</v>
      </c>
      <c r="BV78" s="29">
        <v>0</v>
      </c>
      <c r="BW78" s="29">
        <v>0</v>
      </c>
      <c r="BX78" s="29">
        <v>0</v>
      </c>
      <c r="BY78" s="29">
        <v>0</v>
      </c>
      <c r="BZ78" s="29">
        <v>0</v>
      </c>
      <c r="CA78" s="29">
        <v>0</v>
      </c>
      <c r="CB78" s="29">
        <v>0</v>
      </c>
      <c r="CC78" s="29">
        <v>0</v>
      </c>
      <c r="CD78" s="29">
        <v>0</v>
      </c>
      <c r="CE78" s="29">
        <v>0</v>
      </c>
      <c r="CF78" s="29">
        <v>0</v>
      </c>
      <c r="CG78" s="29">
        <v>0</v>
      </c>
      <c r="CH78" s="29">
        <v>-452028.47013232898</v>
      </c>
      <c r="CI78" s="29">
        <v>408052.24921675003</v>
      </c>
      <c r="CJ78" s="38">
        <f t="shared" si="6"/>
        <v>26961767.326501828</v>
      </c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  <c r="DR78" s="29"/>
      <c r="DS78" s="29"/>
      <c r="DT78" s="29"/>
      <c r="DU78" s="29"/>
      <c r="DV78" s="29"/>
      <c r="DW78" s="29"/>
      <c r="DX78" s="29"/>
      <c r="DY78" s="29"/>
      <c r="DZ78" s="29"/>
      <c r="EA78" s="29"/>
      <c r="EB78" s="29"/>
      <c r="EC78" s="29"/>
      <c r="ED78" s="29"/>
      <c r="EE78" s="29"/>
      <c r="EF78" s="29"/>
      <c r="EG78" s="29"/>
      <c r="EH78" s="29"/>
      <c r="EI78" s="29"/>
      <c r="EJ78" s="29"/>
      <c r="EK78" s="29"/>
      <c r="EL78" s="29"/>
      <c r="EM78" s="29"/>
      <c r="EN78" s="29"/>
      <c r="EO78" s="29"/>
      <c r="EP78" s="29"/>
      <c r="EQ78" s="29"/>
      <c r="ER78" s="29"/>
      <c r="ES78" s="29"/>
      <c r="ET78" s="29"/>
      <c r="EU78" s="29"/>
      <c r="EV78" s="29"/>
      <c r="EW78" s="29"/>
      <c r="EX78" s="29"/>
      <c r="EY78" s="29"/>
      <c r="EZ78" s="29"/>
      <c r="FA78" s="29"/>
      <c r="FB78" s="29"/>
      <c r="FC78" s="29"/>
      <c r="FD78" s="29"/>
      <c r="FE78" s="29"/>
      <c r="FF78" s="29"/>
      <c r="FG78" s="29"/>
      <c r="FH78" s="29"/>
      <c r="FI78" s="29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</row>
    <row r="79" spans="1:180" x14ac:dyDescent="0.2">
      <c r="A79" s="1" t="s">
        <v>96</v>
      </c>
      <c r="B79" s="29" t="s">
        <v>97</v>
      </c>
      <c r="C79" s="29">
        <v>6945867.2715570237</v>
      </c>
      <c r="D79" s="29">
        <v>1964.2241938143006</v>
      </c>
      <c r="E79" s="29">
        <v>240581.56251283377</v>
      </c>
      <c r="F79" s="29">
        <v>25480.421722794548</v>
      </c>
      <c r="G79" s="29">
        <v>18744241.028700992</v>
      </c>
      <c r="H79" s="29">
        <v>166425.70897132283</v>
      </c>
      <c r="I79" s="29">
        <v>5562.5307012691346</v>
      </c>
      <c r="J79" s="29">
        <v>5507.9982995221526</v>
      </c>
      <c r="K79" s="29">
        <v>2799.7773370646628</v>
      </c>
      <c r="L79" s="29">
        <v>35322.47406407888</v>
      </c>
      <c r="M79" s="29">
        <v>1802969.6436390199</v>
      </c>
      <c r="N79" s="29">
        <v>714765.64457259967</v>
      </c>
      <c r="O79" s="29">
        <v>24109.53021699845</v>
      </c>
      <c r="P79" s="29">
        <v>34384.001213583841</v>
      </c>
      <c r="Q79" s="29">
        <v>17127.334977561535</v>
      </c>
      <c r="R79" s="29">
        <v>18235.297401697826</v>
      </c>
      <c r="S79" s="29">
        <v>25690.555142410652</v>
      </c>
      <c r="T79" s="29">
        <v>5544.2212152689008</v>
      </c>
      <c r="U79" s="29">
        <v>91376.047509286655</v>
      </c>
      <c r="V79" s="29">
        <v>3034.6251002169297</v>
      </c>
      <c r="W79" s="29">
        <v>735.18876137912036</v>
      </c>
      <c r="X79" s="29">
        <v>91941.759526384543</v>
      </c>
      <c r="Y79" s="29">
        <v>16911.082387882529</v>
      </c>
      <c r="Z79" s="29">
        <v>131970.32151645055</v>
      </c>
      <c r="AA79" s="29">
        <v>1272.6502044630972</v>
      </c>
      <c r="AB79" s="29">
        <v>56611.808560948477</v>
      </c>
      <c r="AC79" s="29">
        <v>30840.757512209064</v>
      </c>
      <c r="AD79" s="29">
        <v>31448.393442846507</v>
      </c>
      <c r="AE79" s="29">
        <v>440135.25821364188</v>
      </c>
      <c r="AF79" s="29">
        <v>187462.00592219492</v>
      </c>
      <c r="AG79" s="29">
        <v>28390.965127852265</v>
      </c>
      <c r="AH79" s="29">
        <v>12457.986530075166</v>
      </c>
      <c r="AI79" s="29">
        <v>1125.2229171820322</v>
      </c>
      <c r="AJ79" s="29">
        <v>42090.82415949479</v>
      </c>
      <c r="AK79" s="29">
        <v>6917.0517515435613</v>
      </c>
      <c r="AL79" s="29">
        <v>6698460.5413003555</v>
      </c>
      <c r="AM79" s="29">
        <v>25776.083710985808</v>
      </c>
      <c r="AN79" s="29">
        <v>39868.217742532317</v>
      </c>
      <c r="AO79" s="29">
        <v>22256.531258412098</v>
      </c>
      <c r="AP79" s="29">
        <v>119420.43790705175</v>
      </c>
      <c r="AQ79" s="29">
        <v>71518.08856509559</v>
      </c>
      <c r="AR79" s="29">
        <v>77498.792558415706</v>
      </c>
      <c r="AS79" s="29">
        <v>14249.089990226277</v>
      </c>
      <c r="AT79" s="29">
        <v>15876.961162407595</v>
      </c>
      <c r="AU79" s="29">
        <v>8740.2060721746966</v>
      </c>
      <c r="AV79" s="29">
        <v>1881.8537136105424</v>
      </c>
      <c r="AW79" s="29">
        <v>44.767737755291172</v>
      </c>
      <c r="AX79" s="29">
        <v>119028.39624246248</v>
      </c>
      <c r="AY79" s="29">
        <v>97876.593356821875</v>
      </c>
      <c r="AZ79" s="29">
        <v>106074.23918320518</v>
      </c>
      <c r="BA79" s="29">
        <v>1071.880293694689</v>
      </c>
      <c r="BB79" s="29">
        <v>21332.758404903641</v>
      </c>
      <c r="BC79" s="29">
        <v>33204.502875850383</v>
      </c>
      <c r="BD79" s="29">
        <v>60625.072157731083</v>
      </c>
      <c r="BE79" s="29">
        <v>16704.677617049776</v>
      </c>
      <c r="BF79" s="29">
        <v>665.65006148690543</v>
      </c>
      <c r="BG79" s="29">
        <v>71852.255845656968</v>
      </c>
      <c r="BH79" s="29">
        <v>196410.97271951227</v>
      </c>
      <c r="BI79" s="29">
        <v>1245.9465436282169</v>
      </c>
      <c r="BJ79" s="29">
        <v>110158.36464031793</v>
      </c>
      <c r="BK79" s="29">
        <v>9653.325245584223</v>
      </c>
      <c r="BL79" s="29">
        <v>197340.99803639587</v>
      </c>
      <c r="BM79" s="29">
        <v>682049.31467321864</v>
      </c>
      <c r="BN79" s="29">
        <v>76891.231242202091</v>
      </c>
      <c r="BO79" s="29">
        <v>38850.126128323303</v>
      </c>
      <c r="BP79" s="29">
        <v>63411.1717582813</v>
      </c>
      <c r="BQ79" s="29">
        <v>4694.3792683986076</v>
      </c>
      <c r="BR79" s="29">
        <v>20652.814294863972</v>
      </c>
      <c r="BS79" s="29">
        <v>0</v>
      </c>
      <c r="BT79" s="59">
        <f t="shared" si="5"/>
        <v>39016687.417892531</v>
      </c>
      <c r="BU79" s="29">
        <v>34146508.267857231</v>
      </c>
      <c r="BV79" s="29">
        <v>0</v>
      </c>
      <c r="BW79" s="29">
        <v>50810.77451206524</v>
      </c>
      <c r="BX79" s="29">
        <v>0</v>
      </c>
      <c r="BY79" s="29">
        <v>0</v>
      </c>
      <c r="BZ79" s="29">
        <v>0</v>
      </c>
      <c r="CA79" s="29">
        <v>0</v>
      </c>
      <c r="CB79" s="29">
        <v>0</v>
      </c>
      <c r="CC79" s="29">
        <v>0</v>
      </c>
      <c r="CD79" s="29">
        <v>305.56825991850872</v>
      </c>
      <c r="CE79" s="29">
        <v>0</v>
      </c>
      <c r="CF79" s="29">
        <v>0</v>
      </c>
      <c r="CG79" s="29">
        <v>0</v>
      </c>
      <c r="CH79" s="29">
        <v>-818137.2640290173</v>
      </c>
      <c r="CI79" s="29">
        <v>18779061.020807687</v>
      </c>
      <c r="CJ79" s="38">
        <f t="shared" si="6"/>
        <v>91175235.785300434</v>
      </c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  <c r="DR79" s="29"/>
      <c r="DS79" s="29"/>
      <c r="DT79" s="29"/>
      <c r="DU79" s="29"/>
      <c r="DV79" s="29"/>
      <c r="DW79" s="29"/>
      <c r="DX79" s="29"/>
      <c r="DY79" s="29"/>
      <c r="DZ79" s="29"/>
      <c r="EA79" s="29"/>
      <c r="EB79" s="29"/>
      <c r="EC79" s="29"/>
      <c r="ED79" s="29"/>
      <c r="EE79" s="29"/>
      <c r="EF79" s="29"/>
      <c r="EG79" s="29"/>
      <c r="EH79" s="29"/>
      <c r="EI79" s="29"/>
      <c r="EJ79" s="29"/>
      <c r="EK79" s="29"/>
      <c r="EL79" s="29"/>
      <c r="EM79" s="29"/>
      <c r="EN79" s="29"/>
      <c r="EO79" s="29"/>
      <c r="EP79" s="29"/>
      <c r="EQ79" s="29"/>
      <c r="ER79" s="29"/>
      <c r="ES79" s="29"/>
      <c r="ET79" s="29"/>
      <c r="EU79" s="29"/>
      <c r="EV79" s="29"/>
      <c r="EW79" s="29"/>
      <c r="EX79" s="29"/>
      <c r="EY79" s="29"/>
      <c r="EZ79" s="29"/>
      <c r="FA79" s="29"/>
      <c r="FB79" s="29"/>
      <c r="FC79" s="29"/>
      <c r="FD79" s="29"/>
      <c r="FE79" s="29"/>
      <c r="FF79" s="29"/>
      <c r="FG79" s="29"/>
      <c r="FH79" s="29"/>
      <c r="FI79" s="29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</row>
    <row r="80" spans="1:180" x14ac:dyDescent="0.2">
      <c r="A80" s="1" t="s">
        <v>98</v>
      </c>
      <c r="B80" s="29" t="s">
        <v>99</v>
      </c>
      <c r="C80" s="29">
        <v>12757.385551901467</v>
      </c>
      <c r="D80" s="29">
        <v>277.40487573510751</v>
      </c>
      <c r="E80" s="29">
        <v>4349.7537751891286</v>
      </c>
      <c r="F80" s="29">
        <v>7330.8577389679731</v>
      </c>
      <c r="G80" s="29">
        <v>50552.445189772603</v>
      </c>
      <c r="H80" s="29">
        <v>2406325.2368385675</v>
      </c>
      <c r="I80" s="29">
        <v>18604.112392291747</v>
      </c>
      <c r="J80" s="29">
        <v>137865.76084827507</v>
      </c>
      <c r="K80" s="29">
        <v>2034.5594334678651</v>
      </c>
      <c r="L80" s="29">
        <v>6265.6138538410678</v>
      </c>
      <c r="M80" s="29">
        <v>60574.797070683453</v>
      </c>
      <c r="N80" s="29">
        <v>38222.547763556853</v>
      </c>
      <c r="O80" s="29">
        <v>91514.479647958913</v>
      </c>
      <c r="P80" s="29">
        <v>83045.890230563818</v>
      </c>
      <c r="Q80" s="29">
        <v>39220.98834040144</v>
      </c>
      <c r="R80" s="29">
        <v>86515.359859067365</v>
      </c>
      <c r="S80" s="29">
        <v>26159.889544981263</v>
      </c>
      <c r="T80" s="29">
        <v>15682.849857453064</v>
      </c>
      <c r="U80" s="29">
        <v>117868.63268838938</v>
      </c>
      <c r="V80" s="29">
        <v>20366.977678527463</v>
      </c>
      <c r="W80" s="29">
        <v>52541.949661338163</v>
      </c>
      <c r="X80" s="29">
        <v>245264.2959477712</v>
      </c>
      <c r="Y80" s="29">
        <v>49060.84194569473</v>
      </c>
      <c r="Z80" s="29">
        <v>12092.232154362096</v>
      </c>
      <c r="AA80" s="29">
        <v>549.42910519481882</v>
      </c>
      <c r="AB80" s="29">
        <v>85918.369405002129</v>
      </c>
      <c r="AC80" s="29">
        <v>325806.8423898826</v>
      </c>
      <c r="AD80" s="29">
        <v>22631.368964033976</v>
      </c>
      <c r="AE80" s="29">
        <v>310620.23383739393</v>
      </c>
      <c r="AF80" s="29">
        <v>73296.1297602915</v>
      </c>
      <c r="AG80" s="29">
        <v>33577.59415072143</v>
      </c>
      <c r="AH80" s="29">
        <v>17257.978077544394</v>
      </c>
      <c r="AI80" s="29">
        <v>2037.4497858127761</v>
      </c>
      <c r="AJ80" s="29">
        <v>33277.725387737861</v>
      </c>
      <c r="AK80" s="29">
        <v>76408.365038857606</v>
      </c>
      <c r="AL80" s="29">
        <v>52814.095002411021</v>
      </c>
      <c r="AM80" s="29">
        <v>42037.399557943645</v>
      </c>
      <c r="AN80" s="29">
        <v>30609.768971300255</v>
      </c>
      <c r="AO80" s="29">
        <v>17828.554832304639</v>
      </c>
      <c r="AP80" s="29">
        <v>37536.425594395441</v>
      </c>
      <c r="AQ80" s="29">
        <v>6935.0978975838971</v>
      </c>
      <c r="AR80" s="29">
        <v>5080.3294955522442</v>
      </c>
      <c r="AS80" s="29">
        <v>3527.133231690781</v>
      </c>
      <c r="AT80" s="29">
        <v>1256.8570277609226</v>
      </c>
      <c r="AU80" s="29">
        <v>2660.8294462559229</v>
      </c>
      <c r="AV80" s="29">
        <v>1179.8007165228871</v>
      </c>
      <c r="AW80" s="29">
        <v>253.52296541848946</v>
      </c>
      <c r="AX80" s="29">
        <v>15908.195143628078</v>
      </c>
      <c r="AY80" s="29">
        <v>30385.313515471888</v>
      </c>
      <c r="AZ80" s="29">
        <v>26236.497568350413</v>
      </c>
      <c r="BA80" s="29">
        <v>44.967337270763238</v>
      </c>
      <c r="BB80" s="29">
        <v>6004.1476478325603</v>
      </c>
      <c r="BC80" s="29">
        <v>11161.687859290316</v>
      </c>
      <c r="BD80" s="29">
        <v>24074.100506031868</v>
      </c>
      <c r="BE80" s="29">
        <v>8412.853549832209</v>
      </c>
      <c r="BF80" s="29">
        <v>364.01848897310288</v>
      </c>
      <c r="BG80" s="29">
        <v>171588.55741069754</v>
      </c>
      <c r="BH80" s="29">
        <v>216657.72991100504</v>
      </c>
      <c r="BI80" s="29">
        <v>5906.9802780180744</v>
      </c>
      <c r="BJ80" s="29">
        <v>103418.27330578603</v>
      </c>
      <c r="BK80" s="29">
        <v>1694.219964478795</v>
      </c>
      <c r="BL80" s="29">
        <v>536400.74009412015</v>
      </c>
      <c r="BM80" s="29">
        <v>370265.07736635866</v>
      </c>
      <c r="BN80" s="29">
        <v>46586.882159322231</v>
      </c>
      <c r="BO80" s="29">
        <v>34851.702056425245</v>
      </c>
      <c r="BP80" s="29">
        <v>32917.762150111725</v>
      </c>
      <c r="BQ80" s="29">
        <v>5235.2408276008346</v>
      </c>
      <c r="BR80" s="29">
        <v>126131.61595153315</v>
      </c>
      <c r="BS80" s="29">
        <v>0</v>
      </c>
      <c r="BT80" s="59">
        <f t="shared" si="5"/>
        <v>6541842.7266225116</v>
      </c>
      <c r="BU80" s="29">
        <v>13792844.87966997</v>
      </c>
      <c r="BV80" s="29">
        <v>0</v>
      </c>
      <c r="BW80" s="29">
        <v>45886.967392473525</v>
      </c>
      <c r="BX80" s="29">
        <v>0</v>
      </c>
      <c r="BY80" s="29">
        <v>0</v>
      </c>
      <c r="BZ80" s="29">
        <v>0</v>
      </c>
      <c r="CA80" s="29">
        <v>0</v>
      </c>
      <c r="CB80" s="29">
        <v>0</v>
      </c>
      <c r="CC80" s="29">
        <v>0</v>
      </c>
      <c r="CD80" s="29">
        <v>497856.60217238468</v>
      </c>
      <c r="CE80" s="29">
        <v>0</v>
      </c>
      <c r="CF80" s="29">
        <v>0</v>
      </c>
      <c r="CG80" s="29">
        <v>10130.169835234474</v>
      </c>
      <c r="CH80" s="29">
        <v>2547662.5575414076</v>
      </c>
      <c r="CI80" s="29">
        <v>32167148.743557505</v>
      </c>
      <c r="CJ80" s="38">
        <f t="shared" si="6"/>
        <v>55603372.646791488</v>
      </c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</row>
    <row r="81" spans="1:180" x14ac:dyDescent="0.2">
      <c r="A81" s="1" t="s">
        <v>100</v>
      </c>
      <c r="B81" s="29" t="s">
        <v>4</v>
      </c>
      <c r="C81" s="29">
        <v>3074.3410171914988</v>
      </c>
      <c r="D81" s="29">
        <v>71.475340828576833</v>
      </c>
      <c r="E81" s="29">
        <v>64.363156641340098</v>
      </c>
      <c r="F81" s="29">
        <v>44968.883882680064</v>
      </c>
      <c r="G81" s="29">
        <v>92053.003000054799</v>
      </c>
      <c r="H81" s="29">
        <v>18787.483371839575</v>
      </c>
      <c r="I81" s="29">
        <v>1931194.0840348112</v>
      </c>
      <c r="J81" s="29">
        <v>288308.89793127053</v>
      </c>
      <c r="K81" s="29">
        <v>5742.9115423119738</v>
      </c>
      <c r="L81" s="29">
        <v>551.15714164142844</v>
      </c>
      <c r="M81" s="29">
        <v>40797.859097449153</v>
      </c>
      <c r="N81" s="29">
        <v>4527.5903292300636</v>
      </c>
      <c r="O81" s="29">
        <v>132887.55392997575</v>
      </c>
      <c r="P81" s="29">
        <v>95138.268138568237</v>
      </c>
      <c r="Q81" s="29">
        <v>35237.355958747321</v>
      </c>
      <c r="R81" s="29">
        <v>220097.6685443118</v>
      </c>
      <c r="S81" s="29">
        <v>68648.654662641697</v>
      </c>
      <c r="T81" s="29">
        <v>29542.645097819663</v>
      </c>
      <c r="U81" s="29">
        <v>179155.39276437063</v>
      </c>
      <c r="V81" s="29">
        <v>42553.690556592708</v>
      </c>
      <c r="W81" s="29">
        <v>38254.967183613961</v>
      </c>
      <c r="X81" s="29">
        <v>1516534.3924984934</v>
      </c>
      <c r="Y81" s="29">
        <v>60795.639620668546</v>
      </c>
      <c r="Z81" s="29">
        <v>2733317.7846297412</v>
      </c>
      <c r="AA81" s="29">
        <v>138.26759858732515</v>
      </c>
      <c r="AB81" s="29">
        <v>80590.710229319418</v>
      </c>
      <c r="AC81" s="29">
        <v>5731827.792753676</v>
      </c>
      <c r="AD81" s="29">
        <v>10035.444373622808</v>
      </c>
      <c r="AE81" s="29">
        <v>256941.11918121128</v>
      </c>
      <c r="AF81" s="29">
        <v>28126.466194848101</v>
      </c>
      <c r="AG81" s="29">
        <v>17866.162548454151</v>
      </c>
      <c r="AH81" s="29">
        <v>1181.6817730536904</v>
      </c>
      <c r="AI81" s="29">
        <v>132.80307514378893</v>
      </c>
      <c r="AJ81" s="29">
        <v>29437.266575946498</v>
      </c>
      <c r="AK81" s="29">
        <v>2193.1820088191707</v>
      </c>
      <c r="AL81" s="29">
        <v>13632.125542468522</v>
      </c>
      <c r="AM81" s="29">
        <v>2353.7180427463927</v>
      </c>
      <c r="AN81" s="29">
        <v>10371.486188297085</v>
      </c>
      <c r="AO81" s="29">
        <v>4834.8180644582781</v>
      </c>
      <c r="AP81" s="29">
        <v>10044.187534283559</v>
      </c>
      <c r="AQ81" s="29">
        <v>1864.0777650089319</v>
      </c>
      <c r="AR81" s="29">
        <v>1342.6195296392002</v>
      </c>
      <c r="AS81" s="29">
        <v>929.9396548334247</v>
      </c>
      <c r="AT81" s="29">
        <v>376.92380011747355</v>
      </c>
      <c r="AU81" s="29">
        <v>692.54531930310498</v>
      </c>
      <c r="AV81" s="29">
        <v>777.89112358764885</v>
      </c>
      <c r="AW81" s="29">
        <v>200.66657639812684</v>
      </c>
      <c r="AX81" s="29">
        <v>11757.520136382971</v>
      </c>
      <c r="AY81" s="29">
        <v>8440.5340805746</v>
      </c>
      <c r="AZ81" s="29">
        <v>4957.6707530932545</v>
      </c>
      <c r="BA81" s="29">
        <v>2.3230166164815702</v>
      </c>
      <c r="BB81" s="29">
        <v>2738.4138199069648</v>
      </c>
      <c r="BC81" s="29">
        <v>1805.728115826397</v>
      </c>
      <c r="BD81" s="29">
        <v>8451.576766726801</v>
      </c>
      <c r="BE81" s="29">
        <v>4300.3834954407685</v>
      </c>
      <c r="BF81" s="29">
        <v>77.690980848498171</v>
      </c>
      <c r="BG81" s="29">
        <v>97115.336889175785</v>
      </c>
      <c r="BH81" s="29">
        <v>25623.684307369265</v>
      </c>
      <c r="BI81" s="29">
        <v>1072.519619853738</v>
      </c>
      <c r="BJ81" s="29">
        <v>42835.427988034928</v>
      </c>
      <c r="BK81" s="29">
        <v>455.70076132248983</v>
      </c>
      <c r="BL81" s="29">
        <v>19142.966563372731</v>
      </c>
      <c r="BM81" s="29">
        <v>38445.633553429965</v>
      </c>
      <c r="BN81" s="29">
        <v>55099.709890931619</v>
      </c>
      <c r="BO81" s="29">
        <v>33568.642932925592</v>
      </c>
      <c r="BP81" s="29">
        <v>7751.2131705601814</v>
      </c>
      <c r="BQ81" s="29">
        <v>30533.613792960507</v>
      </c>
      <c r="BR81" s="29">
        <v>6879.8725424736622</v>
      </c>
      <c r="BS81" s="29">
        <v>0</v>
      </c>
      <c r="BT81" s="59">
        <f t="shared" si="5"/>
        <v>14189254.122063145</v>
      </c>
      <c r="BU81" s="29">
        <v>1851791.3963934234</v>
      </c>
      <c r="BV81" s="29">
        <v>0</v>
      </c>
      <c r="BW81" s="29">
        <v>43.916291373062656</v>
      </c>
      <c r="BX81" s="29">
        <v>0</v>
      </c>
      <c r="BY81" s="29">
        <v>0</v>
      </c>
      <c r="BZ81" s="29">
        <v>0</v>
      </c>
      <c r="CA81" s="29">
        <v>0</v>
      </c>
      <c r="CB81" s="29">
        <v>0</v>
      </c>
      <c r="CC81" s="29">
        <v>0</v>
      </c>
      <c r="CD81" s="29">
        <v>285141.66772831982</v>
      </c>
      <c r="CE81" s="29">
        <v>0</v>
      </c>
      <c r="CF81" s="29">
        <v>0</v>
      </c>
      <c r="CG81" s="29">
        <v>0</v>
      </c>
      <c r="CH81" s="29">
        <v>-344392.45731911378</v>
      </c>
      <c r="CI81" s="29">
        <v>1127938.4713855917</v>
      </c>
      <c r="CJ81" s="38">
        <f t="shared" si="6"/>
        <v>17109777.116542738</v>
      </c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</row>
    <row r="82" spans="1:180" x14ac:dyDescent="0.2">
      <c r="A82" s="1" t="s">
        <v>101</v>
      </c>
      <c r="B82" s="29" t="s">
        <v>5</v>
      </c>
      <c r="C82" s="29">
        <v>5294.4118344883755</v>
      </c>
      <c r="D82" s="29">
        <v>102.33779953978461</v>
      </c>
      <c r="E82" s="29">
        <v>77.690063292345329</v>
      </c>
      <c r="F82" s="29">
        <v>14234.424234059292</v>
      </c>
      <c r="G82" s="29">
        <v>974555.19305599481</v>
      </c>
      <c r="H82" s="29">
        <v>20811.52158794591</v>
      </c>
      <c r="I82" s="29">
        <v>68095.776809027011</v>
      </c>
      <c r="J82" s="29">
        <v>1264915.031253895</v>
      </c>
      <c r="K82" s="29">
        <v>855908.73072937154</v>
      </c>
      <c r="L82" s="29">
        <v>707.25575045231767</v>
      </c>
      <c r="M82" s="29">
        <v>134234.6235822381</v>
      </c>
      <c r="N82" s="29">
        <v>179778.14785187133</v>
      </c>
      <c r="O82" s="29">
        <v>168813.27566300824</v>
      </c>
      <c r="P82" s="29">
        <v>96778.160350693579</v>
      </c>
      <c r="Q82" s="29">
        <v>59841.22516987213</v>
      </c>
      <c r="R82" s="29">
        <v>113940.59344338992</v>
      </c>
      <c r="S82" s="29">
        <v>61264.608747389291</v>
      </c>
      <c r="T82" s="29">
        <v>42242.475161359594</v>
      </c>
      <c r="U82" s="29">
        <v>79602.758843586533</v>
      </c>
      <c r="V82" s="29">
        <v>4642.0819363148739</v>
      </c>
      <c r="W82" s="29">
        <v>660.76162546508499</v>
      </c>
      <c r="X82" s="29">
        <v>132467.32182074286</v>
      </c>
      <c r="Y82" s="29">
        <v>13086.378496608429</v>
      </c>
      <c r="Z82" s="29">
        <v>3229.3402867176114</v>
      </c>
      <c r="AA82" s="29">
        <v>168.47376785628239</v>
      </c>
      <c r="AB82" s="29">
        <v>34707.955434273354</v>
      </c>
      <c r="AC82" s="29">
        <v>13843.794014480498</v>
      </c>
      <c r="AD82" s="29">
        <v>96610.394335567296</v>
      </c>
      <c r="AE82" s="29">
        <v>1768827.4022615014</v>
      </c>
      <c r="AF82" s="29">
        <v>334519.98043377401</v>
      </c>
      <c r="AG82" s="29">
        <v>11625.461516766351</v>
      </c>
      <c r="AH82" s="29">
        <v>1489.9742772911511</v>
      </c>
      <c r="AI82" s="29">
        <v>356.53740909066437</v>
      </c>
      <c r="AJ82" s="29">
        <v>6363.7380510795883</v>
      </c>
      <c r="AK82" s="29">
        <v>64520.785955953033</v>
      </c>
      <c r="AL82" s="29">
        <v>36654.073582471137</v>
      </c>
      <c r="AM82" s="29">
        <v>48097.798327016411</v>
      </c>
      <c r="AN82" s="29">
        <v>1468.5037537447297</v>
      </c>
      <c r="AO82" s="29">
        <v>72273.731583496527</v>
      </c>
      <c r="AP82" s="29">
        <v>14785.464991491383</v>
      </c>
      <c r="AQ82" s="29">
        <v>26940.439766936466</v>
      </c>
      <c r="AR82" s="29">
        <v>11738.385303790254</v>
      </c>
      <c r="AS82" s="29">
        <v>3693.7838826665457</v>
      </c>
      <c r="AT82" s="29">
        <v>895.04977603136717</v>
      </c>
      <c r="AU82" s="29">
        <v>890.91191804067739</v>
      </c>
      <c r="AV82" s="29">
        <v>441.72518799935358</v>
      </c>
      <c r="AW82" s="29">
        <v>141.14936581149621</v>
      </c>
      <c r="AX82" s="29">
        <v>10426.022732494685</v>
      </c>
      <c r="AY82" s="29">
        <v>11647.173947446419</v>
      </c>
      <c r="AZ82" s="29">
        <v>6488.8938163792218</v>
      </c>
      <c r="BA82" s="29">
        <v>122.40623757551641</v>
      </c>
      <c r="BB82" s="29">
        <v>15522.327864552217</v>
      </c>
      <c r="BC82" s="29">
        <v>5730.9676142354983</v>
      </c>
      <c r="BD82" s="29">
        <v>7748.2015756138262</v>
      </c>
      <c r="BE82" s="29">
        <v>3402.7476430176498</v>
      </c>
      <c r="BF82" s="29">
        <v>153.81024461216234</v>
      </c>
      <c r="BG82" s="29">
        <v>42654.950945709134</v>
      </c>
      <c r="BH82" s="29">
        <v>151258.66381501567</v>
      </c>
      <c r="BI82" s="29">
        <v>1107.8203956459411</v>
      </c>
      <c r="BJ82" s="29">
        <v>134994.50970406245</v>
      </c>
      <c r="BK82" s="29">
        <v>746.9499392652931</v>
      </c>
      <c r="BL82" s="29">
        <v>110228.38213640606</v>
      </c>
      <c r="BM82" s="29">
        <v>165192.68645068206</v>
      </c>
      <c r="BN82" s="29">
        <v>20200.094581956553</v>
      </c>
      <c r="BO82" s="29">
        <v>15868.285626441131</v>
      </c>
      <c r="BP82" s="29">
        <v>12746.467531239527</v>
      </c>
      <c r="BQ82" s="29">
        <v>9277.4764978412713</v>
      </c>
      <c r="BR82" s="29">
        <v>26394.62039593314</v>
      </c>
      <c r="BS82" s="29">
        <v>0</v>
      </c>
      <c r="BT82" s="59">
        <f t="shared" si="5"/>
        <v>7598253.1006905772</v>
      </c>
      <c r="BU82" s="29">
        <v>1162893.405159849</v>
      </c>
      <c r="BV82" s="29">
        <v>0</v>
      </c>
      <c r="BW82" s="29">
        <v>136822.45614577227</v>
      </c>
      <c r="BX82" s="29">
        <v>0</v>
      </c>
      <c r="BY82" s="29">
        <v>0</v>
      </c>
      <c r="BZ82" s="29">
        <v>0</v>
      </c>
      <c r="CA82" s="29">
        <v>0</v>
      </c>
      <c r="CB82" s="29">
        <v>0</v>
      </c>
      <c r="CC82" s="29">
        <v>0</v>
      </c>
      <c r="CD82" s="29">
        <v>5329.5772917880367</v>
      </c>
      <c r="CE82" s="29">
        <v>0</v>
      </c>
      <c r="CF82" s="29">
        <v>0</v>
      </c>
      <c r="CG82" s="29">
        <v>0</v>
      </c>
      <c r="CH82" s="29">
        <v>-547585.81890720676</v>
      </c>
      <c r="CI82" s="29">
        <v>2371297.0971429306</v>
      </c>
      <c r="CJ82" s="38">
        <f t="shared" si="6"/>
        <v>10727009.817523712</v>
      </c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  <c r="DR82" s="29"/>
      <c r="DS82" s="29"/>
      <c r="DT82" s="29"/>
      <c r="DU82" s="29"/>
      <c r="DV82" s="29"/>
      <c r="DW82" s="29"/>
      <c r="DX82" s="29"/>
      <c r="DY82" s="29"/>
      <c r="DZ82" s="29"/>
      <c r="EA82" s="29"/>
      <c r="EB82" s="29"/>
      <c r="EC82" s="29"/>
      <c r="ED82" s="29"/>
      <c r="EE82" s="29"/>
      <c r="EF82" s="29"/>
      <c r="EG82" s="29"/>
      <c r="EH82" s="29"/>
      <c r="EI82" s="29"/>
      <c r="EJ82" s="29"/>
      <c r="EK82" s="29"/>
      <c r="EL82" s="29"/>
      <c r="EM82" s="29"/>
      <c r="EN82" s="29"/>
      <c r="EO82" s="29"/>
      <c r="EP82" s="29"/>
      <c r="EQ82" s="29"/>
      <c r="ER82" s="29"/>
      <c r="ES82" s="29"/>
      <c r="ET82" s="29"/>
      <c r="EU82" s="29"/>
      <c r="EV82" s="29"/>
      <c r="EW82" s="29"/>
      <c r="EX82" s="29"/>
      <c r="EY82" s="29"/>
      <c r="EZ82" s="29"/>
      <c r="FA82" s="29"/>
      <c r="FB82" s="29"/>
      <c r="FC82" s="29"/>
      <c r="FD82" s="29"/>
      <c r="FE82" s="29"/>
      <c r="FF82" s="29"/>
      <c r="FG82" s="29"/>
      <c r="FH82" s="29"/>
      <c r="FI82" s="29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</row>
    <row r="83" spans="1:180" x14ac:dyDescent="0.2">
      <c r="A83" s="1" t="s">
        <v>102</v>
      </c>
      <c r="B83" s="29" t="s">
        <v>6</v>
      </c>
      <c r="C83" s="29">
        <v>1195.2440655637906</v>
      </c>
      <c r="D83" s="29">
        <v>39.29692634704481</v>
      </c>
      <c r="E83" s="29">
        <v>41.268349608563497</v>
      </c>
      <c r="F83" s="29">
        <v>1009.456780836737</v>
      </c>
      <c r="G83" s="29">
        <v>73995.012737097102</v>
      </c>
      <c r="H83" s="29">
        <v>3061.822969627819</v>
      </c>
      <c r="I83" s="29">
        <v>1442.610710207789</v>
      </c>
      <c r="J83" s="29">
        <v>27508.488794165398</v>
      </c>
      <c r="K83" s="29">
        <v>286953.84308370005</v>
      </c>
      <c r="L83" s="29">
        <v>332.34887707649796</v>
      </c>
      <c r="M83" s="29">
        <v>6917.8574204570232</v>
      </c>
      <c r="N83" s="29">
        <v>16698.40884330589</v>
      </c>
      <c r="O83" s="29">
        <v>6895.4400011377647</v>
      </c>
      <c r="P83" s="29">
        <v>2775.6331205267015</v>
      </c>
      <c r="Q83" s="29">
        <v>2640.9894146347906</v>
      </c>
      <c r="R83" s="29">
        <v>7088.3318794424604</v>
      </c>
      <c r="S83" s="29">
        <v>32769.05846909422</v>
      </c>
      <c r="T83" s="29">
        <v>8273.0413326232028</v>
      </c>
      <c r="U83" s="29">
        <v>17721.3603585087</v>
      </c>
      <c r="V83" s="29">
        <v>642.0818095271959</v>
      </c>
      <c r="W83" s="29">
        <v>2596.6390585610307</v>
      </c>
      <c r="X83" s="29">
        <v>16381.643539226805</v>
      </c>
      <c r="Y83" s="29">
        <v>4760.9139409594418</v>
      </c>
      <c r="Z83" s="29">
        <v>1403.9875284612006</v>
      </c>
      <c r="AA83" s="29">
        <v>84.597371391446814</v>
      </c>
      <c r="AB83" s="29">
        <v>6342.7122709495779</v>
      </c>
      <c r="AC83" s="29">
        <v>64615.322981478108</v>
      </c>
      <c r="AD83" s="29">
        <v>13967.560169444238</v>
      </c>
      <c r="AE83" s="29">
        <v>262039.27511232122</v>
      </c>
      <c r="AF83" s="29">
        <v>44900.462704584847</v>
      </c>
      <c r="AG83" s="29">
        <v>5230.1172893275852</v>
      </c>
      <c r="AH83" s="29">
        <v>676.93421776212767</v>
      </c>
      <c r="AI83" s="29">
        <v>4299.0499374338469</v>
      </c>
      <c r="AJ83" s="29">
        <v>2848.7297622709384</v>
      </c>
      <c r="AK83" s="29">
        <v>23631.426588435868</v>
      </c>
      <c r="AL83" s="29">
        <v>2325.594126163096</v>
      </c>
      <c r="AM83" s="29">
        <v>121732.11854259379</v>
      </c>
      <c r="AN83" s="29">
        <v>28481.791171682718</v>
      </c>
      <c r="AO83" s="29">
        <v>34711.863938775852</v>
      </c>
      <c r="AP83" s="29">
        <v>119336.16591262227</v>
      </c>
      <c r="AQ83" s="29">
        <v>13552.405390744223</v>
      </c>
      <c r="AR83" s="29">
        <v>2705.9657921551543</v>
      </c>
      <c r="AS83" s="29">
        <v>6380.608195481871</v>
      </c>
      <c r="AT83" s="29">
        <v>22978.855255597562</v>
      </c>
      <c r="AU83" s="29">
        <v>373.78153413043617</v>
      </c>
      <c r="AV83" s="29">
        <v>398.46731362325903</v>
      </c>
      <c r="AW83" s="29">
        <v>192.47172791909895</v>
      </c>
      <c r="AX83" s="29">
        <v>67176.658933363171</v>
      </c>
      <c r="AY83" s="29">
        <v>37502.346956347748</v>
      </c>
      <c r="AZ83" s="29">
        <v>11157.763313627875</v>
      </c>
      <c r="BA83" s="29">
        <v>60.748107482492557</v>
      </c>
      <c r="BB83" s="29">
        <v>171176.02296201658</v>
      </c>
      <c r="BC83" s="29">
        <v>25690.469478786563</v>
      </c>
      <c r="BD83" s="29">
        <v>22412.129140021763</v>
      </c>
      <c r="BE83" s="29">
        <v>25657.243406887606</v>
      </c>
      <c r="BF83" s="29">
        <v>395.77428168886593</v>
      </c>
      <c r="BG83" s="29">
        <v>45393.429454729878</v>
      </c>
      <c r="BH83" s="29">
        <v>64044.566019709877</v>
      </c>
      <c r="BI83" s="29">
        <v>610.38749232331133</v>
      </c>
      <c r="BJ83" s="29">
        <v>30698.116432438004</v>
      </c>
      <c r="BK83" s="29">
        <v>2078.4654188358581</v>
      </c>
      <c r="BL83" s="29">
        <v>69268.895180710373</v>
      </c>
      <c r="BM83" s="29">
        <v>105027.77796145377</v>
      </c>
      <c r="BN83" s="29">
        <v>36417.346342879915</v>
      </c>
      <c r="BO83" s="29">
        <v>15383.847166131656</v>
      </c>
      <c r="BP83" s="29">
        <v>15259.071592809683</v>
      </c>
      <c r="BQ83" s="29">
        <v>1172.129680195455</v>
      </c>
      <c r="BR83" s="29">
        <v>3443.5336197456213</v>
      </c>
      <c r="BS83" s="29">
        <v>0</v>
      </c>
      <c r="BT83" s="59">
        <f t="shared" si="5"/>
        <v>2054977.7802597717</v>
      </c>
      <c r="BU83" s="29">
        <v>440058.36333633657</v>
      </c>
      <c r="BV83" s="29">
        <v>0</v>
      </c>
      <c r="BW83" s="29">
        <v>0</v>
      </c>
      <c r="BX83" s="29">
        <v>0</v>
      </c>
      <c r="BY83" s="29">
        <v>0</v>
      </c>
      <c r="BZ83" s="29">
        <v>0</v>
      </c>
      <c r="CA83" s="29">
        <v>0</v>
      </c>
      <c r="CB83" s="29">
        <v>0</v>
      </c>
      <c r="CC83" s="29">
        <v>0</v>
      </c>
      <c r="CD83" s="29">
        <v>16921.843583356618</v>
      </c>
      <c r="CE83" s="29">
        <v>0</v>
      </c>
      <c r="CF83" s="29">
        <v>9941.0922462279996</v>
      </c>
      <c r="CG83" s="29">
        <v>0</v>
      </c>
      <c r="CH83" s="29">
        <v>-77091.283911404724</v>
      </c>
      <c r="CI83" s="29">
        <v>919574.38140709081</v>
      </c>
      <c r="CJ83" s="38">
        <f t="shared" si="6"/>
        <v>3364382.1769213788</v>
      </c>
      <c r="CK83" s="29"/>
      <c r="CL83" s="29"/>
      <c r="CM83" s="29"/>
      <c r="CN83" s="29"/>
      <c r="CO83" s="29"/>
      <c r="CP83" s="29"/>
      <c r="CQ83" s="29"/>
      <c r="CR83" s="29"/>
      <c r="CS83" s="29"/>
      <c r="CT83" s="29"/>
      <c r="CU83" s="29"/>
      <c r="CV83" s="29"/>
      <c r="CW83" s="29"/>
      <c r="CX83" s="29"/>
      <c r="CY83" s="29"/>
      <c r="CZ83" s="29"/>
      <c r="DA83" s="29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  <c r="DR83" s="29"/>
      <c r="DS83" s="29"/>
      <c r="DT83" s="29"/>
      <c r="DU83" s="29"/>
      <c r="DV83" s="29"/>
      <c r="DW83" s="29"/>
      <c r="DX83" s="29"/>
      <c r="DY83" s="29"/>
      <c r="DZ83" s="29"/>
      <c r="EA83" s="29"/>
      <c r="EB83" s="29"/>
      <c r="EC83" s="29"/>
      <c r="ED83" s="29"/>
      <c r="EE83" s="29"/>
      <c r="EF83" s="29"/>
      <c r="EG83" s="29"/>
      <c r="EH83" s="29"/>
      <c r="EI83" s="29"/>
      <c r="EJ83" s="29"/>
      <c r="EK83" s="29"/>
      <c r="EL83" s="29"/>
      <c r="EM83" s="29"/>
      <c r="EN83" s="29"/>
      <c r="EO83" s="29"/>
      <c r="EP83" s="29"/>
      <c r="EQ83" s="29"/>
      <c r="ER83" s="29"/>
      <c r="ES83" s="29"/>
      <c r="ET83" s="29"/>
      <c r="EU83" s="29"/>
      <c r="EV83" s="29"/>
      <c r="EW83" s="29"/>
      <c r="EX83" s="29"/>
      <c r="EY83" s="29"/>
      <c r="EZ83" s="29"/>
      <c r="FA83" s="29"/>
      <c r="FB83" s="29"/>
      <c r="FC83" s="29"/>
      <c r="FD83" s="29"/>
      <c r="FE83" s="29"/>
      <c r="FF83" s="29"/>
      <c r="FG83" s="29"/>
      <c r="FH83" s="29"/>
      <c r="FI83" s="29"/>
      <c r="FJ83" s="29"/>
      <c r="FK83" s="29"/>
      <c r="FL83" s="29"/>
      <c r="FM83" s="29"/>
      <c r="FN83" s="29"/>
      <c r="FO83" s="29"/>
      <c r="FP83" s="29"/>
      <c r="FQ83" s="29"/>
      <c r="FR83" s="29"/>
      <c r="FS83" s="29"/>
      <c r="FT83" s="29"/>
      <c r="FU83" s="29"/>
      <c r="FV83" s="29"/>
      <c r="FW83" s="29"/>
      <c r="FX83" s="29"/>
    </row>
    <row r="84" spans="1:180" x14ac:dyDescent="0.2">
      <c r="A84" s="1" t="s">
        <v>103</v>
      </c>
      <c r="B84" s="29" t="s">
        <v>7</v>
      </c>
      <c r="C84" s="29">
        <v>614562.87213662826</v>
      </c>
      <c r="D84" s="29">
        <v>23843.552662104448</v>
      </c>
      <c r="E84" s="29">
        <v>272672.27991355234</v>
      </c>
      <c r="F84" s="29">
        <v>91625.808922769735</v>
      </c>
      <c r="G84" s="29">
        <v>218074.38547453459</v>
      </c>
      <c r="H84" s="29">
        <v>613.20951334947495</v>
      </c>
      <c r="I84" s="29">
        <v>10565.488415336655</v>
      </c>
      <c r="J84" s="29">
        <v>41692.718930672971</v>
      </c>
      <c r="K84" s="29">
        <v>523.7635673463991</v>
      </c>
      <c r="L84" s="29">
        <v>42977.844889718792</v>
      </c>
      <c r="M84" s="29">
        <v>79926.641596380767</v>
      </c>
      <c r="N84" s="29">
        <v>10610.626937281479</v>
      </c>
      <c r="O84" s="29">
        <v>21601.582848316495</v>
      </c>
      <c r="P84" s="29">
        <v>708493.80136348424</v>
      </c>
      <c r="Q84" s="29">
        <v>7600.2441573884125</v>
      </c>
      <c r="R84" s="29">
        <v>33931.2055636281</v>
      </c>
      <c r="S84" s="29">
        <v>1895.2718709175022</v>
      </c>
      <c r="T84" s="29">
        <v>1347.4622517114094</v>
      </c>
      <c r="U84" s="29">
        <v>33252.616265868113</v>
      </c>
      <c r="V84" s="29">
        <v>3173.0029401601769</v>
      </c>
      <c r="W84" s="29">
        <v>1358.8034151287304</v>
      </c>
      <c r="X84" s="29">
        <v>5658.2643336769033</v>
      </c>
      <c r="Y84" s="29">
        <v>4587.3692862254247</v>
      </c>
      <c r="Z84" s="29">
        <v>72042.000209401449</v>
      </c>
      <c r="AA84" s="29">
        <v>450.69475655395365</v>
      </c>
      <c r="AB84" s="29">
        <v>12661.292387826476</v>
      </c>
      <c r="AC84" s="29">
        <v>446843.47098217043</v>
      </c>
      <c r="AD84" s="29">
        <v>40309.377354973651</v>
      </c>
      <c r="AE84" s="29">
        <v>23526.594092300591</v>
      </c>
      <c r="AF84" s="29">
        <v>10725.248293799814</v>
      </c>
      <c r="AG84" s="29">
        <v>628224.96228633018</v>
      </c>
      <c r="AH84" s="29">
        <v>404172.9651067793</v>
      </c>
      <c r="AI84" s="29">
        <v>1091420.7318484923</v>
      </c>
      <c r="AJ84" s="29">
        <v>21521.139871382107</v>
      </c>
      <c r="AK84" s="29">
        <v>1296.8200615016517</v>
      </c>
      <c r="AL84" s="29">
        <v>6979.6782724100158</v>
      </c>
      <c r="AM84" s="29">
        <v>627.44842162424459</v>
      </c>
      <c r="AN84" s="29">
        <v>3035.5058814367076</v>
      </c>
      <c r="AO84" s="29">
        <v>1101.3878569417288</v>
      </c>
      <c r="AP84" s="29">
        <v>3955.5938741304308</v>
      </c>
      <c r="AQ84" s="29">
        <v>4579.8745310732138</v>
      </c>
      <c r="AR84" s="29">
        <v>741.09469038750103</v>
      </c>
      <c r="AS84" s="29">
        <v>342.75000487145053</v>
      </c>
      <c r="AT84" s="29">
        <v>1783.3878998181083</v>
      </c>
      <c r="AU84" s="29">
        <v>4338.0212665477384</v>
      </c>
      <c r="AV84" s="29">
        <v>2352.4548308132548</v>
      </c>
      <c r="AW84" s="29">
        <v>702.30408275683158</v>
      </c>
      <c r="AX84" s="29">
        <v>6189.3412940646031</v>
      </c>
      <c r="AY84" s="29">
        <v>3537.1909763363319</v>
      </c>
      <c r="AZ84" s="29">
        <v>297.04553721570255</v>
      </c>
      <c r="BA84" s="29">
        <v>289.74028727438883</v>
      </c>
      <c r="BB84" s="29">
        <v>1215.6318680001707</v>
      </c>
      <c r="BC84" s="29">
        <v>1819.9219246839159</v>
      </c>
      <c r="BD84" s="29">
        <v>2666.141819510829</v>
      </c>
      <c r="BE84" s="29">
        <v>650.66355096852431</v>
      </c>
      <c r="BF84" s="29">
        <v>259.51066541361376</v>
      </c>
      <c r="BG84" s="29">
        <v>11602.01637356723</v>
      </c>
      <c r="BH84" s="29">
        <v>118306.24075905699</v>
      </c>
      <c r="BI84" s="29">
        <v>208.98468326447323</v>
      </c>
      <c r="BJ84" s="29">
        <v>14905.929146546316</v>
      </c>
      <c r="BK84" s="29">
        <v>267.06011947830393</v>
      </c>
      <c r="BL84" s="29">
        <v>9384.8854037590354</v>
      </c>
      <c r="BM84" s="29">
        <v>9098.5330769114462</v>
      </c>
      <c r="BN84" s="29">
        <v>4488.229015569118</v>
      </c>
      <c r="BO84" s="29">
        <v>4148.7379934923601</v>
      </c>
      <c r="BP84" s="29">
        <v>1826.9693753749759</v>
      </c>
      <c r="BQ84" s="29">
        <v>827.3526273311395</v>
      </c>
      <c r="BR84" s="29">
        <v>1865.9882462891919</v>
      </c>
      <c r="BS84" s="29">
        <v>0</v>
      </c>
      <c r="BT84" s="59">
        <f t="shared" si="5"/>
        <v>5208179.7308646133</v>
      </c>
      <c r="BU84" s="29">
        <v>2554972.8532222677</v>
      </c>
      <c r="BV84" s="29">
        <v>0</v>
      </c>
      <c r="BW84" s="29">
        <v>0</v>
      </c>
      <c r="BX84" s="29">
        <v>0</v>
      </c>
      <c r="BY84" s="29">
        <v>0</v>
      </c>
      <c r="BZ84" s="29">
        <v>0</v>
      </c>
      <c r="CA84" s="29">
        <v>0</v>
      </c>
      <c r="CB84" s="29">
        <v>0</v>
      </c>
      <c r="CC84" s="29">
        <v>0</v>
      </c>
      <c r="CD84" s="29">
        <v>0</v>
      </c>
      <c r="CE84" s="29">
        <v>0</v>
      </c>
      <c r="CF84" s="29">
        <v>0</v>
      </c>
      <c r="CG84" s="29">
        <v>0</v>
      </c>
      <c r="CH84" s="29">
        <v>481881.55581089715</v>
      </c>
      <c r="CI84" s="29">
        <v>8636842.4410697259</v>
      </c>
      <c r="CJ84" s="38">
        <f t="shared" si="6"/>
        <v>16881876.580967505</v>
      </c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  <c r="FV84" s="29"/>
      <c r="FW84" s="29"/>
      <c r="FX84" s="29"/>
    </row>
    <row r="85" spans="1:180" x14ac:dyDescent="0.2">
      <c r="A85" s="1" t="s">
        <v>104</v>
      </c>
      <c r="B85" s="29" t="s">
        <v>105</v>
      </c>
      <c r="C85" s="29">
        <v>2772516.6115892646</v>
      </c>
      <c r="D85" s="29">
        <v>507.80468457454208</v>
      </c>
      <c r="E85" s="29">
        <v>4141.8943724741202</v>
      </c>
      <c r="F85" s="29">
        <v>490106.41978564562</v>
      </c>
      <c r="G85" s="29">
        <v>1940135.0596652564</v>
      </c>
      <c r="H85" s="29">
        <v>193806.63870880503</v>
      </c>
      <c r="I85" s="29">
        <v>167216.95634694121</v>
      </c>
      <c r="J85" s="29">
        <v>312664.0714864441</v>
      </c>
      <c r="K85" s="29">
        <v>175266.35081209199</v>
      </c>
      <c r="L85" s="29">
        <v>1027935.1033875011</v>
      </c>
      <c r="M85" s="29">
        <v>8141408.9781790348</v>
      </c>
      <c r="N85" s="29">
        <v>2853641.3326221611</v>
      </c>
      <c r="O85" s="29">
        <v>2495697.0752122179</v>
      </c>
      <c r="P85" s="29">
        <v>494326.91846547835</v>
      </c>
      <c r="Q85" s="29">
        <v>186056.32073112784</v>
      </c>
      <c r="R85" s="29">
        <v>384878.24944140494</v>
      </c>
      <c r="S85" s="29">
        <v>216698.1007388818</v>
      </c>
      <c r="T85" s="29">
        <v>281283.11522835231</v>
      </c>
      <c r="U85" s="29">
        <v>816667.37082745135</v>
      </c>
      <c r="V85" s="29">
        <v>76323.007719307643</v>
      </c>
      <c r="W85" s="29">
        <v>70142.130258889491</v>
      </c>
      <c r="X85" s="29">
        <v>2694564.8646149449</v>
      </c>
      <c r="Y85" s="29">
        <v>123747.1423431265</v>
      </c>
      <c r="Z85" s="29">
        <v>157672.46282276735</v>
      </c>
      <c r="AA85" s="29">
        <v>761.09067227985133</v>
      </c>
      <c r="AB85" s="29">
        <v>67276.94498445878</v>
      </c>
      <c r="AC85" s="29">
        <v>867971.20076220459</v>
      </c>
      <c r="AD85" s="29">
        <v>112597.22693933125</v>
      </c>
      <c r="AE85" s="29">
        <v>446482.33555872651</v>
      </c>
      <c r="AF85" s="29">
        <v>116751.74887234344</v>
      </c>
      <c r="AG85" s="29">
        <v>201933.57584797806</v>
      </c>
      <c r="AH85" s="29">
        <v>19121.136666824841</v>
      </c>
      <c r="AI85" s="29">
        <v>583.05857912493423</v>
      </c>
      <c r="AJ85" s="29">
        <v>77898.960089891392</v>
      </c>
      <c r="AK85" s="29">
        <v>5741.8494972725402</v>
      </c>
      <c r="AL85" s="29">
        <v>133560.72664665399</v>
      </c>
      <c r="AM85" s="29">
        <v>39250.601022477167</v>
      </c>
      <c r="AN85" s="29">
        <v>212066.85225625499</v>
      </c>
      <c r="AO85" s="29">
        <v>95309.026989705017</v>
      </c>
      <c r="AP85" s="29">
        <v>55272.735795098262</v>
      </c>
      <c r="AQ85" s="29">
        <v>34819.478352123799</v>
      </c>
      <c r="AR85" s="29">
        <v>22206.327971169336</v>
      </c>
      <c r="AS85" s="29">
        <v>4117.0919639490148</v>
      </c>
      <c r="AT85" s="29">
        <v>5467.1374677296199</v>
      </c>
      <c r="AU85" s="29">
        <v>25406.999566194529</v>
      </c>
      <c r="AV85" s="29">
        <v>11501.147141195472</v>
      </c>
      <c r="AW85" s="29">
        <v>34.188062973731057</v>
      </c>
      <c r="AX85" s="29">
        <v>60800.795755961241</v>
      </c>
      <c r="AY85" s="29">
        <v>38941.814221285924</v>
      </c>
      <c r="AZ85" s="29">
        <v>574395.9019433544</v>
      </c>
      <c r="BA85" s="29">
        <v>292.17043060605909</v>
      </c>
      <c r="BB85" s="29">
        <v>7364.556194739389</v>
      </c>
      <c r="BC85" s="29">
        <v>168259.88364426163</v>
      </c>
      <c r="BD85" s="29">
        <v>54909.56012593105</v>
      </c>
      <c r="BE85" s="29">
        <v>21130.910818380627</v>
      </c>
      <c r="BF85" s="29">
        <v>335.83078558980435</v>
      </c>
      <c r="BG85" s="29">
        <v>639611.64883394353</v>
      </c>
      <c r="BH85" s="29">
        <v>1564126.8582081362</v>
      </c>
      <c r="BI85" s="29">
        <v>2054.0570844222561</v>
      </c>
      <c r="BJ85" s="29">
        <v>251898.08465156527</v>
      </c>
      <c r="BK85" s="29">
        <v>2388.6620539200262</v>
      </c>
      <c r="BL85" s="29">
        <v>1826445.0867435958</v>
      </c>
      <c r="BM85" s="29">
        <v>135360.86895658262</v>
      </c>
      <c r="BN85" s="29">
        <v>46888.730236354859</v>
      </c>
      <c r="BO85" s="29">
        <v>36833.334148283677</v>
      </c>
      <c r="BP85" s="29">
        <v>26067.514936830717</v>
      </c>
      <c r="BQ85" s="29">
        <v>6667.9499861325503</v>
      </c>
      <c r="BR85" s="29">
        <v>375618.44381539687</v>
      </c>
      <c r="BS85" s="29">
        <v>0</v>
      </c>
      <c r="BT85" s="59">
        <f t="shared" si="5"/>
        <v>34473928.085325368</v>
      </c>
      <c r="BU85" s="29">
        <v>3482972.1130906446</v>
      </c>
      <c r="BV85" s="29">
        <v>0</v>
      </c>
      <c r="BW85" s="29">
        <v>93206.916555258926</v>
      </c>
      <c r="BX85" s="29">
        <v>0</v>
      </c>
      <c r="BY85" s="29">
        <v>0</v>
      </c>
      <c r="BZ85" s="29">
        <v>0</v>
      </c>
      <c r="CA85" s="29">
        <v>0</v>
      </c>
      <c r="CB85" s="29">
        <v>0</v>
      </c>
      <c r="CC85" s="29">
        <v>0</v>
      </c>
      <c r="CD85" s="29">
        <v>7759.7114205002672</v>
      </c>
      <c r="CE85" s="29">
        <v>0</v>
      </c>
      <c r="CF85" s="29">
        <v>0</v>
      </c>
      <c r="CG85" s="29">
        <v>0</v>
      </c>
      <c r="CH85" s="29">
        <v>763750.01970681269</v>
      </c>
      <c r="CI85" s="29">
        <v>16148110.719156979</v>
      </c>
      <c r="CJ85" s="38">
        <f t="shared" si="6"/>
        <v>54969727.56525556</v>
      </c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  <c r="FV85" s="29"/>
      <c r="FW85" s="29"/>
      <c r="FX85" s="29"/>
    </row>
    <row r="86" spans="1:180" x14ac:dyDescent="0.2">
      <c r="A86" s="1" t="s">
        <v>106</v>
      </c>
      <c r="B86" s="29" t="s">
        <v>8</v>
      </c>
      <c r="C86" s="29">
        <v>294080.77118958894</v>
      </c>
      <c r="D86" s="29">
        <v>312.45100340829219</v>
      </c>
      <c r="E86" s="29">
        <v>104.02881041890143</v>
      </c>
      <c r="F86" s="29">
        <v>14200.958477395016</v>
      </c>
      <c r="G86" s="29">
        <v>467090.12017841614</v>
      </c>
      <c r="H86" s="29">
        <v>10998.990019281289</v>
      </c>
      <c r="I86" s="29">
        <v>5372.4310313692786</v>
      </c>
      <c r="J86" s="29">
        <v>8276.4913843763406</v>
      </c>
      <c r="K86" s="29">
        <v>48305.561273953201</v>
      </c>
      <c r="L86" s="29">
        <v>1681.7071000719629</v>
      </c>
      <c r="M86" s="29">
        <v>271089.89087073429</v>
      </c>
      <c r="N86" s="29">
        <v>10528101.814475195</v>
      </c>
      <c r="O86" s="29">
        <v>74189.644210418992</v>
      </c>
      <c r="P86" s="29">
        <v>15577.84533815881</v>
      </c>
      <c r="Q86" s="29">
        <v>2650.4854873773161</v>
      </c>
      <c r="R86" s="29">
        <v>51163.047383970363</v>
      </c>
      <c r="S86" s="29">
        <v>74644.247710311727</v>
      </c>
      <c r="T86" s="29">
        <v>7963.0479981646768</v>
      </c>
      <c r="U86" s="29">
        <v>106134.20397701557</v>
      </c>
      <c r="V86" s="29">
        <v>1060.2680150895087</v>
      </c>
      <c r="W86" s="29">
        <v>519.09653793140365</v>
      </c>
      <c r="X86" s="29">
        <v>387174.43271772371</v>
      </c>
      <c r="Y86" s="29">
        <v>9143.2359465683767</v>
      </c>
      <c r="Z86" s="29">
        <v>8742.7494104651796</v>
      </c>
      <c r="AA86" s="29">
        <v>616.35391280183524</v>
      </c>
      <c r="AB86" s="29">
        <v>9300.4218655189507</v>
      </c>
      <c r="AC86" s="29">
        <v>11557.470909642681</v>
      </c>
      <c r="AD86" s="29">
        <v>10215.650586178857</v>
      </c>
      <c r="AE86" s="29">
        <v>580165.45955226966</v>
      </c>
      <c r="AF86" s="29">
        <v>76169.734818994388</v>
      </c>
      <c r="AG86" s="29">
        <v>4824.862072239408</v>
      </c>
      <c r="AH86" s="29">
        <v>3067.9526422049075</v>
      </c>
      <c r="AI86" s="29">
        <v>168.35922370251853</v>
      </c>
      <c r="AJ86" s="29">
        <v>12990.992509564647</v>
      </c>
      <c r="AK86" s="29">
        <v>2676.7765515933547</v>
      </c>
      <c r="AL86" s="29">
        <v>45076.362632421835</v>
      </c>
      <c r="AM86" s="29">
        <v>26917.383442335653</v>
      </c>
      <c r="AN86" s="29">
        <v>212043.15712814732</v>
      </c>
      <c r="AO86" s="29">
        <v>234177.29293523799</v>
      </c>
      <c r="AP86" s="29">
        <v>66957.916167165386</v>
      </c>
      <c r="AQ86" s="29">
        <v>62546.942539919532</v>
      </c>
      <c r="AR86" s="29">
        <v>3111.4552596005988</v>
      </c>
      <c r="AS86" s="29">
        <v>1846.7272825090572</v>
      </c>
      <c r="AT86" s="29">
        <v>11541.458372142701</v>
      </c>
      <c r="AU86" s="29">
        <v>44251.121925197011</v>
      </c>
      <c r="AV86" s="29">
        <v>1177.7170904908664</v>
      </c>
      <c r="AW86" s="29">
        <v>41.863866641227766</v>
      </c>
      <c r="AX86" s="29">
        <v>109840.39324556242</v>
      </c>
      <c r="AY86" s="29">
        <v>34714.9520399092</v>
      </c>
      <c r="AZ86" s="29">
        <v>745488.40287713159</v>
      </c>
      <c r="BA86" s="29">
        <v>2952.4441624455349</v>
      </c>
      <c r="BB86" s="29">
        <v>7423.3379784333856</v>
      </c>
      <c r="BC86" s="29">
        <v>266610.23819751077</v>
      </c>
      <c r="BD86" s="29">
        <v>110195.46161130474</v>
      </c>
      <c r="BE86" s="29">
        <v>10875.895859376888</v>
      </c>
      <c r="BF86" s="29">
        <v>138.21981018760641</v>
      </c>
      <c r="BG86" s="29">
        <v>46677.188397119244</v>
      </c>
      <c r="BH86" s="29">
        <v>2683489.6984877684</v>
      </c>
      <c r="BI86" s="29">
        <v>14931.479051698965</v>
      </c>
      <c r="BJ86" s="29">
        <v>361565.665269983</v>
      </c>
      <c r="BK86" s="29">
        <v>1119.4096016121484</v>
      </c>
      <c r="BL86" s="29">
        <v>8677364.877347311</v>
      </c>
      <c r="BM86" s="29">
        <v>1179906.8846019669</v>
      </c>
      <c r="BN86" s="29">
        <v>11921.073257360073</v>
      </c>
      <c r="BO86" s="29">
        <v>4786.4001142695888</v>
      </c>
      <c r="BP86" s="29">
        <v>16046.447931981465</v>
      </c>
      <c r="BQ86" s="29">
        <v>1344.3084816651044</v>
      </c>
      <c r="BR86" s="29">
        <v>5115.9142778629912</v>
      </c>
      <c r="BS86" s="29">
        <v>0</v>
      </c>
      <c r="BT86" s="59">
        <f t="shared" si="5"/>
        <v>28102529.646436378</v>
      </c>
      <c r="BU86" s="29">
        <v>5032810.585971009</v>
      </c>
      <c r="BV86" s="29">
        <v>0</v>
      </c>
      <c r="BW86" s="29">
        <v>3181624.4047974623</v>
      </c>
      <c r="BX86" s="29">
        <v>0</v>
      </c>
      <c r="BY86" s="29">
        <v>0</v>
      </c>
      <c r="BZ86" s="29">
        <v>9463.4207539050949</v>
      </c>
      <c r="CA86" s="29">
        <v>2738.313477837241</v>
      </c>
      <c r="CB86" s="29">
        <v>0</v>
      </c>
      <c r="CC86" s="29">
        <v>0</v>
      </c>
      <c r="CD86" s="29">
        <v>50723.247613362757</v>
      </c>
      <c r="CE86" s="29">
        <v>0</v>
      </c>
      <c r="CF86" s="29">
        <v>1366340</v>
      </c>
      <c r="CG86" s="29">
        <v>0</v>
      </c>
      <c r="CH86" s="29">
        <v>2340857.6031158473</v>
      </c>
      <c r="CI86" s="29">
        <v>13563197.990307065</v>
      </c>
      <c r="CJ86" s="38">
        <f t="shared" si="6"/>
        <v>53650285.212472863</v>
      </c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  <c r="FV86" s="29"/>
      <c r="FW86" s="29"/>
      <c r="FX86" s="29"/>
    </row>
    <row r="87" spans="1:180" x14ac:dyDescent="0.2">
      <c r="A87" s="1" t="s">
        <v>107</v>
      </c>
      <c r="B87" s="29" t="s">
        <v>9</v>
      </c>
      <c r="C87" s="29">
        <v>100934.97097933177</v>
      </c>
      <c r="D87" s="29">
        <v>1153.6086988335353</v>
      </c>
      <c r="E87" s="29">
        <v>4345.1974351347262</v>
      </c>
      <c r="F87" s="29">
        <v>112953.27744618311</v>
      </c>
      <c r="G87" s="29">
        <v>1784024.5163309036</v>
      </c>
      <c r="H87" s="29">
        <v>685316.53296971379</v>
      </c>
      <c r="I87" s="29">
        <v>161572.21280874076</v>
      </c>
      <c r="J87" s="29">
        <v>268186.59633440641</v>
      </c>
      <c r="K87" s="29">
        <v>107858.37384227355</v>
      </c>
      <c r="L87" s="29">
        <v>47674.264932316415</v>
      </c>
      <c r="M87" s="29">
        <v>1541643.0680387651</v>
      </c>
      <c r="N87" s="29">
        <v>591691.42671615235</v>
      </c>
      <c r="O87" s="29">
        <v>3541369.4640051625</v>
      </c>
      <c r="P87" s="29">
        <v>267828.85138342518</v>
      </c>
      <c r="Q87" s="29">
        <v>246978.28160054042</v>
      </c>
      <c r="R87" s="29">
        <v>526260.15072696551</v>
      </c>
      <c r="S87" s="29">
        <v>436458.07460709225</v>
      </c>
      <c r="T87" s="29">
        <v>354050.33167995233</v>
      </c>
      <c r="U87" s="29">
        <v>1385560.0759612033</v>
      </c>
      <c r="V87" s="29">
        <v>113285.31868755787</v>
      </c>
      <c r="W87" s="29">
        <v>99334.546538376671</v>
      </c>
      <c r="X87" s="29">
        <v>2927124.3769978592</v>
      </c>
      <c r="Y87" s="29">
        <v>246235.98530162586</v>
      </c>
      <c r="Z87" s="29">
        <v>41278.360565224502</v>
      </c>
      <c r="AA87" s="29">
        <v>3126.8148006450861</v>
      </c>
      <c r="AB87" s="29">
        <v>63536.207765606778</v>
      </c>
      <c r="AC87" s="29">
        <v>3254406.1184894759</v>
      </c>
      <c r="AD87" s="29">
        <v>2173247.6011370174</v>
      </c>
      <c r="AE87" s="29">
        <v>2975091.7661796766</v>
      </c>
      <c r="AF87" s="29">
        <v>642285.8033422383</v>
      </c>
      <c r="AG87" s="29">
        <v>117875.95603742047</v>
      </c>
      <c r="AH87" s="29">
        <v>12092.290154592483</v>
      </c>
      <c r="AI87" s="29">
        <v>17750.684794257235</v>
      </c>
      <c r="AJ87" s="29">
        <v>93260.231623822678</v>
      </c>
      <c r="AK87" s="29">
        <v>26124.653696329166</v>
      </c>
      <c r="AL87" s="29">
        <v>47680.786571197692</v>
      </c>
      <c r="AM87" s="29">
        <v>28283.859730917728</v>
      </c>
      <c r="AN87" s="29">
        <v>63414.774521709536</v>
      </c>
      <c r="AO87" s="29">
        <v>53374.188639067324</v>
      </c>
      <c r="AP87" s="29">
        <v>91859.261724225755</v>
      </c>
      <c r="AQ87" s="29">
        <v>11531.800234675837</v>
      </c>
      <c r="AR87" s="29">
        <v>7157.0726922788454</v>
      </c>
      <c r="AS87" s="29">
        <v>10305.299737867939</v>
      </c>
      <c r="AT87" s="29">
        <v>3135.8076067991569</v>
      </c>
      <c r="AU87" s="29">
        <v>2531.1521391215083</v>
      </c>
      <c r="AV87" s="29">
        <v>22049.594579783679</v>
      </c>
      <c r="AW87" s="29">
        <v>13088.542754178099</v>
      </c>
      <c r="AX87" s="29">
        <v>75257.950370476188</v>
      </c>
      <c r="AY87" s="29">
        <v>41108.298369592216</v>
      </c>
      <c r="AZ87" s="29">
        <v>36558.892494023232</v>
      </c>
      <c r="BA87" s="29">
        <v>280.11464297250399</v>
      </c>
      <c r="BB87" s="29">
        <v>6003.2770469835314</v>
      </c>
      <c r="BC87" s="29">
        <v>20267.517259228935</v>
      </c>
      <c r="BD87" s="29">
        <v>18221.883201649271</v>
      </c>
      <c r="BE87" s="29">
        <v>3580.4963633281932</v>
      </c>
      <c r="BF87" s="29">
        <v>2949.9435257593072</v>
      </c>
      <c r="BG87" s="29">
        <v>138064.06019738404</v>
      </c>
      <c r="BH87" s="29">
        <v>264581.1396684057</v>
      </c>
      <c r="BI87" s="29">
        <v>9350.8991102979526</v>
      </c>
      <c r="BJ87" s="29">
        <v>139128.97480951285</v>
      </c>
      <c r="BK87" s="29">
        <v>3052.6794785325337</v>
      </c>
      <c r="BL87" s="29">
        <v>145957.1573918708</v>
      </c>
      <c r="BM87" s="29">
        <v>143692.86698306241</v>
      </c>
      <c r="BN87" s="29">
        <v>94060.867879988858</v>
      </c>
      <c r="BO87" s="29">
        <v>62401.439978239621</v>
      </c>
      <c r="BP87" s="29">
        <v>54758.393101448179</v>
      </c>
      <c r="BQ87" s="29">
        <v>32323.492201238358</v>
      </c>
      <c r="BR87" s="29">
        <v>14311.746090479746</v>
      </c>
      <c r="BS87" s="29">
        <v>0</v>
      </c>
      <c r="BT87" s="59">
        <f t="shared" si="5"/>
        <v>26632240.223705105</v>
      </c>
      <c r="BU87" s="29">
        <v>1207238.8212935673</v>
      </c>
      <c r="BV87" s="29">
        <v>0</v>
      </c>
      <c r="BW87" s="29">
        <v>7365.5702525616834</v>
      </c>
      <c r="BX87" s="29">
        <v>0</v>
      </c>
      <c r="BY87" s="29">
        <v>0</v>
      </c>
      <c r="BZ87" s="29">
        <v>0</v>
      </c>
      <c r="CA87" s="29">
        <v>0</v>
      </c>
      <c r="CB87" s="29">
        <v>0</v>
      </c>
      <c r="CC87" s="29">
        <v>0</v>
      </c>
      <c r="CD87" s="29">
        <v>284324.86294303258</v>
      </c>
      <c r="CE87" s="29">
        <v>0</v>
      </c>
      <c r="CF87" s="29">
        <v>0</v>
      </c>
      <c r="CG87" s="29">
        <v>0</v>
      </c>
      <c r="CH87" s="29">
        <v>-646998.49392280821</v>
      </c>
      <c r="CI87" s="29">
        <v>6017316.755795124</v>
      </c>
      <c r="CJ87" s="38">
        <f t="shared" si="6"/>
        <v>33501487.74006658</v>
      </c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  <c r="FV87" s="29"/>
      <c r="FW87" s="29"/>
      <c r="FX87" s="29"/>
    </row>
    <row r="88" spans="1:180" x14ac:dyDescent="0.2">
      <c r="A88" s="1" t="s">
        <v>108</v>
      </c>
      <c r="B88" s="29" t="s">
        <v>109</v>
      </c>
      <c r="C88" s="29">
        <v>10143.946730007829</v>
      </c>
      <c r="D88" s="29">
        <v>173.65847818995496</v>
      </c>
      <c r="E88" s="29">
        <v>235.7852623075328</v>
      </c>
      <c r="F88" s="29">
        <v>58377.801528518146</v>
      </c>
      <c r="G88" s="29">
        <v>203650.91359701956</v>
      </c>
      <c r="H88" s="29">
        <v>18456.115376646092</v>
      </c>
      <c r="I88" s="29">
        <v>226337.81513652671</v>
      </c>
      <c r="J88" s="29">
        <v>17288.91905623706</v>
      </c>
      <c r="K88" s="29">
        <v>8629.2771677950313</v>
      </c>
      <c r="L88" s="29">
        <v>3369.421041115294</v>
      </c>
      <c r="M88" s="29">
        <v>206879.86208653942</v>
      </c>
      <c r="N88" s="29">
        <v>165633.71037474275</v>
      </c>
      <c r="O88" s="29">
        <v>261113.1730538171</v>
      </c>
      <c r="P88" s="29">
        <v>1036532.4189894351</v>
      </c>
      <c r="Q88" s="29">
        <v>25436.64129215205</v>
      </c>
      <c r="R88" s="29">
        <v>176164.04973849352</v>
      </c>
      <c r="S88" s="29">
        <v>45623.052556267539</v>
      </c>
      <c r="T88" s="29">
        <v>246719.04929868653</v>
      </c>
      <c r="U88" s="29">
        <v>526752.00325254165</v>
      </c>
      <c r="V88" s="29">
        <v>35446.104516714324</v>
      </c>
      <c r="W88" s="29">
        <v>94479.340556373849</v>
      </c>
      <c r="X88" s="29">
        <v>252672.38875904711</v>
      </c>
      <c r="Y88" s="29">
        <v>327969.18092363077</v>
      </c>
      <c r="Z88" s="29">
        <v>32512.393632237679</v>
      </c>
      <c r="AA88" s="29">
        <v>456.77668213704266</v>
      </c>
      <c r="AB88" s="29">
        <v>38995.722218521514</v>
      </c>
      <c r="AC88" s="29">
        <v>4157142.2833189582</v>
      </c>
      <c r="AD88" s="29">
        <v>54339.086669639451</v>
      </c>
      <c r="AE88" s="29">
        <v>168207.15560595406</v>
      </c>
      <c r="AF88" s="29">
        <v>57392.574898866864</v>
      </c>
      <c r="AG88" s="29">
        <v>36776.618008583202</v>
      </c>
      <c r="AH88" s="29">
        <v>3158.5436032038324</v>
      </c>
      <c r="AI88" s="29">
        <v>6921.6056387048839</v>
      </c>
      <c r="AJ88" s="29">
        <v>12575.340861192119</v>
      </c>
      <c r="AK88" s="29">
        <v>2654.5690135319869</v>
      </c>
      <c r="AL88" s="29">
        <v>33820.42647647897</v>
      </c>
      <c r="AM88" s="29">
        <v>6393.4105796549302</v>
      </c>
      <c r="AN88" s="29">
        <v>4358.0215682591606</v>
      </c>
      <c r="AO88" s="29">
        <v>8276.6021446231607</v>
      </c>
      <c r="AP88" s="29">
        <v>26397.113315894116</v>
      </c>
      <c r="AQ88" s="29">
        <v>5066.7969360408079</v>
      </c>
      <c r="AR88" s="29">
        <v>3260.568860598336</v>
      </c>
      <c r="AS88" s="29">
        <v>2437.5248776522549</v>
      </c>
      <c r="AT88" s="29">
        <v>975.43474822953544</v>
      </c>
      <c r="AU88" s="29">
        <v>2359.2590918139085</v>
      </c>
      <c r="AV88" s="29">
        <v>537.66165469191583</v>
      </c>
      <c r="AW88" s="29">
        <v>57.476083915950909</v>
      </c>
      <c r="AX88" s="29">
        <v>17632.998406914754</v>
      </c>
      <c r="AY88" s="29">
        <v>24785.751804514828</v>
      </c>
      <c r="AZ88" s="29">
        <v>15000.260309864996</v>
      </c>
      <c r="BA88" s="29">
        <v>16.483424902573514</v>
      </c>
      <c r="BB88" s="29">
        <v>3741.1440160476409</v>
      </c>
      <c r="BC88" s="29">
        <v>4396.4296797804809</v>
      </c>
      <c r="BD88" s="29">
        <v>14260.344930243371</v>
      </c>
      <c r="BE88" s="29">
        <v>2709.5259402254287</v>
      </c>
      <c r="BF88" s="29">
        <v>259.57557293365323</v>
      </c>
      <c r="BG88" s="29">
        <v>7265.205584350937</v>
      </c>
      <c r="BH88" s="29">
        <v>20232.232655917582</v>
      </c>
      <c r="BI88" s="29">
        <v>477.34475086076833</v>
      </c>
      <c r="BJ88" s="29">
        <v>7626.7822144880802</v>
      </c>
      <c r="BK88" s="29">
        <v>1095.0341600256838</v>
      </c>
      <c r="BL88" s="29">
        <v>53132.487407173758</v>
      </c>
      <c r="BM88" s="29">
        <v>15044.60550708642</v>
      </c>
      <c r="BN88" s="29">
        <v>4190.3688714986001</v>
      </c>
      <c r="BO88" s="29">
        <v>2804.930532904863</v>
      </c>
      <c r="BP88" s="29">
        <v>16124.12983916212</v>
      </c>
      <c r="BQ88" s="29">
        <v>3204.3749298134726</v>
      </c>
      <c r="BR88" s="29">
        <v>3870.1378826969908</v>
      </c>
      <c r="BS88" s="29">
        <v>0</v>
      </c>
      <c r="BT88" s="59">
        <f t="shared" si="5"/>
        <v>8831027.7436835971</v>
      </c>
      <c r="BU88" s="29">
        <v>1009557.553827026</v>
      </c>
      <c r="BV88" s="29">
        <v>0</v>
      </c>
      <c r="BW88" s="29">
        <v>0</v>
      </c>
      <c r="BX88" s="29">
        <v>0</v>
      </c>
      <c r="BY88" s="29">
        <v>0</v>
      </c>
      <c r="BZ88" s="29">
        <v>0</v>
      </c>
      <c r="CA88" s="29">
        <v>0</v>
      </c>
      <c r="CB88" s="29">
        <v>0</v>
      </c>
      <c r="CC88" s="29">
        <v>0</v>
      </c>
      <c r="CD88" s="29">
        <v>87516.155629426299</v>
      </c>
      <c r="CE88" s="29">
        <v>0</v>
      </c>
      <c r="CF88" s="29">
        <v>0</v>
      </c>
      <c r="CG88" s="29">
        <v>0</v>
      </c>
      <c r="CH88" s="29">
        <v>217546.89802634169</v>
      </c>
      <c r="CI88" s="29">
        <v>3177642.125960622</v>
      </c>
      <c r="CJ88" s="38">
        <f t="shared" si="6"/>
        <v>13323290.477127014</v>
      </c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  <c r="FV88" s="29"/>
      <c r="FW88" s="29"/>
      <c r="FX88" s="29"/>
    </row>
    <row r="89" spans="1:180" x14ac:dyDescent="0.2">
      <c r="A89" s="1" t="s">
        <v>110</v>
      </c>
      <c r="B89" s="29" t="s">
        <v>10</v>
      </c>
      <c r="C89" s="29">
        <v>19893.896990833877</v>
      </c>
      <c r="D89" s="29">
        <v>108.81621126134471</v>
      </c>
      <c r="E89" s="29">
        <v>323.26415403682154</v>
      </c>
      <c r="F89" s="29">
        <v>21272.24579337077</v>
      </c>
      <c r="G89" s="29">
        <v>53157.688428408437</v>
      </c>
      <c r="H89" s="29">
        <v>30714.079028799744</v>
      </c>
      <c r="I89" s="29">
        <v>204214.05625097398</v>
      </c>
      <c r="J89" s="29">
        <v>8663.0612160109958</v>
      </c>
      <c r="K89" s="29">
        <v>5812.7074101359322</v>
      </c>
      <c r="L89" s="29">
        <v>18518.711643659699</v>
      </c>
      <c r="M89" s="29">
        <v>128359.26530963795</v>
      </c>
      <c r="N89" s="29">
        <v>59568.64381351538</v>
      </c>
      <c r="O89" s="29">
        <v>327332.42736266961</v>
      </c>
      <c r="P89" s="29">
        <v>135939.05991613824</v>
      </c>
      <c r="Q89" s="29">
        <v>2087683.9946066667</v>
      </c>
      <c r="R89" s="29">
        <v>4251364.7082821494</v>
      </c>
      <c r="S89" s="29">
        <v>296047.49107554532</v>
      </c>
      <c r="T89" s="29">
        <v>414719.97333029436</v>
      </c>
      <c r="U89" s="29">
        <v>2788561.0394184561</v>
      </c>
      <c r="V89" s="29">
        <v>371652.0757397468</v>
      </c>
      <c r="W89" s="29">
        <v>187272.69434087735</v>
      </c>
      <c r="X89" s="29">
        <v>320334.71690698917</v>
      </c>
      <c r="Y89" s="29">
        <v>601249.44719467137</v>
      </c>
      <c r="Z89" s="29">
        <v>7377.6281964253139</v>
      </c>
      <c r="AA89" s="29">
        <v>531.80945503976363</v>
      </c>
      <c r="AB89" s="29">
        <v>7406.3871639533172</v>
      </c>
      <c r="AC89" s="29">
        <v>2987097.1221549828</v>
      </c>
      <c r="AD89" s="29">
        <v>225897.82804309344</v>
      </c>
      <c r="AE89" s="29">
        <v>247716.33332901011</v>
      </c>
      <c r="AF89" s="29">
        <v>28404.483391451769</v>
      </c>
      <c r="AG89" s="29">
        <v>81236.522293399001</v>
      </c>
      <c r="AH89" s="29">
        <v>1636.5673354738271</v>
      </c>
      <c r="AI89" s="29">
        <v>919.56660608099946</v>
      </c>
      <c r="AJ89" s="29">
        <v>4099.6842142799087</v>
      </c>
      <c r="AK89" s="29">
        <v>1668.8010704954484</v>
      </c>
      <c r="AL89" s="29">
        <v>4388.1756690587999</v>
      </c>
      <c r="AM89" s="29">
        <v>3859.438138923008</v>
      </c>
      <c r="AN89" s="29">
        <v>2233.0563350810744</v>
      </c>
      <c r="AO89" s="29">
        <v>5322.5203488754269</v>
      </c>
      <c r="AP89" s="29">
        <v>13544.412432627169</v>
      </c>
      <c r="AQ89" s="29">
        <v>1588.1305001860412</v>
      </c>
      <c r="AR89" s="29">
        <v>870.78408734593756</v>
      </c>
      <c r="AS89" s="29">
        <v>1296.1184147383308</v>
      </c>
      <c r="AT89" s="29">
        <v>467.07797813365505</v>
      </c>
      <c r="AU89" s="29">
        <v>181.98340933109552</v>
      </c>
      <c r="AV89" s="29">
        <v>87.874935109152815</v>
      </c>
      <c r="AW89" s="29">
        <v>27.994933013836384</v>
      </c>
      <c r="AX89" s="29">
        <v>8753.1232117769905</v>
      </c>
      <c r="AY89" s="29">
        <v>4789.9843408981342</v>
      </c>
      <c r="AZ89" s="29">
        <v>5073.6460963101836</v>
      </c>
      <c r="BA89" s="29">
        <v>36.498440448458197</v>
      </c>
      <c r="BB89" s="29">
        <v>763.72261374316111</v>
      </c>
      <c r="BC89" s="29">
        <v>1047.5995364774301</v>
      </c>
      <c r="BD89" s="29">
        <v>27972.187119278606</v>
      </c>
      <c r="BE89" s="29">
        <v>280.28615883802337</v>
      </c>
      <c r="BF89" s="29">
        <v>252.15953599851554</v>
      </c>
      <c r="BG89" s="29">
        <v>26523.537035217396</v>
      </c>
      <c r="BH89" s="29">
        <v>66503.342119673282</v>
      </c>
      <c r="BI89" s="29">
        <v>182.37799954921249</v>
      </c>
      <c r="BJ89" s="29">
        <v>19944.55273826747</v>
      </c>
      <c r="BK89" s="29">
        <v>317.62675268267958</v>
      </c>
      <c r="BL89" s="29">
        <v>14516.69221906617</v>
      </c>
      <c r="BM89" s="29">
        <v>26442.370239984433</v>
      </c>
      <c r="BN89" s="29">
        <v>4117.2141420623284</v>
      </c>
      <c r="BO89" s="29">
        <v>3479.5119050641415</v>
      </c>
      <c r="BP89" s="29">
        <v>3908.742472347305</v>
      </c>
      <c r="BQ89" s="29">
        <v>6991.4367608847606</v>
      </c>
      <c r="BR89" s="29">
        <v>1598.1501832843301</v>
      </c>
      <c r="BS89" s="29">
        <v>0</v>
      </c>
      <c r="BT89" s="59">
        <f t="shared" si="5"/>
        <v>16184119.126482811</v>
      </c>
      <c r="BU89" s="29">
        <v>132367.02373419964</v>
      </c>
      <c r="BV89" s="29">
        <v>0</v>
      </c>
      <c r="BW89" s="29">
        <v>0</v>
      </c>
      <c r="BX89" s="29">
        <v>0</v>
      </c>
      <c r="BY89" s="29">
        <v>0</v>
      </c>
      <c r="BZ89" s="29">
        <v>0</v>
      </c>
      <c r="CA89" s="29">
        <v>0</v>
      </c>
      <c r="CB89" s="29">
        <v>0</v>
      </c>
      <c r="CC89" s="29">
        <v>133.3542218504646</v>
      </c>
      <c r="CD89" s="29">
        <v>43379.565788131753</v>
      </c>
      <c r="CE89" s="29">
        <v>0</v>
      </c>
      <c r="CF89" s="29">
        <v>0</v>
      </c>
      <c r="CG89" s="29">
        <v>0</v>
      </c>
      <c r="CH89" s="29">
        <v>67864.966707617074</v>
      </c>
      <c r="CI89" s="29">
        <v>5709093.6657218635</v>
      </c>
      <c r="CJ89" s="38">
        <f t="shared" si="6"/>
        <v>22136957.70265647</v>
      </c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  <c r="FV89" s="29"/>
      <c r="FW89" s="29"/>
      <c r="FX89" s="29"/>
    </row>
    <row r="90" spans="1:180" x14ac:dyDescent="0.2">
      <c r="A90" s="1" t="s">
        <v>111</v>
      </c>
      <c r="B90" s="29" t="s">
        <v>11</v>
      </c>
      <c r="C90" s="29">
        <v>105619.72741613392</v>
      </c>
      <c r="D90" s="29">
        <v>2558.1995853005669</v>
      </c>
      <c r="E90" s="29">
        <v>1552.5192781252094</v>
      </c>
      <c r="F90" s="29">
        <v>35287.991319609842</v>
      </c>
      <c r="G90" s="29">
        <v>1228713.2435922399</v>
      </c>
      <c r="H90" s="29">
        <v>85796.771681983053</v>
      </c>
      <c r="I90" s="29">
        <v>447170.21974039922</v>
      </c>
      <c r="J90" s="29">
        <v>71663.346042924357</v>
      </c>
      <c r="K90" s="29">
        <v>17445.21860121268</v>
      </c>
      <c r="L90" s="29">
        <v>18072.793182883463</v>
      </c>
      <c r="M90" s="29">
        <v>272387.87943294103</v>
      </c>
      <c r="N90" s="29">
        <v>340305.39511120017</v>
      </c>
      <c r="O90" s="29">
        <v>560712.86650937633</v>
      </c>
      <c r="P90" s="29">
        <v>455990.02377653954</v>
      </c>
      <c r="Q90" s="29">
        <v>3073899.1459424328</v>
      </c>
      <c r="R90" s="29">
        <v>4098630.9034357276</v>
      </c>
      <c r="S90" s="29">
        <v>575766.8542567715</v>
      </c>
      <c r="T90" s="29">
        <v>718205.81929033867</v>
      </c>
      <c r="U90" s="29">
        <v>4788619.5171677358</v>
      </c>
      <c r="V90" s="29">
        <v>246227.00175394394</v>
      </c>
      <c r="W90" s="29">
        <v>214302.10509386944</v>
      </c>
      <c r="X90" s="29">
        <v>1044274.159589506</v>
      </c>
      <c r="Y90" s="29">
        <v>712855.30545130093</v>
      </c>
      <c r="Z90" s="29">
        <v>46973.429054185159</v>
      </c>
      <c r="AA90" s="29">
        <v>3821.5416850327019</v>
      </c>
      <c r="AB90" s="29">
        <v>113513.84918863638</v>
      </c>
      <c r="AC90" s="29">
        <v>5833961.1616179403</v>
      </c>
      <c r="AD90" s="29">
        <v>241801.72345759114</v>
      </c>
      <c r="AE90" s="29">
        <v>458639.56634754903</v>
      </c>
      <c r="AF90" s="29">
        <v>103167.68460918032</v>
      </c>
      <c r="AG90" s="29">
        <v>82968.785905025288</v>
      </c>
      <c r="AH90" s="29">
        <v>14792.552626000626</v>
      </c>
      <c r="AI90" s="29">
        <v>4712.9986646155066</v>
      </c>
      <c r="AJ90" s="29">
        <v>67636.738717687433</v>
      </c>
      <c r="AK90" s="29">
        <v>25132.562646610728</v>
      </c>
      <c r="AL90" s="29">
        <v>25744.329456692369</v>
      </c>
      <c r="AM90" s="29">
        <v>27519.107904326396</v>
      </c>
      <c r="AN90" s="29">
        <v>36150.141422042921</v>
      </c>
      <c r="AO90" s="29">
        <v>49596.34967008415</v>
      </c>
      <c r="AP90" s="29">
        <v>112335.79822581999</v>
      </c>
      <c r="AQ90" s="29">
        <v>11994.515659094541</v>
      </c>
      <c r="AR90" s="29">
        <v>5502.4541043505615</v>
      </c>
      <c r="AS90" s="29">
        <v>8873.5688891259051</v>
      </c>
      <c r="AT90" s="29">
        <v>2576.503655330861</v>
      </c>
      <c r="AU90" s="29">
        <v>5511.1272948244932</v>
      </c>
      <c r="AV90" s="29">
        <v>1970.4031313407322</v>
      </c>
      <c r="AW90" s="29">
        <v>764.87804344722338</v>
      </c>
      <c r="AX90" s="29">
        <v>29364.624270834382</v>
      </c>
      <c r="AY90" s="29">
        <v>32812.726323891722</v>
      </c>
      <c r="AZ90" s="29">
        <v>21974.574311320805</v>
      </c>
      <c r="BA90" s="29">
        <v>178.57278839604629</v>
      </c>
      <c r="BB90" s="29">
        <v>4347.3977221943514</v>
      </c>
      <c r="BC90" s="29">
        <v>7129.7555403761671</v>
      </c>
      <c r="BD90" s="29">
        <v>26029.769238113113</v>
      </c>
      <c r="BE90" s="29">
        <v>2506.7215701617279</v>
      </c>
      <c r="BF90" s="29">
        <v>1338.6686536560783</v>
      </c>
      <c r="BG90" s="29">
        <v>52202.772200753621</v>
      </c>
      <c r="BH90" s="29">
        <v>136892.3457438584</v>
      </c>
      <c r="BI90" s="29">
        <v>1761.7514469689934</v>
      </c>
      <c r="BJ90" s="29">
        <v>98482.442872037878</v>
      </c>
      <c r="BK90" s="29">
        <v>1966.501982426774</v>
      </c>
      <c r="BL90" s="29">
        <v>48092.38098702929</v>
      </c>
      <c r="BM90" s="29">
        <v>95803.117934800801</v>
      </c>
      <c r="BN90" s="29">
        <v>16951.815031832099</v>
      </c>
      <c r="BO90" s="29">
        <v>34209.896032147386</v>
      </c>
      <c r="BP90" s="29">
        <v>25870.889197176053</v>
      </c>
      <c r="BQ90" s="29">
        <v>39125.758772897199</v>
      </c>
      <c r="BR90" s="29">
        <v>8932.4549102487435</v>
      </c>
      <c r="BS90" s="29">
        <v>0</v>
      </c>
      <c r="BT90" s="59">
        <f t="shared" si="5"/>
        <v>27087693.716760136</v>
      </c>
      <c r="BU90" s="29">
        <v>1165213.4721323142</v>
      </c>
      <c r="BV90" s="29">
        <v>0</v>
      </c>
      <c r="BW90" s="29">
        <v>36.278380441266115</v>
      </c>
      <c r="BX90" s="29">
        <v>0</v>
      </c>
      <c r="BY90" s="29">
        <v>0</v>
      </c>
      <c r="BZ90" s="29">
        <v>0</v>
      </c>
      <c r="CA90" s="29">
        <v>0</v>
      </c>
      <c r="CB90" s="29">
        <v>0</v>
      </c>
      <c r="CC90" s="29">
        <v>1100498</v>
      </c>
      <c r="CD90" s="29">
        <v>2224057.2457571919</v>
      </c>
      <c r="CE90" s="29">
        <v>0</v>
      </c>
      <c r="CF90" s="29">
        <v>0</v>
      </c>
      <c r="CG90" s="29">
        <v>0</v>
      </c>
      <c r="CH90" s="29">
        <v>348010.70004440082</v>
      </c>
      <c r="CI90" s="29">
        <v>9993742.2984469067</v>
      </c>
      <c r="CJ90" s="38">
        <f t="shared" si="6"/>
        <v>41919251.711521395</v>
      </c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  <c r="FV90" s="29"/>
      <c r="FW90" s="29"/>
      <c r="FX90" s="29"/>
    </row>
    <row r="91" spans="1:180" x14ac:dyDescent="0.2">
      <c r="A91" s="1" t="s">
        <v>112</v>
      </c>
      <c r="B91" s="29" t="s">
        <v>113</v>
      </c>
      <c r="C91" s="29">
        <v>80954.483229460879</v>
      </c>
      <c r="D91" s="29">
        <v>417.87103161195279</v>
      </c>
      <c r="E91" s="29">
        <v>1242.5420939796152</v>
      </c>
      <c r="F91" s="29">
        <v>25760.647345143363</v>
      </c>
      <c r="G91" s="29">
        <v>117023.88302310504</v>
      </c>
      <c r="H91" s="29">
        <v>14783.765650637473</v>
      </c>
      <c r="I91" s="29">
        <v>12730.976346116513</v>
      </c>
      <c r="J91" s="29">
        <v>7153.0059177072617</v>
      </c>
      <c r="K91" s="29">
        <v>23251.937246341189</v>
      </c>
      <c r="L91" s="29">
        <v>7136.1684940433652</v>
      </c>
      <c r="M91" s="29">
        <v>180421.0043421209</v>
      </c>
      <c r="N91" s="29">
        <v>180300.62013785308</v>
      </c>
      <c r="O91" s="29">
        <v>31392.059991911105</v>
      </c>
      <c r="P91" s="29">
        <v>37256.483169366111</v>
      </c>
      <c r="Q91" s="29">
        <v>28238.759430754806</v>
      </c>
      <c r="R91" s="29">
        <v>219579.8050754717</v>
      </c>
      <c r="S91" s="29">
        <v>2760856.7002710458</v>
      </c>
      <c r="T91" s="29">
        <v>419548.7131835859</v>
      </c>
      <c r="U91" s="29">
        <v>1366961.1770420196</v>
      </c>
      <c r="V91" s="29">
        <v>23025.67443010398</v>
      </c>
      <c r="W91" s="29">
        <v>56601.212411112392</v>
      </c>
      <c r="X91" s="29">
        <v>342409.10327453585</v>
      </c>
      <c r="Y91" s="29">
        <v>182027.64794221945</v>
      </c>
      <c r="Z91" s="29">
        <v>49140.686211946282</v>
      </c>
      <c r="AA91" s="29">
        <v>2063.0943971152451</v>
      </c>
      <c r="AB91" s="29">
        <v>172000.9697288746</v>
      </c>
      <c r="AC91" s="29">
        <v>4987918.6444971487</v>
      </c>
      <c r="AD91" s="29">
        <v>122830.18539280475</v>
      </c>
      <c r="AE91" s="29">
        <v>327299.13592227094</v>
      </c>
      <c r="AF91" s="29">
        <v>247771.35272740453</v>
      </c>
      <c r="AG91" s="29">
        <v>72849.963564216945</v>
      </c>
      <c r="AH91" s="29">
        <v>14169.676485630542</v>
      </c>
      <c r="AI91" s="29">
        <v>10728.14301548511</v>
      </c>
      <c r="AJ91" s="29">
        <v>187517.76059962393</v>
      </c>
      <c r="AK91" s="29">
        <v>145716.13202941601</v>
      </c>
      <c r="AL91" s="29">
        <v>38466.37449938168</v>
      </c>
      <c r="AM91" s="29">
        <v>120470.13304821021</v>
      </c>
      <c r="AN91" s="29">
        <v>48846.860459094591</v>
      </c>
      <c r="AO91" s="29">
        <v>343992.43079578527</v>
      </c>
      <c r="AP91" s="29">
        <v>673066.47794976586</v>
      </c>
      <c r="AQ91" s="29">
        <v>11971.835613637671</v>
      </c>
      <c r="AR91" s="29">
        <v>7670.8769816688373</v>
      </c>
      <c r="AS91" s="29">
        <v>9550.2055170048625</v>
      </c>
      <c r="AT91" s="29">
        <v>2842.4887480167636</v>
      </c>
      <c r="AU91" s="29">
        <v>3317.9283710621776</v>
      </c>
      <c r="AV91" s="29">
        <v>977.30089304294461</v>
      </c>
      <c r="AW91" s="29">
        <v>96.003830902360775</v>
      </c>
      <c r="AX91" s="29">
        <v>47125.00558075255</v>
      </c>
      <c r="AY91" s="29">
        <v>396252.23951975803</v>
      </c>
      <c r="AZ91" s="29">
        <v>184276.0204198937</v>
      </c>
      <c r="BA91" s="29">
        <v>232.00933767801845</v>
      </c>
      <c r="BB91" s="29">
        <v>8663.2123962354872</v>
      </c>
      <c r="BC91" s="29">
        <v>88556.487911078468</v>
      </c>
      <c r="BD91" s="29">
        <v>61028.334754998665</v>
      </c>
      <c r="BE91" s="29">
        <v>4898.7369871034507</v>
      </c>
      <c r="BF91" s="29">
        <v>1251.0842518818849</v>
      </c>
      <c r="BG91" s="29">
        <v>34172.419235366164</v>
      </c>
      <c r="BH91" s="29">
        <v>323295.21374481119</v>
      </c>
      <c r="BI91" s="29">
        <v>3132.3239054285887</v>
      </c>
      <c r="BJ91" s="29">
        <v>131225.80083710857</v>
      </c>
      <c r="BK91" s="29">
        <v>2657.1984907195865</v>
      </c>
      <c r="BL91" s="29">
        <v>620749.53624890943</v>
      </c>
      <c r="BM91" s="29">
        <v>50119.514065788891</v>
      </c>
      <c r="BN91" s="29">
        <v>49019.035215258482</v>
      </c>
      <c r="BO91" s="29">
        <v>30958.056307074785</v>
      </c>
      <c r="BP91" s="29">
        <v>35551.424992510263</v>
      </c>
      <c r="BQ91" s="29">
        <v>85661.993581230214</v>
      </c>
      <c r="BR91" s="29">
        <v>11281.856715399848</v>
      </c>
      <c r="BS91" s="29">
        <v>0</v>
      </c>
      <c r="BT91" s="59">
        <f t="shared" si="5"/>
        <v>15890456.40685875</v>
      </c>
      <c r="BU91" s="29">
        <v>12618626.096343243</v>
      </c>
      <c r="BV91" s="29">
        <v>0</v>
      </c>
      <c r="BW91" s="29">
        <v>224876.53901153011</v>
      </c>
      <c r="BX91" s="29">
        <v>0</v>
      </c>
      <c r="BY91" s="29">
        <v>0</v>
      </c>
      <c r="BZ91" s="29">
        <v>0</v>
      </c>
      <c r="CA91" s="29">
        <v>0</v>
      </c>
      <c r="CB91" s="29">
        <v>0</v>
      </c>
      <c r="CC91" s="29">
        <v>1480.3732632603269</v>
      </c>
      <c r="CD91" s="29">
        <v>13751280.058203509</v>
      </c>
      <c r="CE91" s="29">
        <v>0</v>
      </c>
      <c r="CF91" s="29">
        <v>8677.5917231101375</v>
      </c>
      <c r="CG91" s="29">
        <v>0</v>
      </c>
      <c r="CH91" s="29">
        <v>956368.31007534522</v>
      </c>
      <c r="CI91" s="29">
        <v>26759603.558297634</v>
      </c>
      <c r="CJ91" s="38">
        <f t="shared" si="6"/>
        <v>70211368.933776379</v>
      </c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  <c r="FV91" s="29"/>
      <c r="FW91" s="29"/>
      <c r="FX91" s="29"/>
    </row>
    <row r="92" spans="1:180" x14ac:dyDescent="0.2">
      <c r="A92" s="1" t="s">
        <v>114</v>
      </c>
      <c r="B92" s="29" t="s">
        <v>115</v>
      </c>
      <c r="C92" s="29">
        <v>69426.714232237136</v>
      </c>
      <c r="D92" s="29">
        <v>349.83543166760649</v>
      </c>
      <c r="E92" s="29">
        <v>1352.4129181148519</v>
      </c>
      <c r="F92" s="29">
        <v>24917.583734077212</v>
      </c>
      <c r="G92" s="29">
        <v>101701.46337563985</v>
      </c>
      <c r="H92" s="29">
        <v>16606.393196156769</v>
      </c>
      <c r="I92" s="29">
        <v>13653.242892881166</v>
      </c>
      <c r="J92" s="29">
        <v>5590.644160652424</v>
      </c>
      <c r="K92" s="29">
        <v>6309.8734795241135</v>
      </c>
      <c r="L92" s="29">
        <v>8414.2004513797565</v>
      </c>
      <c r="M92" s="29">
        <v>39077.100119252398</v>
      </c>
      <c r="N92" s="29">
        <v>90431.658816986223</v>
      </c>
      <c r="O92" s="29">
        <v>37287.01025173426</v>
      </c>
      <c r="P92" s="29">
        <v>35488.17235873187</v>
      </c>
      <c r="Q92" s="29">
        <v>46761.986390191203</v>
      </c>
      <c r="R92" s="29">
        <v>480958.51585873344</v>
      </c>
      <c r="S92" s="29">
        <v>1055278.6029910159</v>
      </c>
      <c r="T92" s="29">
        <v>2105148.4112815494</v>
      </c>
      <c r="U92" s="29">
        <v>5145807.0951461447</v>
      </c>
      <c r="V92" s="29">
        <v>102189.01459065086</v>
      </c>
      <c r="W92" s="29">
        <v>129647.16363914967</v>
      </c>
      <c r="X92" s="29">
        <v>285335.81910372118</v>
      </c>
      <c r="Y92" s="29">
        <v>315484.5163175643</v>
      </c>
      <c r="Z92" s="29">
        <v>184442.6601045281</v>
      </c>
      <c r="AA92" s="29">
        <v>2176.3454238328336</v>
      </c>
      <c r="AB92" s="29">
        <v>493915.0871910741</v>
      </c>
      <c r="AC92" s="29">
        <v>3715001.5966050113</v>
      </c>
      <c r="AD92" s="29">
        <v>446342.74203795154</v>
      </c>
      <c r="AE92" s="29">
        <v>113648.11299907882</v>
      </c>
      <c r="AF92" s="29">
        <v>69732.604002768814</v>
      </c>
      <c r="AG92" s="29">
        <v>52452.846297019991</v>
      </c>
      <c r="AH92" s="29">
        <v>18088.818165625107</v>
      </c>
      <c r="AI92" s="29">
        <v>13992.727932497328</v>
      </c>
      <c r="AJ92" s="29">
        <v>55318.304590073225</v>
      </c>
      <c r="AK92" s="29">
        <v>201430.35557176056</v>
      </c>
      <c r="AL92" s="29">
        <v>26937.557389853846</v>
      </c>
      <c r="AM92" s="29">
        <v>19509.452933859549</v>
      </c>
      <c r="AN92" s="29">
        <v>53847.986347706923</v>
      </c>
      <c r="AO92" s="29">
        <v>395822.52972864767</v>
      </c>
      <c r="AP92" s="29">
        <v>110127.57719718738</v>
      </c>
      <c r="AQ92" s="29">
        <v>10198.035300932517</v>
      </c>
      <c r="AR92" s="29">
        <v>6309.9107748658498</v>
      </c>
      <c r="AS92" s="29">
        <v>7118.8838281416101</v>
      </c>
      <c r="AT92" s="29">
        <v>2643.9416226521716</v>
      </c>
      <c r="AU92" s="29">
        <v>12883.952548764128</v>
      </c>
      <c r="AV92" s="29">
        <v>3056.1925684673142</v>
      </c>
      <c r="AW92" s="29">
        <v>1608.1513067601236</v>
      </c>
      <c r="AX92" s="29">
        <v>25364.251595421145</v>
      </c>
      <c r="AY92" s="29">
        <v>35238.022187653725</v>
      </c>
      <c r="AZ92" s="29">
        <v>25031.318992506232</v>
      </c>
      <c r="BA92" s="29">
        <v>161.68413826979113</v>
      </c>
      <c r="BB92" s="29">
        <v>5587.6299334660998</v>
      </c>
      <c r="BC92" s="29">
        <v>8146.9609024057154</v>
      </c>
      <c r="BD92" s="29">
        <v>57364.534094095456</v>
      </c>
      <c r="BE92" s="29">
        <v>3322.9230438555073</v>
      </c>
      <c r="BF92" s="29">
        <v>1624.6003249774417</v>
      </c>
      <c r="BG92" s="29">
        <v>62009.054156114747</v>
      </c>
      <c r="BH92" s="29">
        <v>224823.37189621289</v>
      </c>
      <c r="BI92" s="29">
        <v>1738.3552046856723</v>
      </c>
      <c r="BJ92" s="29">
        <v>43657.931960886934</v>
      </c>
      <c r="BK92" s="29">
        <v>2219.5943824488327</v>
      </c>
      <c r="BL92" s="29">
        <v>41466.326321660978</v>
      </c>
      <c r="BM92" s="29">
        <v>44774.310602576959</v>
      </c>
      <c r="BN92" s="29">
        <v>32109.021429094151</v>
      </c>
      <c r="BO92" s="29">
        <v>29231.598680462055</v>
      </c>
      <c r="BP92" s="29">
        <v>33342.372561466815</v>
      </c>
      <c r="BQ92" s="29">
        <v>167911.95166122098</v>
      </c>
      <c r="BR92" s="29">
        <v>9251.7589460244453</v>
      </c>
      <c r="BS92" s="29">
        <v>0</v>
      </c>
      <c r="BT92" s="59">
        <f t="shared" si="5"/>
        <v>16988201.37622232</v>
      </c>
      <c r="BU92" s="29">
        <v>6108094.8061950859</v>
      </c>
      <c r="BV92" s="29">
        <v>0</v>
      </c>
      <c r="BW92" s="29">
        <v>27.224583757064877</v>
      </c>
      <c r="BX92" s="29">
        <v>0</v>
      </c>
      <c r="BY92" s="29">
        <v>0</v>
      </c>
      <c r="BZ92" s="29">
        <v>0</v>
      </c>
      <c r="CA92" s="29">
        <v>0</v>
      </c>
      <c r="CB92" s="29">
        <v>0</v>
      </c>
      <c r="CC92" s="29">
        <v>0</v>
      </c>
      <c r="CD92" s="29">
        <v>1057643.8132319553</v>
      </c>
      <c r="CE92" s="29">
        <v>0</v>
      </c>
      <c r="CF92" s="29">
        <v>0</v>
      </c>
      <c r="CG92" s="29">
        <v>0</v>
      </c>
      <c r="CH92" s="29">
        <v>1031215.4236928248</v>
      </c>
      <c r="CI92" s="29">
        <v>9004689.8623338565</v>
      </c>
      <c r="CJ92" s="38">
        <f t="shared" si="6"/>
        <v>34189872.506259799</v>
      </c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  <c r="FV92" s="29"/>
      <c r="FW92" s="29"/>
      <c r="FX92" s="29"/>
    </row>
    <row r="93" spans="1:180" x14ac:dyDescent="0.2">
      <c r="A93" s="1" t="s">
        <v>116</v>
      </c>
      <c r="B93" s="29" t="s">
        <v>117</v>
      </c>
      <c r="C93" s="29">
        <v>303647.65885859367</v>
      </c>
      <c r="D93" s="29">
        <v>1205.2614358868391</v>
      </c>
      <c r="E93" s="29">
        <v>5119.8766231933369</v>
      </c>
      <c r="F93" s="29">
        <v>133492.82617192838</v>
      </c>
      <c r="G93" s="29">
        <v>442530.44263981789</v>
      </c>
      <c r="H93" s="29">
        <v>87515.141842868528</v>
      </c>
      <c r="I93" s="29">
        <v>119838.32823095481</v>
      </c>
      <c r="J93" s="29">
        <v>63616.72700902581</v>
      </c>
      <c r="K93" s="29">
        <v>28159.884689063067</v>
      </c>
      <c r="L93" s="29">
        <v>94479.124880760559</v>
      </c>
      <c r="M93" s="29">
        <v>226602.9335920001</v>
      </c>
      <c r="N93" s="29">
        <v>632273.33031873917</v>
      </c>
      <c r="O93" s="29">
        <v>205704.12853237291</v>
      </c>
      <c r="P93" s="29">
        <v>254243.14899589372</v>
      </c>
      <c r="Q93" s="29">
        <v>322314.62754460546</v>
      </c>
      <c r="R93" s="29">
        <v>2996010.6627788059</v>
      </c>
      <c r="S93" s="29">
        <v>757013.434948207</v>
      </c>
      <c r="T93" s="29">
        <v>1651647.3720759377</v>
      </c>
      <c r="U93" s="29">
        <v>21051743.545361012</v>
      </c>
      <c r="V93" s="29">
        <v>559636.09245284623</v>
      </c>
      <c r="W93" s="29">
        <v>500217.65642531373</v>
      </c>
      <c r="X93" s="29">
        <v>418988.35588676215</v>
      </c>
      <c r="Y93" s="29">
        <v>1612305.29062114</v>
      </c>
      <c r="Z93" s="29">
        <v>474611.09332715906</v>
      </c>
      <c r="AA93" s="29">
        <v>17045.146048921073</v>
      </c>
      <c r="AB93" s="29">
        <v>335505.70458334195</v>
      </c>
      <c r="AC93" s="29">
        <v>8618965.0267994348</v>
      </c>
      <c r="AD93" s="29">
        <v>569215.60104619851</v>
      </c>
      <c r="AE93" s="29">
        <v>492910.17465994589</v>
      </c>
      <c r="AF93" s="29">
        <v>212665.93874632253</v>
      </c>
      <c r="AG93" s="29">
        <v>246277.52361546521</v>
      </c>
      <c r="AH93" s="29">
        <v>121855.35327062808</v>
      </c>
      <c r="AI93" s="29">
        <v>47644.508818640978</v>
      </c>
      <c r="AJ93" s="29">
        <v>93176.219467078947</v>
      </c>
      <c r="AK93" s="29">
        <v>135368.75237595526</v>
      </c>
      <c r="AL93" s="29">
        <v>112715.24382266727</v>
      </c>
      <c r="AM93" s="29">
        <v>83186.908138832543</v>
      </c>
      <c r="AN93" s="29">
        <v>91072.53932432193</v>
      </c>
      <c r="AO93" s="29">
        <v>327418.44556987879</v>
      </c>
      <c r="AP93" s="29">
        <v>365922.34213346289</v>
      </c>
      <c r="AQ93" s="29">
        <v>42959.394475607289</v>
      </c>
      <c r="AR93" s="29">
        <v>21307.947880446725</v>
      </c>
      <c r="AS93" s="29">
        <v>31507.181752063156</v>
      </c>
      <c r="AT93" s="29">
        <v>10843.055075990645</v>
      </c>
      <c r="AU93" s="29">
        <v>12913.481673184808</v>
      </c>
      <c r="AV93" s="29">
        <v>3318.3958384868101</v>
      </c>
      <c r="AW93" s="29">
        <v>926.46405052439604</v>
      </c>
      <c r="AX93" s="29">
        <v>122957.03853972635</v>
      </c>
      <c r="AY93" s="29">
        <v>143425.14799639402</v>
      </c>
      <c r="AZ93" s="29">
        <v>106432.3275923761</v>
      </c>
      <c r="BA93" s="29">
        <v>620.14228615990169</v>
      </c>
      <c r="BB93" s="29">
        <v>19159.885955020502</v>
      </c>
      <c r="BC93" s="29">
        <v>36873.971363373013</v>
      </c>
      <c r="BD93" s="29">
        <v>199117.55751346113</v>
      </c>
      <c r="BE93" s="29">
        <v>12349.363570921971</v>
      </c>
      <c r="BF93" s="29">
        <v>4562.9338971720163</v>
      </c>
      <c r="BG93" s="29">
        <v>487174.44087604259</v>
      </c>
      <c r="BH93" s="29">
        <v>305221.05658563296</v>
      </c>
      <c r="BI93" s="29">
        <v>8029.6022039268555</v>
      </c>
      <c r="BJ93" s="29">
        <v>130351.12225235146</v>
      </c>
      <c r="BK93" s="29">
        <v>7527.6088262219946</v>
      </c>
      <c r="BL93" s="29">
        <v>1707482.9081724775</v>
      </c>
      <c r="BM93" s="29">
        <v>271763.82558583794</v>
      </c>
      <c r="BN93" s="29">
        <v>56580.476927550044</v>
      </c>
      <c r="BO93" s="29">
        <v>48566.02912035177</v>
      </c>
      <c r="BP93" s="29">
        <v>97410.652493604808</v>
      </c>
      <c r="BQ93" s="29">
        <v>51827.85415455859</v>
      </c>
      <c r="BR93" s="29">
        <v>91853.45723364345</v>
      </c>
      <c r="BS93" s="29">
        <v>0</v>
      </c>
      <c r="BT93" s="59">
        <f t="shared" si="5"/>
        <v>48846925.697557084</v>
      </c>
      <c r="BU93" s="29">
        <v>1936800.3144285637</v>
      </c>
      <c r="BV93" s="29">
        <v>0</v>
      </c>
      <c r="BW93" s="29">
        <v>3.9577818205334427</v>
      </c>
      <c r="BX93" s="29">
        <v>0</v>
      </c>
      <c r="BY93" s="29">
        <v>0</v>
      </c>
      <c r="BZ93" s="29">
        <v>0</v>
      </c>
      <c r="CA93" s="29">
        <v>0</v>
      </c>
      <c r="CB93" s="29">
        <v>0</v>
      </c>
      <c r="CC93" s="29">
        <v>253738.70374944765</v>
      </c>
      <c r="CD93" s="29">
        <v>13583294.474086775</v>
      </c>
      <c r="CE93" s="29">
        <v>0</v>
      </c>
      <c r="CF93" s="29">
        <v>209.58170569538078</v>
      </c>
      <c r="CG93" s="29">
        <v>0</v>
      </c>
      <c r="CH93" s="29">
        <v>1770372.697813123</v>
      </c>
      <c r="CI93" s="29">
        <v>29986260.426876321</v>
      </c>
      <c r="CJ93" s="38">
        <f t="shared" si="6"/>
        <v>96377605.85399884</v>
      </c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  <c r="FV93" s="29"/>
      <c r="FW93" s="29"/>
      <c r="FX93" s="29"/>
    </row>
    <row r="94" spans="1:180" x14ac:dyDescent="0.2">
      <c r="A94" s="1" t="s">
        <v>118</v>
      </c>
      <c r="B94" s="29" t="s">
        <v>12</v>
      </c>
      <c r="C94" s="29">
        <v>1383.174186713705</v>
      </c>
      <c r="D94" s="29">
        <v>15.979557699536228</v>
      </c>
      <c r="E94" s="29">
        <v>32.480277228710932</v>
      </c>
      <c r="F94" s="29">
        <v>639.14057130872618</v>
      </c>
      <c r="G94" s="29">
        <v>2568.0744874636516</v>
      </c>
      <c r="H94" s="29">
        <v>1734.9156048727768</v>
      </c>
      <c r="I94" s="29">
        <v>433.57425153280576</v>
      </c>
      <c r="J94" s="29">
        <v>16521.17249272771</v>
      </c>
      <c r="K94" s="29">
        <v>124451.66782873147</v>
      </c>
      <c r="L94" s="29">
        <v>261.42854536224672</v>
      </c>
      <c r="M94" s="29">
        <v>1627.1469619604072</v>
      </c>
      <c r="N94" s="29">
        <v>2866.2201834568009</v>
      </c>
      <c r="O94" s="29">
        <v>6875.8930158997491</v>
      </c>
      <c r="P94" s="29">
        <v>8336.3334602558316</v>
      </c>
      <c r="Q94" s="29">
        <v>3417.340659446741</v>
      </c>
      <c r="R94" s="29">
        <v>13753.887048286326</v>
      </c>
      <c r="S94" s="29">
        <v>3186.5127698488996</v>
      </c>
      <c r="T94" s="29">
        <v>8546.4726892397885</v>
      </c>
      <c r="U94" s="29">
        <v>252462.74068001032</v>
      </c>
      <c r="V94" s="29">
        <v>506897.58493569633</v>
      </c>
      <c r="W94" s="29">
        <v>28525.054465817266</v>
      </c>
      <c r="X94" s="29">
        <v>19241.859180480838</v>
      </c>
      <c r="Y94" s="29">
        <v>118045.20934388739</v>
      </c>
      <c r="Z94" s="29">
        <v>2681.4770509062814</v>
      </c>
      <c r="AA94" s="29">
        <v>57.225422649348857</v>
      </c>
      <c r="AB94" s="29">
        <v>1212.3304774113869</v>
      </c>
      <c r="AC94" s="29">
        <v>213651.43845152279</v>
      </c>
      <c r="AD94" s="29">
        <v>1616184.2115865729</v>
      </c>
      <c r="AE94" s="29">
        <v>226350.31174574455</v>
      </c>
      <c r="AF94" s="29">
        <v>10035.373694990772</v>
      </c>
      <c r="AG94" s="29">
        <v>705938.48594727472</v>
      </c>
      <c r="AH94" s="29">
        <v>327.20002916325421</v>
      </c>
      <c r="AI94" s="29">
        <v>944.8425656608141</v>
      </c>
      <c r="AJ94" s="29">
        <v>1883.0663735822454</v>
      </c>
      <c r="AK94" s="29">
        <v>5852.2834212545176</v>
      </c>
      <c r="AL94" s="29">
        <v>1062.6834431354559</v>
      </c>
      <c r="AM94" s="29">
        <v>4229.6858175815987</v>
      </c>
      <c r="AN94" s="29">
        <v>242.98705687158443</v>
      </c>
      <c r="AO94" s="29">
        <v>14153.53861664499</v>
      </c>
      <c r="AP94" s="29">
        <v>2705.3940391427077</v>
      </c>
      <c r="AQ94" s="29">
        <v>10180.756019337821</v>
      </c>
      <c r="AR94" s="29">
        <v>5245.3974389991263</v>
      </c>
      <c r="AS94" s="29">
        <v>1302.9601591181188</v>
      </c>
      <c r="AT94" s="29">
        <v>92.626791616992662</v>
      </c>
      <c r="AU94" s="29">
        <v>140.87499449156502</v>
      </c>
      <c r="AV94" s="29">
        <v>38.39158913332583</v>
      </c>
      <c r="AW94" s="29">
        <v>1.041523730381986</v>
      </c>
      <c r="AX94" s="29">
        <v>2972.6694126995471</v>
      </c>
      <c r="AY94" s="29">
        <v>2121.9477854756624</v>
      </c>
      <c r="AZ94" s="29">
        <v>1147.7450300695384</v>
      </c>
      <c r="BA94" s="29">
        <v>3.074035608814881</v>
      </c>
      <c r="BB94" s="29">
        <v>6499.519337927687</v>
      </c>
      <c r="BC94" s="29">
        <v>939.26194679685864</v>
      </c>
      <c r="BD94" s="29">
        <v>221808.4186491759</v>
      </c>
      <c r="BE94" s="29">
        <v>221.35295468329457</v>
      </c>
      <c r="BF94" s="29">
        <v>31.624103732159014</v>
      </c>
      <c r="BG94" s="29">
        <v>7017.7985310722106</v>
      </c>
      <c r="BH94" s="29">
        <v>180071.87849129719</v>
      </c>
      <c r="BI94" s="29">
        <v>893.87710645762218</v>
      </c>
      <c r="BJ94" s="29">
        <v>2999.930723846423</v>
      </c>
      <c r="BK94" s="29">
        <v>101.26012963977365</v>
      </c>
      <c r="BL94" s="29">
        <v>953.0791613156415</v>
      </c>
      <c r="BM94" s="29">
        <v>824.18883557176946</v>
      </c>
      <c r="BN94" s="29">
        <v>437.97360992547357</v>
      </c>
      <c r="BO94" s="29">
        <v>527.16572705175292</v>
      </c>
      <c r="BP94" s="29">
        <v>1468.9830540447751</v>
      </c>
      <c r="BQ94" s="29">
        <v>1187.9359401705262</v>
      </c>
      <c r="BR94" s="29">
        <v>402.89570726976422</v>
      </c>
      <c r="BS94" s="29">
        <v>0</v>
      </c>
      <c r="BT94" s="59">
        <f t="shared" si="5"/>
        <v>4378971.0277282987</v>
      </c>
      <c r="BU94" s="29">
        <v>19944238.250776201</v>
      </c>
      <c r="BV94" s="29">
        <v>0</v>
      </c>
      <c r="BW94" s="29">
        <v>177433.99999999997</v>
      </c>
      <c r="BX94" s="29">
        <v>0</v>
      </c>
      <c r="BY94" s="29">
        <v>0</v>
      </c>
      <c r="BZ94" s="29">
        <v>0</v>
      </c>
      <c r="CA94" s="29">
        <v>0</v>
      </c>
      <c r="CB94" s="29">
        <v>0</v>
      </c>
      <c r="CC94" s="29">
        <v>20126111.990836013</v>
      </c>
      <c r="CD94" s="29">
        <v>144082.69794874897</v>
      </c>
      <c r="CE94" s="29">
        <v>0</v>
      </c>
      <c r="CF94" s="29">
        <v>0</v>
      </c>
      <c r="CG94" s="29">
        <v>0</v>
      </c>
      <c r="CH94" s="29">
        <v>309247.89486096118</v>
      </c>
      <c r="CI94" s="29">
        <v>14911506.397441918</v>
      </c>
      <c r="CJ94" s="38">
        <f t="shared" si="6"/>
        <v>59991592.259592138</v>
      </c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  <c r="FV94" s="29"/>
      <c r="FW94" s="29"/>
      <c r="FX94" s="29"/>
    </row>
    <row r="95" spans="1:180" x14ac:dyDescent="0.2">
      <c r="A95" s="1" t="s">
        <v>119</v>
      </c>
      <c r="B95" s="29" t="s">
        <v>13</v>
      </c>
      <c r="C95" s="29">
        <v>61528.7922841006</v>
      </c>
      <c r="D95" s="29">
        <v>25.990943743668804</v>
      </c>
      <c r="E95" s="29">
        <v>4762.4849863836171</v>
      </c>
      <c r="F95" s="29">
        <v>1139.7195480731591</v>
      </c>
      <c r="G95" s="29">
        <v>5336.5146477719863</v>
      </c>
      <c r="H95" s="29">
        <v>3252.8042743515657</v>
      </c>
      <c r="I95" s="29">
        <v>2302.8195773612879</v>
      </c>
      <c r="J95" s="29">
        <v>205.74854748898798</v>
      </c>
      <c r="K95" s="29">
        <v>218.89034772918075</v>
      </c>
      <c r="L95" s="29">
        <v>400.06143327124244</v>
      </c>
      <c r="M95" s="29">
        <v>2105.9596331401708</v>
      </c>
      <c r="N95" s="29">
        <v>5569.8181677630964</v>
      </c>
      <c r="O95" s="29">
        <v>1117.1674914481132</v>
      </c>
      <c r="P95" s="29">
        <v>11760.882354530255</v>
      </c>
      <c r="Q95" s="29">
        <v>3388.3692011331177</v>
      </c>
      <c r="R95" s="29">
        <v>16128.942538888236</v>
      </c>
      <c r="S95" s="29">
        <v>8770.6441729643575</v>
      </c>
      <c r="T95" s="29">
        <v>868.49237822779969</v>
      </c>
      <c r="U95" s="29">
        <v>65985.320784954529</v>
      </c>
      <c r="V95" s="29">
        <v>52889.864879964211</v>
      </c>
      <c r="W95" s="29">
        <v>145358.34717260179</v>
      </c>
      <c r="X95" s="29">
        <v>6034.1550335491647</v>
      </c>
      <c r="Y95" s="29">
        <v>174554.4243412443</v>
      </c>
      <c r="Z95" s="29">
        <v>3564.5714544635716</v>
      </c>
      <c r="AA95" s="29">
        <v>120.21755975335287</v>
      </c>
      <c r="AB95" s="29">
        <v>28757.409529746277</v>
      </c>
      <c r="AC95" s="29">
        <v>274111.26086100435</v>
      </c>
      <c r="AD95" s="29">
        <v>116813.50767300562</v>
      </c>
      <c r="AE95" s="29">
        <v>9181.9829794970519</v>
      </c>
      <c r="AF95" s="29">
        <v>247699.27899908728</v>
      </c>
      <c r="AG95" s="29">
        <v>11019.435618448197</v>
      </c>
      <c r="AH95" s="29">
        <v>1049923.2240463588</v>
      </c>
      <c r="AI95" s="29">
        <v>62518.334881460083</v>
      </c>
      <c r="AJ95" s="29">
        <v>12057.834900059066</v>
      </c>
      <c r="AK95" s="29">
        <v>1499.4145457222658</v>
      </c>
      <c r="AL95" s="29">
        <v>1827.1832180302363</v>
      </c>
      <c r="AM95" s="29">
        <v>1215.6608506721643</v>
      </c>
      <c r="AN95" s="29">
        <v>16459.290492845506</v>
      </c>
      <c r="AO95" s="29">
        <v>1653.8714478831025</v>
      </c>
      <c r="AP95" s="29">
        <v>4912.0094814095091</v>
      </c>
      <c r="AQ95" s="29">
        <v>728.22768614467589</v>
      </c>
      <c r="AR95" s="29">
        <v>476.01611255075255</v>
      </c>
      <c r="AS95" s="29">
        <v>452.62689543685764</v>
      </c>
      <c r="AT95" s="29">
        <v>169.50598010691633</v>
      </c>
      <c r="AU95" s="29">
        <v>206.1244358901651</v>
      </c>
      <c r="AV95" s="29">
        <v>122.07212612106834</v>
      </c>
      <c r="AW95" s="29">
        <v>42.700151046809893</v>
      </c>
      <c r="AX95" s="29">
        <v>2314.5048220879498</v>
      </c>
      <c r="AY95" s="29">
        <v>3090.6537256271858</v>
      </c>
      <c r="AZ95" s="29">
        <v>1866.8157066129115</v>
      </c>
      <c r="BA95" s="29">
        <v>7.754638996395868</v>
      </c>
      <c r="BB95" s="29">
        <v>475.42910737829214</v>
      </c>
      <c r="BC95" s="29">
        <v>618.4420301467926</v>
      </c>
      <c r="BD95" s="29">
        <v>18096.82233241868</v>
      </c>
      <c r="BE95" s="29">
        <v>1267.041507986648</v>
      </c>
      <c r="BF95" s="29">
        <v>69.932848272810133</v>
      </c>
      <c r="BG95" s="29">
        <v>32365.894096367017</v>
      </c>
      <c r="BH95" s="29">
        <v>1259523.7417236152</v>
      </c>
      <c r="BI95" s="29">
        <v>1739.6622772973101</v>
      </c>
      <c r="BJ95" s="29">
        <v>14768.850983562212</v>
      </c>
      <c r="BK95" s="29">
        <v>164.07415584533294</v>
      </c>
      <c r="BL95" s="29">
        <v>3352.9636077920895</v>
      </c>
      <c r="BM95" s="29">
        <v>11789.007994619431</v>
      </c>
      <c r="BN95" s="29">
        <v>1172.2596387394231</v>
      </c>
      <c r="BO95" s="29">
        <v>31722.060401383569</v>
      </c>
      <c r="BP95" s="29">
        <v>2280.4111763529008</v>
      </c>
      <c r="BQ95" s="29">
        <v>69807.680401337144</v>
      </c>
      <c r="BR95" s="29">
        <v>28544.273140808484</v>
      </c>
      <c r="BS95" s="29">
        <v>0</v>
      </c>
      <c r="BT95" s="59">
        <f t="shared" si="5"/>
        <v>3904276.252984677</v>
      </c>
      <c r="BU95" s="29">
        <v>6390070.7166400878</v>
      </c>
      <c r="BV95" s="29">
        <v>0</v>
      </c>
      <c r="BW95" s="29">
        <v>31783.696704657319</v>
      </c>
      <c r="BX95" s="29">
        <v>0</v>
      </c>
      <c r="BY95" s="29">
        <v>0</v>
      </c>
      <c r="BZ95" s="29">
        <v>0</v>
      </c>
      <c r="CA95" s="29">
        <v>0</v>
      </c>
      <c r="CB95" s="29">
        <v>0</v>
      </c>
      <c r="CC95" s="29">
        <v>10194767.500307044</v>
      </c>
      <c r="CD95" s="29">
        <v>3048568.3807884036</v>
      </c>
      <c r="CE95" s="29">
        <v>0</v>
      </c>
      <c r="CF95" s="29">
        <v>0</v>
      </c>
      <c r="CG95" s="29">
        <v>0</v>
      </c>
      <c r="CH95" s="29">
        <v>250389.7193824533</v>
      </c>
      <c r="CI95" s="29">
        <v>7291056.6963098031</v>
      </c>
      <c r="CJ95" s="38">
        <f t="shared" si="6"/>
        <v>31110912.96311713</v>
      </c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  <c r="FV95" s="29"/>
      <c r="FW95" s="29"/>
      <c r="FX95" s="29"/>
    </row>
    <row r="96" spans="1:180" x14ac:dyDescent="0.2">
      <c r="A96" s="1" t="s">
        <v>120</v>
      </c>
      <c r="B96" s="29" t="s">
        <v>121</v>
      </c>
      <c r="C96" s="29">
        <v>12416.091297688256</v>
      </c>
      <c r="D96" s="29">
        <v>125.7214959174818</v>
      </c>
      <c r="E96" s="29">
        <v>27216.506962963325</v>
      </c>
      <c r="F96" s="29">
        <v>6394.4750582269498</v>
      </c>
      <c r="G96" s="29">
        <v>77944.008572734601</v>
      </c>
      <c r="H96" s="29">
        <v>159735.59767348773</v>
      </c>
      <c r="I96" s="29">
        <v>99816.593908313487</v>
      </c>
      <c r="J96" s="29">
        <v>4558.4515506868447</v>
      </c>
      <c r="K96" s="29">
        <v>12304.544446954404</v>
      </c>
      <c r="L96" s="29">
        <v>1507.3475519746012</v>
      </c>
      <c r="M96" s="29">
        <v>80879.139612052881</v>
      </c>
      <c r="N96" s="29">
        <v>466679.05497569969</v>
      </c>
      <c r="O96" s="29">
        <v>30464.991862955078</v>
      </c>
      <c r="P96" s="29">
        <v>40306.976136919002</v>
      </c>
      <c r="Q96" s="29">
        <v>17491.579472210062</v>
      </c>
      <c r="R96" s="29">
        <v>99867.013718606817</v>
      </c>
      <c r="S96" s="29">
        <v>362029.61387532135</v>
      </c>
      <c r="T96" s="29">
        <v>34127.148550841404</v>
      </c>
      <c r="U96" s="29">
        <v>164960.284782328</v>
      </c>
      <c r="V96" s="29">
        <v>19175.403751091799</v>
      </c>
      <c r="W96" s="29">
        <v>69526.166713401704</v>
      </c>
      <c r="X96" s="29">
        <v>3993752.6973810559</v>
      </c>
      <c r="Y96" s="29">
        <v>106416.61730428906</v>
      </c>
      <c r="Z96" s="29">
        <v>9631.1308706695654</v>
      </c>
      <c r="AA96" s="29">
        <v>397.22818789200517</v>
      </c>
      <c r="AB96" s="29">
        <v>81999.456294776188</v>
      </c>
      <c r="AC96" s="29">
        <v>754873.15773480642</v>
      </c>
      <c r="AD96" s="29">
        <v>10076.133359162946</v>
      </c>
      <c r="AE96" s="29">
        <v>172640.67696816428</v>
      </c>
      <c r="AF96" s="29">
        <v>80406.846791223652</v>
      </c>
      <c r="AG96" s="29">
        <v>188902.23162874888</v>
      </c>
      <c r="AH96" s="29">
        <v>5700.7168043244692</v>
      </c>
      <c r="AI96" s="29">
        <v>4846.6763338631617</v>
      </c>
      <c r="AJ96" s="29">
        <v>52954.592899486539</v>
      </c>
      <c r="AK96" s="29">
        <v>11847.277332454039</v>
      </c>
      <c r="AL96" s="29">
        <v>61819.562140032285</v>
      </c>
      <c r="AM96" s="29">
        <v>10079.784434607813</v>
      </c>
      <c r="AN96" s="29">
        <v>156985.61022586003</v>
      </c>
      <c r="AO96" s="29">
        <v>58555.587652251001</v>
      </c>
      <c r="AP96" s="29">
        <v>26335.828820938979</v>
      </c>
      <c r="AQ96" s="29">
        <v>15370.685695845023</v>
      </c>
      <c r="AR96" s="29">
        <v>1987.3456366272164</v>
      </c>
      <c r="AS96" s="29">
        <v>1673.5959560265528</v>
      </c>
      <c r="AT96" s="29">
        <v>2938.2009670688153</v>
      </c>
      <c r="AU96" s="29">
        <v>11439.879135383637</v>
      </c>
      <c r="AV96" s="29">
        <v>937.13814552636939</v>
      </c>
      <c r="AW96" s="29">
        <v>318.60811216318899</v>
      </c>
      <c r="AX96" s="29">
        <v>32068.991683643864</v>
      </c>
      <c r="AY96" s="29">
        <v>14204.721300547346</v>
      </c>
      <c r="AZ96" s="29">
        <v>186737.16734459929</v>
      </c>
      <c r="BA96" s="29">
        <v>1586.4903351705584</v>
      </c>
      <c r="BB96" s="29">
        <v>3076.8651780509763</v>
      </c>
      <c r="BC96" s="29">
        <v>60065.136439645416</v>
      </c>
      <c r="BD96" s="29">
        <v>28907.823825270425</v>
      </c>
      <c r="BE96" s="29">
        <v>3797.4023832034782</v>
      </c>
      <c r="BF96" s="29">
        <v>259.7180837904624</v>
      </c>
      <c r="BG96" s="29">
        <v>260255.99650255512</v>
      </c>
      <c r="BH96" s="29">
        <v>209987.4251215574</v>
      </c>
      <c r="BI96" s="29">
        <v>3268.5711346608073</v>
      </c>
      <c r="BJ96" s="29">
        <v>97621.763022954416</v>
      </c>
      <c r="BK96" s="29">
        <v>675.79536428288952</v>
      </c>
      <c r="BL96" s="29">
        <v>2080207.8971688522</v>
      </c>
      <c r="BM96" s="29">
        <v>642319.26110111899</v>
      </c>
      <c r="BN96" s="29">
        <v>56686.765523856615</v>
      </c>
      <c r="BO96" s="29">
        <v>115030.18061609467</v>
      </c>
      <c r="BP96" s="29">
        <v>11983.418038300188</v>
      </c>
      <c r="BQ96" s="29">
        <v>43476.817656735962</v>
      </c>
      <c r="BR96" s="29">
        <v>14324.279533801493</v>
      </c>
      <c r="BS96" s="29">
        <v>0</v>
      </c>
      <c r="BT96" s="59">
        <f t="shared" si="5"/>
        <v>11476956.466142314</v>
      </c>
      <c r="BU96" s="29">
        <v>9466481.5159678757</v>
      </c>
      <c r="BV96" s="29">
        <v>0</v>
      </c>
      <c r="BW96" s="29">
        <v>763882.88342659967</v>
      </c>
      <c r="BX96" s="29">
        <v>0</v>
      </c>
      <c r="BY96" s="29">
        <v>0</v>
      </c>
      <c r="BZ96" s="29">
        <v>0</v>
      </c>
      <c r="CA96" s="29">
        <v>0</v>
      </c>
      <c r="CB96" s="29">
        <v>0</v>
      </c>
      <c r="CC96" s="29">
        <v>1538.7749208980931</v>
      </c>
      <c r="CD96" s="29">
        <v>4117062.7256181869</v>
      </c>
      <c r="CE96" s="29">
        <v>0</v>
      </c>
      <c r="CF96" s="29">
        <v>0</v>
      </c>
      <c r="CG96" s="29">
        <v>692122.06203915621</v>
      </c>
      <c r="CH96" s="29">
        <v>753229.88249959191</v>
      </c>
      <c r="CI96" s="29">
        <v>14161765.081100827</v>
      </c>
      <c r="CJ96" s="38">
        <f t="shared" si="6"/>
        <v>41433039.391715445</v>
      </c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  <c r="FV96" s="29"/>
      <c r="FW96" s="29"/>
      <c r="FX96" s="29"/>
    </row>
    <row r="97" spans="1:180" x14ac:dyDescent="0.2">
      <c r="A97" s="1" t="s">
        <v>122</v>
      </c>
      <c r="B97" s="29" t="s">
        <v>14</v>
      </c>
      <c r="C97" s="29">
        <v>12635.231085120693</v>
      </c>
      <c r="D97" s="29">
        <v>62.991542870711399</v>
      </c>
      <c r="E97" s="29">
        <v>16997.434115786138</v>
      </c>
      <c r="F97" s="29">
        <v>3746.314011129874</v>
      </c>
      <c r="G97" s="29">
        <v>17815.286639287999</v>
      </c>
      <c r="H97" s="29">
        <v>1694.0359760575664</v>
      </c>
      <c r="I97" s="29">
        <v>2642.5353832010237</v>
      </c>
      <c r="J97" s="29">
        <v>705.46744839044004</v>
      </c>
      <c r="K97" s="29">
        <v>424.02860323575612</v>
      </c>
      <c r="L97" s="29">
        <v>5311.2036250075798</v>
      </c>
      <c r="M97" s="29">
        <v>7596.3465379311237</v>
      </c>
      <c r="N97" s="29">
        <v>18487.49139325372</v>
      </c>
      <c r="O97" s="29">
        <v>8480.2625237025823</v>
      </c>
      <c r="P97" s="29">
        <v>10814.704518122277</v>
      </c>
      <c r="Q97" s="29">
        <v>6347.5445830550734</v>
      </c>
      <c r="R97" s="29">
        <v>93140.461125832124</v>
      </c>
      <c r="S97" s="29">
        <v>137476.19600118295</v>
      </c>
      <c r="T97" s="29">
        <v>65318.717289690088</v>
      </c>
      <c r="U97" s="29">
        <v>301137.32550801977</v>
      </c>
      <c r="V97" s="29">
        <v>18185.076275333889</v>
      </c>
      <c r="W97" s="29">
        <v>60471.555536778884</v>
      </c>
      <c r="X97" s="29">
        <v>11959.134099371429</v>
      </c>
      <c r="Y97" s="29">
        <v>55816.660584398764</v>
      </c>
      <c r="Z97" s="29">
        <v>11764.693748790392</v>
      </c>
      <c r="AA97" s="29">
        <v>391.91233780845204</v>
      </c>
      <c r="AB97" s="29">
        <v>9145.3962078767472</v>
      </c>
      <c r="AC97" s="29">
        <v>153070.01452813816</v>
      </c>
      <c r="AD97" s="29">
        <v>48988.329342280769</v>
      </c>
      <c r="AE97" s="29">
        <v>26485.595542951804</v>
      </c>
      <c r="AF97" s="29">
        <v>10823.364017635116</v>
      </c>
      <c r="AG97" s="29">
        <v>26080.884587753222</v>
      </c>
      <c r="AH97" s="29">
        <v>635346.18172930845</v>
      </c>
      <c r="AI97" s="29">
        <v>117587.64266501556</v>
      </c>
      <c r="AJ97" s="29">
        <v>49887.564876378266</v>
      </c>
      <c r="AK97" s="29">
        <v>1530.3800992618317</v>
      </c>
      <c r="AL97" s="29">
        <v>4834.0834237846911</v>
      </c>
      <c r="AM97" s="29">
        <v>5273.9954573489431</v>
      </c>
      <c r="AN97" s="29">
        <v>1282.0015162875502</v>
      </c>
      <c r="AO97" s="29">
        <v>8623.0237199270741</v>
      </c>
      <c r="AP97" s="29">
        <v>18148.06976757538</v>
      </c>
      <c r="AQ97" s="29">
        <v>1830.143151748553</v>
      </c>
      <c r="AR97" s="29">
        <v>1142.8412095427079</v>
      </c>
      <c r="AS97" s="29">
        <v>1310.9609127970537</v>
      </c>
      <c r="AT97" s="29">
        <v>469.29292655935961</v>
      </c>
      <c r="AU97" s="29">
        <v>365.61445175309797</v>
      </c>
      <c r="AV97" s="29">
        <v>107.79098345201038</v>
      </c>
      <c r="AW97" s="29">
        <v>4.7650372109155397</v>
      </c>
      <c r="AX97" s="29">
        <v>5968.0097509919133</v>
      </c>
      <c r="AY97" s="29">
        <v>8379.4302033104068</v>
      </c>
      <c r="AZ97" s="29">
        <v>4430.2530833746432</v>
      </c>
      <c r="BA97" s="29">
        <v>28.789112919038939</v>
      </c>
      <c r="BB97" s="29">
        <v>1008.6734817561968</v>
      </c>
      <c r="BC97" s="29">
        <v>1367.4902844292021</v>
      </c>
      <c r="BD97" s="29">
        <v>8140.3361292237623</v>
      </c>
      <c r="BE97" s="29">
        <v>597.30743584270431</v>
      </c>
      <c r="BF97" s="29">
        <v>219.21137628847444</v>
      </c>
      <c r="BG97" s="29">
        <v>1664.9760449086248</v>
      </c>
      <c r="BH97" s="29">
        <v>352012.78671894292</v>
      </c>
      <c r="BI97" s="29">
        <v>5023.767780451024</v>
      </c>
      <c r="BJ97" s="29">
        <v>2712.7550043941019</v>
      </c>
      <c r="BK97" s="29">
        <v>401.91737837477177</v>
      </c>
      <c r="BL97" s="29">
        <v>3705.7694829188995</v>
      </c>
      <c r="BM97" s="29">
        <v>4003.9158545820328</v>
      </c>
      <c r="BN97" s="29">
        <v>1881.9880458229238</v>
      </c>
      <c r="BO97" s="29">
        <v>1710.4868046547576</v>
      </c>
      <c r="BP97" s="29">
        <v>5297.1879962326848</v>
      </c>
      <c r="BQ97" s="29">
        <v>1158.5932771970033</v>
      </c>
      <c r="BR97" s="29">
        <v>1673.0007674558153</v>
      </c>
      <c r="BS97" s="29">
        <v>0</v>
      </c>
      <c r="BT97" s="59">
        <f t="shared" si="5"/>
        <v>2403147.1926620188</v>
      </c>
      <c r="BU97" s="29">
        <v>36656.144141337281</v>
      </c>
      <c r="BV97" s="29">
        <v>0</v>
      </c>
      <c r="BW97" s="29">
        <v>0</v>
      </c>
      <c r="BX97" s="29">
        <v>0</v>
      </c>
      <c r="BY97" s="29">
        <v>0</v>
      </c>
      <c r="BZ97" s="29">
        <v>0</v>
      </c>
      <c r="CA97" s="29">
        <v>0</v>
      </c>
      <c r="CB97" s="29">
        <v>0</v>
      </c>
      <c r="CC97" s="29">
        <v>134240.68882015307</v>
      </c>
      <c r="CD97" s="29">
        <v>218328.38574009878</v>
      </c>
      <c r="CE97" s="29">
        <v>0</v>
      </c>
      <c r="CF97" s="29">
        <v>0</v>
      </c>
      <c r="CG97" s="29">
        <v>0</v>
      </c>
      <c r="CH97" s="29">
        <v>56858.8915903999</v>
      </c>
      <c r="CI97" s="29">
        <v>1338692.764172103</v>
      </c>
      <c r="CJ97" s="38">
        <f t="shared" si="6"/>
        <v>4187924.0671261111</v>
      </c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  <c r="FV97" s="29"/>
      <c r="FW97" s="29"/>
      <c r="FX97" s="29"/>
    </row>
    <row r="98" spans="1:180" x14ac:dyDescent="0.2">
      <c r="A98" s="1" t="s">
        <v>123</v>
      </c>
      <c r="B98" s="29" t="s">
        <v>124</v>
      </c>
      <c r="C98" s="29">
        <v>347551.49777305912</v>
      </c>
      <c r="D98" s="29">
        <v>2554.5728560089797</v>
      </c>
      <c r="E98" s="29">
        <v>16394.371478197856</v>
      </c>
      <c r="F98" s="29">
        <v>20335.088504006275</v>
      </c>
      <c r="G98" s="29">
        <v>492628.98807360796</v>
      </c>
      <c r="H98" s="29">
        <v>21653.281616501612</v>
      </c>
      <c r="I98" s="29">
        <v>39798.653635613809</v>
      </c>
      <c r="J98" s="29">
        <v>40957.211112708035</v>
      </c>
      <c r="K98" s="29">
        <v>14367.461282042419</v>
      </c>
      <c r="L98" s="29">
        <v>56702.125816235639</v>
      </c>
      <c r="M98" s="29">
        <v>198429.38460224518</v>
      </c>
      <c r="N98" s="29">
        <v>97105.811133657655</v>
      </c>
      <c r="O98" s="29">
        <v>99105.700369259372</v>
      </c>
      <c r="P98" s="29">
        <v>180105.30944264636</v>
      </c>
      <c r="Q98" s="29">
        <v>80769.849660527412</v>
      </c>
      <c r="R98" s="29">
        <v>96685.169956783095</v>
      </c>
      <c r="S98" s="29">
        <v>18239.716434942591</v>
      </c>
      <c r="T98" s="29">
        <v>25911.284157061353</v>
      </c>
      <c r="U98" s="29">
        <v>104325.741542125</v>
      </c>
      <c r="V98" s="29">
        <v>10536.432712409362</v>
      </c>
      <c r="W98" s="29">
        <v>6530.1084088340167</v>
      </c>
      <c r="X98" s="29">
        <v>50709.822139626682</v>
      </c>
      <c r="Y98" s="29">
        <v>17943.382169290948</v>
      </c>
      <c r="Z98" s="29">
        <v>2720465.5981492181</v>
      </c>
      <c r="AA98" s="29">
        <v>38814.178691258945</v>
      </c>
      <c r="AB98" s="29">
        <v>53033.459097236591</v>
      </c>
      <c r="AC98" s="29">
        <v>90486.802716649763</v>
      </c>
      <c r="AD98" s="29">
        <v>61188.375940923986</v>
      </c>
      <c r="AE98" s="29">
        <v>218113.70541133717</v>
      </c>
      <c r="AF98" s="29">
        <v>267425.24422432244</v>
      </c>
      <c r="AG98" s="29">
        <v>105646.87171870867</v>
      </c>
      <c r="AH98" s="29">
        <v>7504.479061122548</v>
      </c>
      <c r="AI98" s="29">
        <v>556.78795902871627</v>
      </c>
      <c r="AJ98" s="29">
        <v>68836.605718455612</v>
      </c>
      <c r="AK98" s="29">
        <v>5118.3100948334995</v>
      </c>
      <c r="AL98" s="29">
        <v>147673.38317408774</v>
      </c>
      <c r="AM98" s="29">
        <v>5966.9071021508616</v>
      </c>
      <c r="AN98" s="29">
        <v>31154.101091813631</v>
      </c>
      <c r="AO98" s="29">
        <v>32112.3481180782</v>
      </c>
      <c r="AP98" s="29">
        <v>50299.884993076135</v>
      </c>
      <c r="AQ98" s="29">
        <v>27129.739288087036</v>
      </c>
      <c r="AR98" s="29">
        <v>7863.4497442993907</v>
      </c>
      <c r="AS98" s="29">
        <v>3426.5420150825275</v>
      </c>
      <c r="AT98" s="29">
        <v>13902.187711671057</v>
      </c>
      <c r="AU98" s="29">
        <v>21405.713783049789</v>
      </c>
      <c r="AV98" s="29">
        <v>1315.4909688232881</v>
      </c>
      <c r="AW98" s="29">
        <v>1468.0016854819828</v>
      </c>
      <c r="AX98" s="29">
        <v>29020.16807537758</v>
      </c>
      <c r="AY98" s="29">
        <v>32273.554741233358</v>
      </c>
      <c r="AZ98" s="29">
        <v>5745.9564472670163</v>
      </c>
      <c r="BA98" s="29">
        <v>2447.9002767193497</v>
      </c>
      <c r="BB98" s="29">
        <v>5368.7635079988777</v>
      </c>
      <c r="BC98" s="29">
        <v>8379.8740333615951</v>
      </c>
      <c r="BD98" s="29">
        <v>17094.755449929253</v>
      </c>
      <c r="BE98" s="29">
        <v>4156.268143270423</v>
      </c>
      <c r="BF98" s="29">
        <v>2004.6420624596481</v>
      </c>
      <c r="BG98" s="29">
        <v>10887.955188443277</v>
      </c>
      <c r="BH98" s="29">
        <v>62462.959513909722</v>
      </c>
      <c r="BI98" s="29">
        <v>3411.7098578210453</v>
      </c>
      <c r="BJ98" s="29">
        <v>169460.8237113241</v>
      </c>
      <c r="BK98" s="29">
        <v>815.6176055809035</v>
      </c>
      <c r="BL98" s="29">
        <v>133336.89179371292</v>
      </c>
      <c r="BM98" s="29">
        <v>127447.37882718217</v>
      </c>
      <c r="BN98" s="29">
        <v>56166.242676400587</v>
      </c>
      <c r="BO98" s="29">
        <v>35496.6248183977</v>
      </c>
      <c r="BP98" s="29">
        <v>16663.502838936885</v>
      </c>
      <c r="BQ98" s="29">
        <v>1379.6179377786225</v>
      </c>
      <c r="BR98" s="29">
        <v>3800.4839674841246</v>
      </c>
      <c r="BS98" s="29">
        <v>0</v>
      </c>
      <c r="BT98" s="59">
        <f t="shared" si="5"/>
        <v>6748070.8248107769</v>
      </c>
      <c r="BU98" s="29">
        <v>2045369.57019332</v>
      </c>
      <c r="BV98" s="29">
        <v>0</v>
      </c>
      <c r="BW98" s="29">
        <v>0</v>
      </c>
      <c r="BX98" s="29">
        <v>0</v>
      </c>
      <c r="BY98" s="29">
        <v>0</v>
      </c>
      <c r="BZ98" s="29">
        <v>0</v>
      </c>
      <c r="CA98" s="29">
        <v>0</v>
      </c>
      <c r="CB98" s="29">
        <v>0</v>
      </c>
      <c r="CC98" s="29">
        <v>0</v>
      </c>
      <c r="CD98" s="29">
        <v>0</v>
      </c>
      <c r="CE98" s="29">
        <v>0</v>
      </c>
      <c r="CF98" s="29">
        <v>0</v>
      </c>
      <c r="CG98" s="29">
        <v>0</v>
      </c>
      <c r="CH98" s="29">
        <v>0</v>
      </c>
      <c r="CI98" s="29">
        <v>4390136.4385671094</v>
      </c>
      <c r="CJ98" s="38">
        <f t="shared" si="6"/>
        <v>13183576.833571207</v>
      </c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  <c r="FV98" s="29"/>
      <c r="FW98" s="29"/>
      <c r="FX98" s="29"/>
    </row>
    <row r="99" spans="1:180" x14ac:dyDescent="0.2">
      <c r="A99" s="1" t="s">
        <v>125</v>
      </c>
      <c r="B99" s="29" t="s">
        <v>15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29">
        <v>0</v>
      </c>
      <c r="BB99" s="29">
        <v>0</v>
      </c>
      <c r="BC99" s="29">
        <v>0</v>
      </c>
      <c r="BD99" s="29">
        <v>0</v>
      </c>
      <c r="BE99" s="29">
        <v>0</v>
      </c>
      <c r="BF99" s="29">
        <v>0</v>
      </c>
      <c r="BG99" s="29">
        <v>0</v>
      </c>
      <c r="BH99" s="29">
        <v>0</v>
      </c>
      <c r="BI99" s="29">
        <v>0</v>
      </c>
      <c r="BJ99" s="29">
        <v>0</v>
      </c>
      <c r="BK99" s="29">
        <v>0</v>
      </c>
      <c r="BL99" s="29">
        <v>0</v>
      </c>
      <c r="BM99" s="29">
        <v>0</v>
      </c>
      <c r="BN99" s="29">
        <v>0</v>
      </c>
      <c r="BO99" s="29">
        <v>0</v>
      </c>
      <c r="BP99" s="29">
        <v>0</v>
      </c>
      <c r="BQ99" s="29">
        <v>0</v>
      </c>
      <c r="BR99" s="29">
        <v>0</v>
      </c>
      <c r="BS99" s="29">
        <v>0</v>
      </c>
      <c r="BT99" s="59">
        <f t="shared" si="5"/>
        <v>0</v>
      </c>
      <c r="BU99" s="29">
        <v>0</v>
      </c>
      <c r="BV99" s="29">
        <v>0</v>
      </c>
      <c r="BW99" s="29">
        <v>0</v>
      </c>
      <c r="BX99" s="29">
        <v>0</v>
      </c>
      <c r="BY99" s="29">
        <v>0</v>
      </c>
      <c r="BZ99" s="29">
        <v>0</v>
      </c>
      <c r="CA99" s="29">
        <v>0</v>
      </c>
      <c r="CB99" s="29">
        <v>0</v>
      </c>
      <c r="CC99" s="29">
        <v>0</v>
      </c>
      <c r="CD99" s="29">
        <v>0</v>
      </c>
      <c r="CE99" s="29">
        <v>0</v>
      </c>
      <c r="CF99" s="29">
        <v>0</v>
      </c>
      <c r="CG99" s="29">
        <v>0</v>
      </c>
      <c r="CH99" s="29">
        <v>0</v>
      </c>
      <c r="CI99" s="29">
        <v>0</v>
      </c>
      <c r="CJ99" s="38">
        <f t="shared" si="6"/>
        <v>0</v>
      </c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  <c r="FV99" s="29"/>
      <c r="FW99" s="29"/>
      <c r="FX99" s="29"/>
    </row>
    <row r="100" spans="1:180" x14ac:dyDescent="0.2">
      <c r="A100" s="1" t="s">
        <v>126</v>
      </c>
      <c r="B100" s="29" t="s">
        <v>127</v>
      </c>
      <c r="C100" s="29">
        <v>24046.847684268865</v>
      </c>
      <c r="D100" s="29">
        <v>192.32819044749959</v>
      </c>
      <c r="E100" s="29">
        <v>1129.238998257229</v>
      </c>
      <c r="F100" s="29">
        <v>1375.6745011219598</v>
      </c>
      <c r="G100" s="29">
        <v>36413.195359600431</v>
      </c>
      <c r="H100" s="29">
        <v>1606.3724203392976</v>
      </c>
      <c r="I100" s="29">
        <v>2845.1068911758562</v>
      </c>
      <c r="J100" s="29">
        <v>2803.1632886668435</v>
      </c>
      <c r="K100" s="29">
        <v>1020.664079361466</v>
      </c>
      <c r="L100" s="29">
        <v>4046.9967504992574</v>
      </c>
      <c r="M100" s="29">
        <v>13560.362774325007</v>
      </c>
      <c r="N100" s="29">
        <v>6968.8038363022479</v>
      </c>
      <c r="O100" s="29">
        <v>6865.1062061098219</v>
      </c>
      <c r="P100" s="29">
        <v>12546.219767353512</v>
      </c>
      <c r="Q100" s="29">
        <v>5468.6422058665248</v>
      </c>
      <c r="R100" s="29">
        <v>6907.9637254535783</v>
      </c>
      <c r="S100" s="29">
        <v>2059.2071932913582</v>
      </c>
      <c r="T100" s="29">
        <v>1892.2109146464036</v>
      </c>
      <c r="U100" s="29">
        <v>7690.2148402219536</v>
      </c>
      <c r="V100" s="29">
        <v>848.71715735727662</v>
      </c>
      <c r="W100" s="29">
        <v>482.23528780075247</v>
      </c>
      <c r="X100" s="29">
        <v>3800.4269228802686</v>
      </c>
      <c r="Y100" s="29">
        <v>2017.08479470424</v>
      </c>
      <c r="Z100" s="29">
        <v>58835.063332654056</v>
      </c>
      <c r="AA100" s="29">
        <v>5399.7038561535264</v>
      </c>
      <c r="AB100" s="29">
        <v>215561.86186872752</v>
      </c>
      <c r="AC100" s="29">
        <v>18459.714241805959</v>
      </c>
      <c r="AD100" s="29">
        <v>5783.1036291102882</v>
      </c>
      <c r="AE100" s="29">
        <v>33325.411232001577</v>
      </c>
      <c r="AF100" s="29">
        <v>21502.629576770516</v>
      </c>
      <c r="AG100" s="29">
        <v>8520.8393267562606</v>
      </c>
      <c r="AH100" s="29">
        <v>2114.3792966507094</v>
      </c>
      <c r="AI100" s="29">
        <v>41.297856070508288</v>
      </c>
      <c r="AJ100" s="29">
        <v>8000.1256492918101</v>
      </c>
      <c r="AK100" s="29">
        <v>3108.5886490462431</v>
      </c>
      <c r="AL100" s="29">
        <v>12347.490009095258</v>
      </c>
      <c r="AM100" s="29">
        <v>2843.6846587171135</v>
      </c>
      <c r="AN100" s="29">
        <v>3949.9968308452762</v>
      </c>
      <c r="AO100" s="29">
        <v>7072.988902472378</v>
      </c>
      <c r="AP100" s="29">
        <v>15228.686716614513</v>
      </c>
      <c r="AQ100" s="29">
        <v>4113.5008031862308</v>
      </c>
      <c r="AR100" s="29">
        <v>845.955730982001</v>
      </c>
      <c r="AS100" s="29">
        <v>706.13433714010375</v>
      </c>
      <c r="AT100" s="29">
        <v>3080.3688261635057</v>
      </c>
      <c r="AU100" s="29">
        <v>1449.3606459441862</v>
      </c>
      <c r="AV100" s="29">
        <v>92.588672585780344</v>
      </c>
      <c r="AW100" s="29">
        <v>99.300289062113862</v>
      </c>
      <c r="AX100" s="29">
        <v>7997.939511857383</v>
      </c>
      <c r="AY100" s="29">
        <v>7872.5833916547035</v>
      </c>
      <c r="AZ100" s="29">
        <v>1571.9437918199451</v>
      </c>
      <c r="BA100" s="29">
        <v>209.62757469194514</v>
      </c>
      <c r="BB100" s="29">
        <v>855.27421573404649</v>
      </c>
      <c r="BC100" s="29">
        <v>2563.8487683816679</v>
      </c>
      <c r="BD100" s="29">
        <v>5591.8785940436101</v>
      </c>
      <c r="BE100" s="29">
        <v>1546.0763220735714</v>
      </c>
      <c r="BF100" s="29">
        <v>154.52733960860886</v>
      </c>
      <c r="BG100" s="29">
        <v>3703.0697000321634</v>
      </c>
      <c r="BH100" s="29">
        <v>18031.155142787156</v>
      </c>
      <c r="BI100" s="29">
        <v>278.7670557707562</v>
      </c>
      <c r="BJ100" s="29">
        <v>25536.357355543365</v>
      </c>
      <c r="BK100" s="29">
        <v>598.3853878993317</v>
      </c>
      <c r="BL100" s="29">
        <v>35241.03205656416</v>
      </c>
      <c r="BM100" s="29">
        <v>52414.111051787644</v>
      </c>
      <c r="BN100" s="29">
        <v>7212.6872235213004</v>
      </c>
      <c r="BO100" s="29">
        <v>3866.5388356505164</v>
      </c>
      <c r="BP100" s="29">
        <v>2369.6441801744686</v>
      </c>
      <c r="BQ100" s="29">
        <v>624.12775753506639</v>
      </c>
      <c r="BR100" s="29">
        <v>1483.1817663485872</v>
      </c>
      <c r="BS100" s="29">
        <v>0</v>
      </c>
      <c r="BT100" s="59">
        <f t="shared" si="5"/>
        <v>758792.31575137877</v>
      </c>
      <c r="BU100" s="29">
        <v>160585.2008528416</v>
      </c>
      <c r="BV100" s="29">
        <v>0</v>
      </c>
      <c r="BW100" s="29">
        <v>0</v>
      </c>
      <c r="BX100" s="29">
        <v>0</v>
      </c>
      <c r="BY100" s="29">
        <v>0</v>
      </c>
      <c r="BZ100" s="29">
        <v>0</v>
      </c>
      <c r="CA100" s="29">
        <v>0</v>
      </c>
      <c r="CB100" s="29">
        <v>0</v>
      </c>
      <c r="CC100" s="29">
        <v>0</v>
      </c>
      <c r="CD100" s="29">
        <v>0</v>
      </c>
      <c r="CE100" s="29">
        <v>0</v>
      </c>
      <c r="CF100" s="29">
        <v>0</v>
      </c>
      <c r="CG100" s="29">
        <v>0</v>
      </c>
      <c r="CH100" s="29">
        <v>0</v>
      </c>
      <c r="CI100" s="29">
        <v>203115.56143289091</v>
      </c>
      <c r="CJ100" s="38">
        <f t="shared" si="6"/>
        <v>1122493.0780371113</v>
      </c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  <c r="FV100" s="29"/>
      <c r="FW100" s="29"/>
      <c r="FX100" s="29"/>
    </row>
    <row r="101" spans="1:180" x14ac:dyDescent="0.2">
      <c r="A101" s="1" t="s">
        <v>128</v>
      </c>
      <c r="B101" s="29" t="s">
        <v>129</v>
      </c>
      <c r="C101" s="29">
        <v>6567.8173030423559</v>
      </c>
      <c r="D101" s="29">
        <v>399.5255639172085</v>
      </c>
      <c r="E101" s="29">
        <v>22.125477645452147</v>
      </c>
      <c r="F101" s="29">
        <v>16870.251298939198</v>
      </c>
      <c r="G101" s="29">
        <v>3616.9344659531625</v>
      </c>
      <c r="H101" s="29">
        <v>196.60498197629951</v>
      </c>
      <c r="I101" s="29">
        <v>596.4510944621619</v>
      </c>
      <c r="J101" s="29">
        <v>156.46943084477942</v>
      </c>
      <c r="K101" s="29">
        <v>156.18890661037733</v>
      </c>
      <c r="L101" s="29">
        <v>204.09511220898662</v>
      </c>
      <c r="M101" s="29">
        <v>970.07787911251762</v>
      </c>
      <c r="N101" s="29">
        <v>4869.8218433736056</v>
      </c>
      <c r="O101" s="29">
        <v>542.28381429125329</v>
      </c>
      <c r="P101" s="29">
        <v>927.69348252281873</v>
      </c>
      <c r="Q101" s="29">
        <v>609.72801840404338</v>
      </c>
      <c r="R101" s="29">
        <v>148546.8365179009</v>
      </c>
      <c r="S101" s="29">
        <v>653.02711634009074</v>
      </c>
      <c r="T101" s="29">
        <v>354.67096947156824</v>
      </c>
      <c r="U101" s="29">
        <v>1166830.2993068907</v>
      </c>
      <c r="V101" s="29">
        <v>90.927177938946755</v>
      </c>
      <c r="W101" s="29">
        <v>57.914927293699584</v>
      </c>
      <c r="X101" s="29">
        <v>1261.799608469456</v>
      </c>
      <c r="Y101" s="29">
        <v>405.41003780593798</v>
      </c>
      <c r="Z101" s="29">
        <v>74533.428006652422</v>
      </c>
      <c r="AA101" s="29">
        <v>11492.063887176464</v>
      </c>
      <c r="AB101" s="29">
        <v>20173.252173404155</v>
      </c>
      <c r="AC101" s="29">
        <v>10429700.544150325</v>
      </c>
      <c r="AD101" s="29">
        <v>650.36522892262906</v>
      </c>
      <c r="AE101" s="29">
        <v>3835.4248134958298</v>
      </c>
      <c r="AF101" s="29">
        <v>1531.2535292876196</v>
      </c>
      <c r="AG101" s="29">
        <v>7987.8265711881832</v>
      </c>
      <c r="AH101" s="29">
        <v>1493.6213816157067</v>
      </c>
      <c r="AI101" s="29">
        <v>12.317461004711504</v>
      </c>
      <c r="AJ101" s="29">
        <v>6190.1852237357589</v>
      </c>
      <c r="AK101" s="29">
        <v>2259.9764978170729</v>
      </c>
      <c r="AL101" s="29">
        <v>1378.2903678515195</v>
      </c>
      <c r="AM101" s="29">
        <v>253.43270593329663</v>
      </c>
      <c r="AN101" s="29">
        <v>620.71707120381188</v>
      </c>
      <c r="AO101" s="29">
        <v>43294.569634486674</v>
      </c>
      <c r="AP101" s="29">
        <v>714.05435989232956</v>
      </c>
      <c r="AQ101" s="29">
        <v>4126.0345121350347</v>
      </c>
      <c r="AR101" s="29">
        <v>1321.018173556115</v>
      </c>
      <c r="AS101" s="29">
        <v>4608.7253461225655</v>
      </c>
      <c r="AT101" s="29">
        <v>915.03818455299972</v>
      </c>
      <c r="AU101" s="29">
        <v>30910.899401827548</v>
      </c>
      <c r="AV101" s="29">
        <v>24590.756136858312</v>
      </c>
      <c r="AW101" s="29">
        <v>10275.715148830377</v>
      </c>
      <c r="AX101" s="29">
        <v>1311.1131356523065</v>
      </c>
      <c r="AY101" s="29">
        <v>1389123.7140969229</v>
      </c>
      <c r="AZ101" s="29">
        <v>3994.0534454155418</v>
      </c>
      <c r="BA101" s="29">
        <v>81.843649117925821</v>
      </c>
      <c r="BB101" s="29">
        <v>100.65366780261155</v>
      </c>
      <c r="BC101" s="29">
        <v>618.95148231935275</v>
      </c>
      <c r="BD101" s="29">
        <v>266.76707807370843</v>
      </c>
      <c r="BE101" s="29">
        <v>115.42987747082933</v>
      </c>
      <c r="BF101" s="29">
        <v>12.496707030709421</v>
      </c>
      <c r="BG101" s="29">
        <v>2332.6882672632119</v>
      </c>
      <c r="BH101" s="29">
        <v>43458.971245130189</v>
      </c>
      <c r="BI101" s="29">
        <v>53.71124097114636</v>
      </c>
      <c r="BJ101" s="29">
        <v>1946.1570735542182</v>
      </c>
      <c r="BK101" s="29">
        <v>22.860386352043609</v>
      </c>
      <c r="BL101" s="29">
        <v>3556.4872117071172</v>
      </c>
      <c r="BM101" s="29">
        <v>2067.5188791719615</v>
      </c>
      <c r="BN101" s="29">
        <v>1032.3654394184941</v>
      </c>
      <c r="BO101" s="29">
        <v>2958.366990700476</v>
      </c>
      <c r="BP101" s="29">
        <v>1733.3792525673343</v>
      </c>
      <c r="BQ101" s="29">
        <v>74.958369565774916</v>
      </c>
      <c r="BR101" s="29">
        <v>90.877155460940287</v>
      </c>
      <c r="BS101" s="29">
        <v>0</v>
      </c>
      <c r="BT101" s="59">
        <f t="shared" si="5"/>
        <v>13492729.828954961</v>
      </c>
      <c r="BU101" s="29">
        <v>3853.8791819682456</v>
      </c>
      <c r="BV101" s="29">
        <v>0</v>
      </c>
      <c r="BW101" s="29">
        <v>464.55029606947789</v>
      </c>
      <c r="BX101" s="29">
        <v>0</v>
      </c>
      <c r="BY101" s="29">
        <v>0</v>
      </c>
      <c r="BZ101" s="29">
        <v>1023957.9999999998</v>
      </c>
      <c r="CA101" s="29">
        <v>315964</v>
      </c>
      <c r="CB101" s="29">
        <v>1492578</v>
      </c>
      <c r="CC101" s="29">
        <v>0</v>
      </c>
      <c r="CD101" s="29">
        <v>0</v>
      </c>
      <c r="CE101" s="29">
        <v>0</v>
      </c>
      <c r="CF101" s="29">
        <v>0</v>
      </c>
      <c r="CG101" s="29">
        <v>0</v>
      </c>
      <c r="CH101" s="29">
        <v>0</v>
      </c>
      <c r="CI101" s="29">
        <v>0.51404052951690693</v>
      </c>
      <c r="CJ101" s="38">
        <f t="shared" si="6"/>
        <v>16329548.772473529</v>
      </c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  <c r="FV101" s="29"/>
      <c r="FW101" s="29"/>
      <c r="FX101" s="29"/>
    </row>
    <row r="102" spans="1:180" x14ac:dyDescent="0.2">
      <c r="A102" s="1" t="s">
        <v>130</v>
      </c>
      <c r="B102" s="29" t="s">
        <v>131</v>
      </c>
      <c r="C102" s="29">
        <v>10215.10128446321</v>
      </c>
      <c r="D102" s="29">
        <v>1339.1140607826703</v>
      </c>
      <c r="E102" s="29">
        <v>292.1669278034484</v>
      </c>
      <c r="F102" s="29">
        <v>419.96343447026698</v>
      </c>
      <c r="G102" s="29">
        <v>2722.7341469171361</v>
      </c>
      <c r="H102" s="29">
        <v>300.70586661171933</v>
      </c>
      <c r="I102" s="29">
        <v>528.69226759255218</v>
      </c>
      <c r="J102" s="29">
        <v>95.517977403965773</v>
      </c>
      <c r="K102" s="29">
        <v>428.3967000036759</v>
      </c>
      <c r="L102" s="29">
        <v>66.584752482890053</v>
      </c>
      <c r="M102" s="29">
        <v>412.71913470587543</v>
      </c>
      <c r="N102" s="29">
        <v>2134.0716991509621</v>
      </c>
      <c r="O102" s="29">
        <v>536.37273364468842</v>
      </c>
      <c r="P102" s="29">
        <v>3192.5514964028944</v>
      </c>
      <c r="Q102" s="29">
        <v>170.2535225267317</v>
      </c>
      <c r="R102" s="29">
        <v>3689.1115810425317</v>
      </c>
      <c r="S102" s="29">
        <v>363.67248315936894</v>
      </c>
      <c r="T102" s="29">
        <v>329.69954331136074</v>
      </c>
      <c r="U102" s="29">
        <v>2979.2238380593139</v>
      </c>
      <c r="V102" s="29">
        <v>220.28145181900544</v>
      </c>
      <c r="W102" s="29">
        <v>116.91186672819077</v>
      </c>
      <c r="X102" s="29">
        <v>1827.675871025674</v>
      </c>
      <c r="Y102" s="29">
        <v>2504.9138516729518</v>
      </c>
      <c r="Z102" s="29">
        <v>1314.2912314428572</v>
      </c>
      <c r="AA102" s="29">
        <v>288.35544273968793</v>
      </c>
      <c r="AB102" s="29">
        <v>5673.1434230533669</v>
      </c>
      <c r="AC102" s="29">
        <v>54701.865646465536</v>
      </c>
      <c r="AD102" s="29">
        <v>421750.95474290871</v>
      </c>
      <c r="AE102" s="29">
        <v>21099.440676052011</v>
      </c>
      <c r="AF102" s="29">
        <v>6274.4938049736711</v>
      </c>
      <c r="AG102" s="29">
        <v>215006.44322866795</v>
      </c>
      <c r="AH102" s="29">
        <v>107.00676068295037</v>
      </c>
      <c r="AI102" s="29">
        <v>122.18148773053257</v>
      </c>
      <c r="AJ102" s="29">
        <v>5946.4123468468988</v>
      </c>
      <c r="AK102" s="29">
        <v>1480.1463394362875</v>
      </c>
      <c r="AL102" s="29">
        <v>3116.9874475259098</v>
      </c>
      <c r="AM102" s="29">
        <v>361.46265607954012</v>
      </c>
      <c r="AN102" s="29">
        <v>1473.2353379047613</v>
      </c>
      <c r="AO102" s="29">
        <v>1755.3438928306159</v>
      </c>
      <c r="AP102" s="29">
        <v>1532.8878112837606</v>
      </c>
      <c r="AQ102" s="29">
        <v>35742.103442463493</v>
      </c>
      <c r="AR102" s="29">
        <v>226.37384597765057</v>
      </c>
      <c r="AS102" s="29">
        <v>168.67924430868979</v>
      </c>
      <c r="AT102" s="29">
        <v>1011.7469876500035</v>
      </c>
      <c r="AU102" s="29">
        <v>2787.7251808666829</v>
      </c>
      <c r="AV102" s="29">
        <v>815.39883486352392</v>
      </c>
      <c r="AW102" s="29">
        <v>348.09256504453765</v>
      </c>
      <c r="AX102" s="29">
        <v>3607.8855367983965</v>
      </c>
      <c r="AY102" s="29">
        <v>2337.2117490960145</v>
      </c>
      <c r="AZ102" s="29">
        <v>607.98843024762368</v>
      </c>
      <c r="BA102" s="29">
        <v>107.64794633284821</v>
      </c>
      <c r="BB102" s="29">
        <v>436.67595403747123</v>
      </c>
      <c r="BC102" s="29">
        <v>951.02061296517468</v>
      </c>
      <c r="BD102" s="29">
        <v>47641.73028570904</v>
      </c>
      <c r="BE102" s="29">
        <v>515.28779987664018</v>
      </c>
      <c r="BF102" s="29">
        <v>157.37545562492502</v>
      </c>
      <c r="BG102" s="29">
        <v>10244.482917996926</v>
      </c>
      <c r="BH102" s="29">
        <v>17198.351290271392</v>
      </c>
      <c r="BI102" s="29">
        <v>154.23692289662836</v>
      </c>
      <c r="BJ102" s="29">
        <v>2921.5053051446062</v>
      </c>
      <c r="BK102" s="29">
        <v>331.35049529720516</v>
      </c>
      <c r="BL102" s="29">
        <v>1206.3551788577886</v>
      </c>
      <c r="BM102" s="29">
        <v>2140.6416104654963</v>
      </c>
      <c r="BN102" s="29">
        <v>836.05201134057438</v>
      </c>
      <c r="BO102" s="29">
        <v>685.10930052858976</v>
      </c>
      <c r="BP102" s="29">
        <v>810.47900254118497</v>
      </c>
      <c r="BQ102" s="29">
        <v>866.72990577100995</v>
      </c>
      <c r="BR102" s="29">
        <v>1110.7099047398272</v>
      </c>
      <c r="BS102" s="29">
        <v>0</v>
      </c>
      <c r="BT102" s="59">
        <f t="shared" si="5"/>
        <v>912860.03648612031</v>
      </c>
      <c r="BU102" s="29">
        <v>1116616.473883637</v>
      </c>
      <c r="BV102" s="29">
        <v>0</v>
      </c>
      <c r="BW102" s="29">
        <v>0</v>
      </c>
      <c r="BX102" s="29">
        <v>0</v>
      </c>
      <c r="BY102" s="29">
        <v>0</v>
      </c>
      <c r="BZ102" s="29">
        <v>0</v>
      </c>
      <c r="CA102" s="29">
        <v>0</v>
      </c>
      <c r="CB102" s="29">
        <v>0</v>
      </c>
      <c r="CC102" s="29">
        <v>0</v>
      </c>
      <c r="CD102" s="29">
        <v>0</v>
      </c>
      <c r="CE102" s="29">
        <v>0</v>
      </c>
      <c r="CF102" s="29">
        <v>0</v>
      </c>
      <c r="CG102" s="29">
        <v>0</v>
      </c>
      <c r="CH102" s="29">
        <v>0</v>
      </c>
      <c r="CI102" s="29">
        <v>1.4590517046270852</v>
      </c>
      <c r="CJ102" s="38">
        <f t="shared" si="6"/>
        <v>2029477.9694214619</v>
      </c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  <c r="FV102" s="29"/>
      <c r="FW102" s="29"/>
      <c r="FX102" s="29"/>
    </row>
    <row r="103" spans="1:180" x14ac:dyDescent="0.2">
      <c r="A103" s="1" t="s">
        <v>132</v>
      </c>
      <c r="B103" s="29" t="s">
        <v>16</v>
      </c>
      <c r="C103" s="29">
        <v>45387.520814463394</v>
      </c>
      <c r="D103" s="29">
        <v>26.235303480602759</v>
      </c>
      <c r="E103" s="29">
        <v>0</v>
      </c>
      <c r="F103" s="29">
        <v>2344.6672144026966</v>
      </c>
      <c r="G103" s="29">
        <v>424040.65300282429</v>
      </c>
      <c r="H103" s="29">
        <v>53764.10669152531</v>
      </c>
      <c r="I103" s="29">
        <v>45681.084626520118</v>
      </c>
      <c r="J103" s="29">
        <v>28660.76734204181</v>
      </c>
      <c r="K103" s="29">
        <v>38403.232361981005</v>
      </c>
      <c r="L103" s="29">
        <v>4577.7023231575813</v>
      </c>
      <c r="M103" s="29">
        <v>227811.90479688908</v>
      </c>
      <c r="N103" s="29">
        <v>335582.41690236825</v>
      </c>
      <c r="O103" s="29">
        <v>42840.735994848954</v>
      </c>
      <c r="P103" s="29">
        <v>17636.784314766912</v>
      </c>
      <c r="Q103" s="29">
        <v>7521.1161768313841</v>
      </c>
      <c r="R103" s="29">
        <v>87619.661040106861</v>
      </c>
      <c r="S103" s="29">
        <v>316232.52560388693</v>
      </c>
      <c r="T103" s="29">
        <v>41086.162134915736</v>
      </c>
      <c r="U103" s="29">
        <v>255723.5724362983</v>
      </c>
      <c r="V103" s="29">
        <v>19965.938453243692</v>
      </c>
      <c r="W103" s="29">
        <v>40514.055502404924</v>
      </c>
      <c r="X103" s="29">
        <v>229031.44809050096</v>
      </c>
      <c r="Y103" s="29">
        <v>9170.3033523651502</v>
      </c>
      <c r="Z103" s="29">
        <v>1747.0570460654451</v>
      </c>
      <c r="AA103" s="29">
        <v>49.15103794937415</v>
      </c>
      <c r="AB103" s="29">
        <v>5403.2716407580238</v>
      </c>
      <c r="AC103" s="29">
        <v>881.18494833420459</v>
      </c>
      <c r="AD103" s="29">
        <v>85941.557322581692</v>
      </c>
      <c r="AE103" s="29">
        <v>13935297.882896259</v>
      </c>
      <c r="AF103" s="29">
        <v>383466.28834411455</v>
      </c>
      <c r="AG103" s="29">
        <v>122.0744733383149</v>
      </c>
      <c r="AH103" s="29">
        <v>0</v>
      </c>
      <c r="AI103" s="29">
        <v>0</v>
      </c>
      <c r="AJ103" s="29">
        <v>361.40469080422173</v>
      </c>
      <c r="AK103" s="29">
        <v>507.14447871075379</v>
      </c>
      <c r="AL103" s="29">
        <v>15944.211212440119</v>
      </c>
      <c r="AM103" s="29">
        <v>24877.843260075162</v>
      </c>
      <c r="AN103" s="29">
        <v>106357.557388174</v>
      </c>
      <c r="AO103" s="29">
        <v>111721.38008764095</v>
      </c>
      <c r="AP103" s="29">
        <v>17712.042335547347</v>
      </c>
      <c r="AQ103" s="29">
        <v>26033.773516723195</v>
      </c>
      <c r="AR103" s="29">
        <v>3.7479004972289665</v>
      </c>
      <c r="AS103" s="29">
        <v>5.0328949534217546</v>
      </c>
      <c r="AT103" s="29">
        <v>4864.9890111458972</v>
      </c>
      <c r="AU103" s="29">
        <v>20513.758581533024</v>
      </c>
      <c r="AV103" s="29">
        <v>320.17778533470312</v>
      </c>
      <c r="AW103" s="29">
        <v>0</v>
      </c>
      <c r="AX103" s="29">
        <v>44303.824694872259</v>
      </c>
      <c r="AY103" s="29">
        <v>4327.2188312292146</v>
      </c>
      <c r="AZ103" s="29">
        <v>56160.040210677726</v>
      </c>
      <c r="BA103" s="29">
        <v>0</v>
      </c>
      <c r="BB103" s="29">
        <v>812.11649631384228</v>
      </c>
      <c r="BC103" s="29">
        <v>5935.8177246398882</v>
      </c>
      <c r="BD103" s="29">
        <v>42261.43308962517</v>
      </c>
      <c r="BE103" s="29">
        <v>2985.5775360925945</v>
      </c>
      <c r="BF103" s="29">
        <v>0</v>
      </c>
      <c r="BG103" s="29">
        <v>16738.659034981312</v>
      </c>
      <c r="BH103" s="29">
        <v>238.90188598050923</v>
      </c>
      <c r="BI103" s="29">
        <v>218.87738903817163</v>
      </c>
      <c r="BJ103" s="29">
        <v>579.96083122834511</v>
      </c>
      <c r="BK103" s="29">
        <v>0</v>
      </c>
      <c r="BL103" s="29">
        <v>0</v>
      </c>
      <c r="BM103" s="29">
        <v>91.55585500373617</v>
      </c>
      <c r="BN103" s="29">
        <v>3706.9948403734957</v>
      </c>
      <c r="BO103" s="29">
        <v>1213.8914296167875</v>
      </c>
      <c r="BP103" s="29">
        <v>1083.4644923132196</v>
      </c>
      <c r="BQ103" s="29">
        <v>165.22887049212272</v>
      </c>
      <c r="BR103" s="29">
        <v>759.75297222398615</v>
      </c>
      <c r="BS103" s="29">
        <v>0</v>
      </c>
      <c r="BT103" s="59">
        <f t="shared" si="5"/>
        <v>17197337.441517506</v>
      </c>
      <c r="BU103" s="29">
        <v>0</v>
      </c>
      <c r="BV103" s="29">
        <v>0</v>
      </c>
      <c r="BW103" s="29">
        <v>0</v>
      </c>
      <c r="BX103" s="29">
        <v>0</v>
      </c>
      <c r="BY103" s="29">
        <v>0</v>
      </c>
      <c r="BZ103" s="29">
        <v>0</v>
      </c>
      <c r="CA103" s="29">
        <v>0</v>
      </c>
      <c r="CB103" s="29">
        <v>0</v>
      </c>
      <c r="CC103" s="29">
        <v>0</v>
      </c>
      <c r="CD103" s="29">
        <v>0</v>
      </c>
      <c r="CE103" s="29">
        <v>0</v>
      </c>
      <c r="CF103" s="29">
        <v>0</v>
      </c>
      <c r="CG103" s="29">
        <v>0</v>
      </c>
      <c r="CH103" s="29">
        <v>1.3028317601332593</v>
      </c>
      <c r="CI103" s="29">
        <v>2077542.2267654999</v>
      </c>
      <c r="CJ103" s="38">
        <f t="shared" si="6"/>
        <v>19274880.971114766</v>
      </c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  <c r="FV103" s="29"/>
      <c r="FW103" s="29"/>
      <c r="FX103" s="29"/>
    </row>
    <row r="104" spans="1:180" x14ac:dyDescent="0.2">
      <c r="A104" s="1" t="s">
        <v>133</v>
      </c>
      <c r="B104" s="29" t="s">
        <v>17</v>
      </c>
      <c r="C104" s="29">
        <v>1869.6504747498211</v>
      </c>
      <c r="D104" s="29">
        <v>9.1851687650632883</v>
      </c>
      <c r="E104" s="29">
        <v>0</v>
      </c>
      <c r="F104" s="29">
        <v>603.10942825948212</v>
      </c>
      <c r="G104" s="29">
        <v>8407.0912444505393</v>
      </c>
      <c r="H104" s="29">
        <v>94.925907400572441</v>
      </c>
      <c r="I104" s="29">
        <v>21.144633402023242</v>
      </c>
      <c r="J104" s="29">
        <v>764.39349367704244</v>
      </c>
      <c r="K104" s="29">
        <v>8149.0817283641481</v>
      </c>
      <c r="L104" s="29">
        <v>12.221898030247477</v>
      </c>
      <c r="M104" s="29">
        <v>5567.7493815033231</v>
      </c>
      <c r="N104" s="29">
        <v>75068.322340200713</v>
      </c>
      <c r="O104" s="29">
        <v>2665.3485231975897</v>
      </c>
      <c r="P104" s="29">
        <v>2126.4602953240396</v>
      </c>
      <c r="Q104" s="29">
        <v>248.22449956524102</v>
      </c>
      <c r="R104" s="29">
        <v>8210.0037660916096</v>
      </c>
      <c r="S104" s="29">
        <v>3800.785344498433</v>
      </c>
      <c r="T104" s="29">
        <v>1198.7957405374029</v>
      </c>
      <c r="U104" s="29">
        <v>16487.41542377336</v>
      </c>
      <c r="V104" s="29">
        <v>79.367356227097886</v>
      </c>
      <c r="W104" s="29">
        <v>50.387211511204328</v>
      </c>
      <c r="X104" s="29">
        <v>40730.11252404056</v>
      </c>
      <c r="Y104" s="29">
        <v>982.73807689226112</v>
      </c>
      <c r="Z104" s="29">
        <v>611.65725878370426</v>
      </c>
      <c r="AA104" s="29">
        <v>17.208132502710406</v>
      </c>
      <c r="AB104" s="29">
        <v>0.14996193902144145</v>
      </c>
      <c r="AC104" s="29">
        <v>308.50919905186043</v>
      </c>
      <c r="AD104" s="29">
        <v>876.00266679375022</v>
      </c>
      <c r="AE104" s="29">
        <v>82497.699232716201</v>
      </c>
      <c r="AF104" s="29">
        <v>7841.2473580378874</v>
      </c>
      <c r="AG104" s="29">
        <v>42.739152621110811</v>
      </c>
      <c r="AH104" s="29">
        <v>0</v>
      </c>
      <c r="AI104" s="29">
        <v>0</v>
      </c>
      <c r="AJ104" s="29">
        <v>126.53038604934122</v>
      </c>
      <c r="AK104" s="29">
        <v>177.55493580138665</v>
      </c>
      <c r="AL104" s="29">
        <v>5582.183218134136</v>
      </c>
      <c r="AM104" s="29">
        <v>3668.368952342501</v>
      </c>
      <c r="AN104" s="29">
        <v>35546.303196916873</v>
      </c>
      <c r="AO104" s="29">
        <v>39114.460083508304</v>
      </c>
      <c r="AP104" s="29">
        <v>6201.1136309603808</v>
      </c>
      <c r="AQ104" s="29">
        <v>9114.6116727536992</v>
      </c>
      <c r="AR104" s="29">
        <v>1.3121669664376128</v>
      </c>
      <c r="AS104" s="29">
        <v>1.7620527835019364</v>
      </c>
      <c r="AT104" s="29">
        <v>1703.2677034055321</v>
      </c>
      <c r="AU104" s="29">
        <v>7182.0146740996297</v>
      </c>
      <c r="AV104" s="29">
        <v>112.09654941852747</v>
      </c>
      <c r="AW104" s="29">
        <v>0</v>
      </c>
      <c r="AX104" s="29">
        <v>15511.088219774263</v>
      </c>
      <c r="AY104" s="29">
        <v>1514.990488964112</v>
      </c>
      <c r="AZ104" s="29">
        <v>19662.034691887766</v>
      </c>
      <c r="BA104" s="29">
        <v>0</v>
      </c>
      <c r="BB104" s="29">
        <v>284.32783638465298</v>
      </c>
      <c r="BC104" s="29">
        <v>2078.1725509591352</v>
      </c>
      <c r="BD104" s="29">
        <v>14796.032204035277</v>
      </c>
      <c r="BE104" s="29">
        <v>1045.2722054642022</v>
      </c>
      <c r="BF104" s="29">
        <v>0</v>
      </c>
      <c r="BG104" s="29">
        <v>5860.3251245341553</v>
      </c>
      <c r="BH104" s="29">
        <v>83.641271489208975</v>
      </c>
      <c r="BI104" s="29">
        <v>76.63055083995657</v>
      </c>
      <c r="BJ104" s="29">
        <v>203.04846543503169</v>
      </c>
      <c r="BK104" s="29">
        <v>0</v>
      </c>
      <c r="BL104" s="29">
        <v>0</v>
      </c>
      <c r="BM104" s="29">
        <v>32.05436446583311</v>
      </c>
      <c r="BN104" s="29">
        <v>1297.845601261065</v>
      </c>
      <c r="BO104" s="29">
        <v>424.9921351867651</v>
      </c>
      <c r="BP104" s="29">
        <v>379.32872475473613</v>
      </c>
      <c r="BQ104" s="29">
        <v>57.847817977521025</v>
      </c>
      <c r="BR104" s="29">
        <v>265.99498933928174</v>
      </c>
      <c r="BS104" s="29">
        <v>0</v>
      </c>
      <c r="BT104" s="59">
        <f t="shared" si="5"/>
        <v>441446.93388880132</v>
      </c>
      <c r="BU104" s="29">
        <v>0</v>
      </c>
      <c r="BV104" s="29">
        <v>0</v>
      </c>
      <c r="BW104" s="29">
        <v>0</v>
      </c>
      <c r="BX104" s="29">
        <v>0</v>
      </c>
      <c r="BY104" s="29">
        <v>0</v>
      </c>
      <c r="BZ104" s="29">
        <v>0</v>
      </c>
      <c r="CA104" s="29">
        <v>0</v>
      </c>
      <c r="CB104" s="29">
        <v>0</v>
      </c>
      <c r="CC104" s="29">
        <v>0</v>
      </c>
      <c r="CD104" s="29">
        <v>0</v>
      </c>
      <c r="CE104" s="29">
        <v>0</v>
      </c>
      <c r="CF104" s="29">
        <v>0</v>
      </c>
      <c r="CG104" s="29">
        <v>1152</v>
      </c>
      <c r="CH104" s="29">
        <v>0</v>
      </c>
      <c r="CI104" s="29">
        <v>43168.217917525937</v>
      </c>
      <c r="CJ104" s="38">
        <f t="shared" si="6"/>
        <v>485767.15180632728</v>
      </c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  <c r="FV104" s="29"/>
      <c r="FW104" s="29"/>
      <c r="FX104" s="29"/>
    </row>
    <row r="105" spans="1:180" x14ac:dyDescent="0.2">
      <c r="A105" s="1" t="s">
        <v>134</v>
      </c>
      <c r="B105" s="29" t="s">
        <v>135</v>
      </c>
      <c r="C105" s="29">
        <v>23113.707390458054</v>
      </c>
      <c r="D105" s="29">
        <v>5024.2445263686805</v>
      </c>
      <c r="E105" s="29">
        <v>10146.73656631935</v>
      </c>
      <c r="F105" s="29">
        <v>265508.00791518576</v>
      </c>
      <c r="G105" s="29">
        <v>2000901.1456048209</v>
      </c>
      <c r="H105" s="29">
        <v>45053.115707773024</v>
      </c>
      <c r="I105" s="29">
        <v>124165.07394029411</v>
      </c>
      <c r="J105" s="29">
        <v>67226.247140291889</v>
      </c>
      <c r="K105" s="29">
        <v>11222.172700046529</v>
      </c>
      <c r="L105" s="29">
        <v>5388.3889783623163</v>
      </c>
      <c r="M105" s="29">
        <v>191124.94210958784</v>
      </c>
      <c r="N105" s="29">
        <v>19946.598951754087</v>
      </c>
      <c r="O105" s="29">
        <v>137601.06733873201</v>
      </c>
      <c r="P105" s="29">
        <v>583149.98032731237</v>
      </c>
      <c r="Q105" s="29">
        <v>69256.902508094092</v>
      </c>
      <c r="R105" s="29">
        <v>147595.61000604977</v>
      </c>
      <c r="S105" s="29">
        <v>51738.264498016979</v>
      </c>
      <c r="T105" s="29">
        <v>44209.290996674375</v>
      </c>
      <c r="U105" s="29">
        <v>290956.94561525562</v>
      </c>
      <c r="V105" s="29">
        <v>33978.000514255436</v>
      </c>
      <c r="W105" s="29">
        <v>2898.2742115146516</v>
      </c>
      <c r="X105" s="29">
        <v>211015.77621848928</v>
      </c>
      <c r="Y105" s="29">
        <v>32136.436608287222</v>
      </c>
      <c r="Z105" s="29">
        <v>109690.16123347293</v>
      </c>
      <c r="AA105" s="29">
        <v>5084.6112156155141</v>
      </c>
      <c r="AB105" s="29">
        <v>605149.04878350021</v>
      </c>
      <c r="AC105" s="29">
        <v>614041.48954858654</v>
      </c>
      <c r="AD105" s="29">
        <v>254793.73280305864</v>
      </c>
      <c r="AE105" s="29">
        <v>9641748.7033060137</v>
      </c>
      <c r="AF105" s="29">
        <v>707353.23887785512</v>
      </c>
      <c r="AG105" s="29">
        <v>2402011.3970864732</v>
      </c>
      <c r="AH105" s="29">
        <v>11659.279607684248</v>
      </c>
      <c r="AI105" s="29">
        <v>564.20920585026965</v>
      </c>
      <c r="AJ105" s="29">
        <v>989778.04299273028</v>
      </c>
      <c r="AK105" s="29">
        <v>98835.538484205579</v>
      </c>
      <c r="AL105" s="29">
        <v>12995.969952847041</v>
      </c>
      <c r="AM105" s="29">
        <v>56195.47063468548</v>
      </c>
      <c r="AN105" s="29">
        <v>7664.5659024504266</v>
      </c>
      <c r="AO105" s="29">
        <v>245386.6617456465</v>
      </c>
      <c r="AP105" s="29">
        <v>56909.560737117703</v>
      </c>
      <c r="AQ105" s="29">
        <v>16509.97133969194</v>
      </c>
      <c r="AR105" s="29">
        <v>3163.2817453645266</v>
      </c>
      <c r="AS105" s="29">
        <v>2107.0299607261727</v>
      </c>
      <c r="AT105" s="29">
        <v>12804.990120709874</v>
      </c>
      <c r="AU105" s="29">
        <v>5402.4467902652132</v>
      </c>
      <c r="AV105" s="29">
        <v>376.89907078832834</v>
      </c>
      <c r="AW105" s="29">
        <v>57.130114112245423</v>
      </c>
      <c r="AX105" s="29">
        <v>87362.964806351185</v>
      </c>
      <c r="AY105" s="29">
        <v>34033.314801766064</v>
      </c>
      <c r="AZ105" s="29">
        <v>2485.8528184615311</v>
      </c>
      <c r="BA105" s="29">
        <v>30.084165016016254</v>
      </c>
      <c r="BB105" s="29">
        <v>7512.5547648947613</v>
      </c>
      <c r="BC105" s="29">
        <v>36437.625595840778</v>
      </c>
      <c r="BD105" s="29">
        <v>54635.925319755384</v>
      </c>
      <c r="BE105" s="29">
        <v>32254.023827713165</v>
      </c>
      <c r="BF105" s="29">
        <v>34.198830308476047</v>
      </c>
      <c r="BG105" s="29">
        <v>70731.481928403024</v>
      </c>
      <c r="BH105" s="29">
        <v>153623.18734492833</v>
      </c>
      <c r="BI105" s="29">
        <v>1658.4497955677919</v>
      </c>
      <c r="BJ105" s="29">
        <v>86187.340078105975</v>
      </c>
      <c r="BK105" s="29">
        <v>4174.8303245405832</v>
      </c>
      <c r="BL105" s="29">
        <v>77676.604970979868</v>
      </c>
      <c r="BM105" s="29">
        <v>75060.914967976511</v>
      </c>
      <c r="BN105" s="29">
        <v>13245.688594680032</v>
      </c>
      <c r="BO105" s="29">
        <v>15180.887474180101</v>
      </c>
      <c r="BP105" s="29">
        <v>5601.2827159306344</v>
      </c>
      <c r="BQ105" s="29">
        <v>29865.891140577063</v>
      </c>
      <c r="BR105" s="29">
        <v>76009.064518207699</v>
      </c>
      <c r="BS105" s="29">
        <v>0</v>
      </c>
      <c r="BT105" s="59">
        <f t="shared" si="5"/>
        <v>21097442.530417573</v>
      </c>
      <c r="BU105" s="29">
        <v>285909.48291995982</v>
      </c>
      <c r="BV105" s="29">
        <v>0</v>
      </c>
      <c r="BW105" s="29">
        <v>308.19871102888595</v>
      </c>
      <c r="BX105" s="29">
        <v>0</v>
      </c>
      <c r="BY105" s="29">
        <v>0</v>
      </c>
      <c r="BZ105" s="29">
        <v>0</v>
      </c>
      <c r="CA105" s="29">
        <v>0</v>
      </c>
      <c r="CB105" s="29">
        <v>0</v>
      </c>
      <c r="CC105" s="29">
        <v>0</v>
      </c>
      <c r="CD105" s="29">
        <v>0</v>
      </c>
      <c r="CE105" s="29">
        <v>0</v>
      </c>
      <c r="CF105" s="29">
        <v>0</v>
      </c>
      <c r="CG105" s="29">
        <v>0</v>
      </c>
      <c r="CH105" s="29">
        <v>0</v>
      </c>
      <c r="CI105" s="29">
        <v>883291.10307089298</v>
      </c>
      <c r="CJ105" s="38">
        <f t="shared" si="6"/>
        <v>22266951.315119456</v>
      </c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  <c r="FV105" s="29"/>
      <c r="FW105" s="29"/>
      <c r="FX105" s="29"/>
    </row>
    <row r="106" spans="1:180" x14ac:dyDescent="0.2">
      <c r="A106" s="1" t="s">
        <v>136</v>
      </c>
      <c r="B106" s="29" t="s">
        <v>18</v>
      </c>
      <c r="C106" s="29">
        <v>18.198970107798182</v>
      </c>
      <c r="D106" s="29">
        <v>6.3132997357151845</v>
      </c>
      <c r="E106" s="29">
        <v>0.61126141631272246</v>
      </c>
      <c r="F106" s="29">
        <v>214.72270208166509</v>
      </c>
      <c r="G106" s="29">
        <v>92.740400528334206</v>
      </c>
      <c r="H106" s="29">
        <v>14.012450611134611</v>
      </c>
      <c r="I106" s="29">
        <v>21.318007596286751</v>
      </c>
      <c r="J106" s="29">
        <v>6.8003376263476065</v>
      </c>
      <c r="K106" s="29">
        <v>10.226418151379615</v>
      </c>
      <c r="L106" s="29">
        <v>68.948531147893902</v>
      </c>
      <c r="M106" s="29">
        <v>68.941933944724482</v>
      </c>
      <c r="N106" s="29">
        <v>271.02534110835006</v>
      </c>
      <c r="O106" s="29">
        <v>19.880386743958944</v>
      </c>
      <c r="P106" s="29">
        <v>23.073186578094798</v>
      </c>
      <c r="Q106" s="29">
        <v>3.6133819164474641</v>
      </c>
      <c r="R106" s="29">
        <v>29.692039420294254</v>
      </c>
      <c r="S106" s="29">
        <v>48.633492111239768</v>
      </c>
      <c r="T106" s="29">
        <v>21.829455800547901</v>
      </c>
      <c r="U106" s="29">
        <v>91.313783927412246</v>
      </c>
      <c r="V106" s="29">
        <v>11.557658478296512</v>
      </c>
      <c r="W106" s="29">
        <v>2.5602903439291449</v>
      </c>
      <c r="X106" s="29">
        <v>39.718501788951222</v>
      </c>
      <c r="Y106" s="29">
        <v>68.979828523759039</v>
      </c>
      <c r="Z106" s="29">
        <v>61.162480563954013</v>
      </c>
      <c r="AA106" s="29">
        <v>65.395636822343249</v>
      </c>
      <c r="AB106" s="29">
        <v>144.39140956903498</v>
      </c>
      <c r="AC106" s="29">
        <v>171.39584726910655</v>
      </c>
      <c r="AD106" s="29">
        <v>462.51622788189604</v>
      </c>
      <c r="AE106" s="29">
        <v>6585.8025142946672</v>
      </c>
      <c r="AF106" s="29">
        <v>661.23506021275489</v>
      </c>
      <c r="AG106" s="29">
        <v>48659.322318237828</v>
      </c>
      <c r="AH106" s="29">
        <v>255.05837691611333</v>
      </c>
      <c r="AI106" s="29">
        <v>52.482523166225157</v>
      </c>
      <c r="AJ106" s="29">
        <v>2302.0598386062138</v>
      </c>
      <c r="AK106" s="29">
        <v>2444.0259437167233</v>
      </c>
      <c r="AL106" s="29">
        <v>243.83928806205424</v>
      </c>
      <c r="AM106" s="29">
        <v>355.49461012225328</v>
      </c>
      <c r="AN106" s="29">
        <v>257.13826403853994</v>
      </c>
      <c r="AO106" s="29">
        <v>3364.4254505850545</v>
      </c>
      <c r="AP106" s="29">
        <v>2067.9179885045005</v>
      </c>
      <c r="AQ106" s="29">
        <v>314.08322965679042</v>
      </c>
      <c r="AR106" s="29">
        <v>4.5080694339292355</v>
      </c>
      <c r="AS106" s="29">
        <v>26.150549608493705</v>
      </c>
      <c r="AT106" s="29">
        <v>270.49502893348978</v>
      </c>
      <c r="AU106" s="29">
        <v>41.436353066395604</v>
      </c>
      <c r="AV106" s="29">
        <v>9.6918195798611911E-2</v>
      </c>
      <c r="AW106" s="29">
        <v>9.5509596298862881E-2</v>
      </c>
      <c r="AX106" s="29">
        <v>2483.0528259658868</v>
      </c>
      <c r="AY106" s="29">
        <v>838.13484673468622</v>
      </c>
      <c r="AZ106" s="29">
        <v>130.60812010940202</v>
      </c>
      <c r="BA106" s="29">
        <v>1.986599603016348</v>
      </c>
      <c r="BB106" s="29">
        <v>266.64726379619754</v>
      </c>
      <c r="BC106" s="29">
        <v>773.12854145100164</v>
      </c>
      <c r="BD106" s="29">
        <v>3628.6050405364308</v>
      </c>
      <c r="BE106" s="29">
        <v>453.86518548957406</v>
      </c>
      <c r="BF106" s="29">
        <v>625.6260595960714</v>
      </c>
      <c r="BG106" s="29">
        <v>1102.3976462287451</v>
      </c>
      <c r="BH106" s="29">
        <v>1222.5047817381196</v>
      </c>
      <c r="BI106" s="29">
        <v>13.945363995211736</v>
      </c>
      <c r="BJ106" s="29">
        <v>2153.6484384396781</v>
      </c>
      <c r="BK106" s="29">
        <v>104.53525314910543</v>
      </c>
      <c r="BL106" s="29">
        <v>425.57165918847323</v>
      </c>
      <c r="BM106" s="29">
        <v>2179.7968172031901</v>
      </c>
      <c r="BN106" s="29">
        <v>360.91842019587847</v>
      </c>
      <c r="BO106" s="29">
        <v>187.44292316592617</v>
      </c>
      <c r="BP106" s="29">
        <v>459.73065745027714</v>
      </c>
      <c r="BQ106" s="29">
        <v>26.65745523973106</v>
      </c>
      <c r="BR106" s="29">
        <v>166.25689675684558</v>
      </c>
      <c r="BS106" s="29">
        <v>0</v>
      </c>
      <c r="BT106" s="59">
        <f t="shared" si="5"/>
        <v>87570.301892782794</v>
      </c>
      <c r="BU106" s="29">
        <v>6914.245306782841</v>
      </c>
      <c r="BV106" s="29">
        <v>0</v>
      </c>
      <c r="BW106" s="29">
        <v>0</v>
      </c>
      <c r="BX106" s="29">
        <v>0</v>
      </c>
      <c r="BY106" s="29">
        <v>0</v>
      </c>
      <c r="BZ106" s="29">
        <v>0</v>
      </c>
      <c r="CA106" s="29">
        <v>0</v>
      </c>
      <c r="CB106" s="29">
        <v>0</v>
      </c>
      <c r="CC106" s="29">
        <v>0</v>
      </c>
      <c r="CD106" s="29">
        <v>0</v>
      </c>
      <c r="CE106" s="29">
        <v>0</v>
      </c>
      <c r="CF106" s="29">
        <v>0</v>
      </c>
      <c r="CG106" s="29">
        <v>0</v>
      </c>
      <c r="CH106" s="29">
        <v>0</v>
      </c>
      <c r="CI106" s="29">
        <v>6877501.0006812997</v>
      </c>
      <c r="CJ106" s="38">
        <f t="shared" si="6"/>
        <v>6971985.5478808656</v>
      </c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  <c r="FV106" s="29"/>
      <c r="FW106" s="29"/>
      <c r="FX106" s="29"/>
    </row>
    <row r="107" spans="1:180" x14ac:dyDescent="0.2">
      <c r="A107" s="1" t="s">
        <v>137</v>
      </c>
      <c r="B107" s="29" t="s">
        <v>19</v>
      </c>
      <c r="C107" s="29">
        <v>4930.2859290092638</v>
      </c>
      <c r="D107" s="29">
        <v>474.72201574657237</v>
      </c>
      <c r="E107" s="29">
        <v>453.56769633731227</v>
      </c>
      <c r="F107" s="29">
        <v>37919.31685848863</v>
      </c>
      <c r="G107" s="29">
        <v>106884.13219066583</v>
      </c>
      <c r="H107" s="29">
        <v>15881.496735275081</v>
      </c>
      <c r="I107" s="29">
        <v>8591.6422010017868</v>
      </c>
      <c r="J107" s="29">
        <v>2191.5556026030549</v>
      </c>
      <c r="K107" s="29">
        <v>2671.3420396416718</v>
      </c>
      <c r="L107" s="29">
        <v>35861.830361026041</v>
      </c>
      <c r="M107" s="29">
        <v>76038.926813880797</v>
      </c>
      <c r="N107" s="29">
        <v>113784.57599974477</v>
      </c>
      <c r="O107" s="29">
        <v>9597.8660510330446</v>
      </c>
      <c r="P107" s="29">
        <v>12407.554047769128</v>
      </c>
      <c r="Q107" s="29">
        <v>2823.4834109132116</v>
      </c>
      <c r="R107" s="29">
        <v>15075.086624486139</v>
      </c>
      <c r="S107" s="29">
        <v>90034.875884395748</v>
      </c>
      <c r="T107" s="29">
        <v>62015.210725993216</v>
      </c>
      <c r="U107" s="29">
        <v>343928.66889394145</v>
      </c>
      <c r="V107" s="29">
        <v>8247.4831953117955</v>
      </c>
      <c r="W107" s="29">
        <v>3743.4236626897273</v>
      </c>
      <c r="X107" s="29">
        <v>31220.093831970029</v>
      </c>
      <c r="Y107" s="29">
        <v>33748.893672540406</v>
      </c>
      <c r="Z107" s="29">
        <v>35001.277931195262</v>
      </c>
      <c r="AA107" s="29">
        <v>6231.692764710403</v>
      </c>
      <c r="AB107" s="29">
        <v>71520.709924907947</v>
      </c>
      <c r="AC107" s="29">
        <v>73112.686967866306</v>
      </c>
      <c r="AD107" s="29">
        <v>123462.95843245913</v>
      </c>
      <c r="AE107" s="29">
        <v>1220837.5823383466</v>
      </c>
      <c r="AF107" s="29">
        <v>237963.5248858211</v>
      </c>
      <c r="AG107" s="29">
        <v>27674.320324461783</v>
      </c>
      <c r="AH107" s="29">
        <v>72702.540396233511</v>
      </c>
      <c r="AI107" s="29">
        <v>310968.54872236529</v>
      </c>
      <c r="AJ107" s="29">
        <v>448672.21306110191</v>
      </c>
      <c r="AK107" s="29">
        <v>94644.331755082429</v>
      </c>
      <c r="AL107" s="29">
        <v>34495.753842611724</v>
      </c>
      <c r="AM107" s="29">
        <v>31536.675993837784</v>
      </c>
      <c r="AN107" s="29">
        <v>22807.352305113989</v>
      </c>
      <c r="AO107" s="29">
        <v>99351.414813280819</v>
      </c>
      <c r="AP107" s="29">
        <v>198596.87998065533</v>
      </c>
      <c r="AQ107" s="29">
        <v>36601.488762689121</v>
      </c>
      <c r="AR107" s="29">
        <v>9321.4720580409576</v>
      </c>
      <c r="AS107" s="29">
        <v>7591.3589627896745</v>
      </c>
      <c r="AT107" s="29">
        <v>26331.334707122522</v>
      </c>
      <c r="AU107" s="29">
        <v>10944.720309500983</v>
      </c>
      <c r="AV107" s="29">
        <v>1343.604296139722</v>
      </c>
      <c r="AW107" s="29">
        <v>50.087223852723568</v>
      </c>
      <c r="AX107" s="29">
        <v>341136.17016053002</v>
      </c>
      <c r="AY107" s="29">
        <v>350860.73469758208</v>
      </c>
      <c r="AZ107" s="29">
        <v>38085.963540986275</v>
      </c>
      <c r="BA107" s="29">
        <v>23.2202423898242</v>
      </c>
      <c r="BB107" s="29">
        <v>47012.511597613033</v>
      </c>
      <c r="BC107" s="29">
        <v>104995.74731741924</v>
      </c>
      <c r="BD107" s="29">
        <v>254163.21087511163</v>
      </c>
      <c r="BE107" s="29">
        <v>66563.971901270779</v>
      </c>
      <c r="BF107" s="29">
        <v>2459983.6022248603</v>
      </c>
      <c r="BG107" s="29">
        <v>199615.14711117122</v>
      </c>
      <c r="BH107" s="29">
        <v>516190.58347508364</v>
      </c>
      <c r="BI107" s="29">
        <v>1567.359363087382</v>
      </c>
      <c r="BJ107" s="29">
        <v>77408.980047957812</v>
      </c>
      <c r="BK107" s="29">
        <v>10428.45658764805</v>
      </c>
      <c r="BL107" s="29">
        <v>43400.661441751967</v>
      </c>
      <c r="BM107" s="29">
        <v>26096.525247239199</v>
      </c>
      <c r="BN107" s="29">
        <v>37170.543361890275</v>
      </c>
      <c r="BO107" s="29">
        <v>21566.916968694059</v>
      </c>
      <c r="BP107" s="29">
        <v>80071.669508304476</v>
      </c>
      <c r="BQ107" s="29">
        <v>9691.0954890478351</v>
      </c>
      <c r="BR107" s="29">
        <v>22090.210882484796</v>
      </c>
      <c r="BS107" s="29">
        <v>0</v>
      </c>
      <c r="BT107" s="59">
        <f t="shared" si="5"/>
        <v>8928413.8472467754</v>
      </c>
      <c r="BU107" s="29">
        <v>606120.20916626905</v>
      </c>
      <c r="BV107" s="29">
        <v>0</v>
      </c>
      <c r="BW107" s="29">
        <v>0</v>
      </c>
      <c r="BX107" s="29">
        <v>0</v>
      </c>
      <c r="BY107" s="29">
        <v>0</v>
      </c>
      <c r="BZ107" s="29">
        <v>0</v>
      </c>
      <c r="CA107" s="29">
        <v>0</v>
      </c>
      <c r="CB107" s="29">
        <v>0</v>
      </c>
      <c r="CC107" s="29">
        <v>0</v>
      </c>
      <c r="CD107" s="29">
        <v>0</v>
      </c>
      <c r="CE107" s="29">
        <v>0</v>
      </c>
      <c r="CF107" s="29">
        <v>0</v>
      </c>
      <c r="CG107" s="29">
        <v>0</v>
      </c>
      <c r="CH107" s="29">
        <v>0</v>
      </c>
      <c r="CI107" s="29">
        <v>870024.42766147619</v>
      </c>
      <c r="CJ107" s="38">
        <f t="shared" ref="CJ107:CJ138" si="7">SUM(BT107:CI107)</f>
        <v>10404558.484074522</v>
      </c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  <c r="FV107" s="29"/>
      <c r="FW107" s="29"/>
      <c r="FX107" s="29"/>
    </row>
    <row r="108" spans="1:180" x14ac:dyDescent="0.2">
      <c r="A108" s="1" t="s">
        <v>138</v>
      </c>
      <c r="B108" s="29" t="s">
        <v>20</v>
      </c>
      <c r="C108" s="29">
        <v>1.5757715903555285</v>
      </c>
      <c r="D108" s="29">
        <v>7.7414084547243727E-3</v>
      </c>
      <c r="E108" s="29">
        <v>0</v>
      </c>
      <c r="F108" s="29">
        <v>2453.7573330178607</v>
      </c>
      <c r="G108" s="29">
        <v>220817.61569649496</v>
      </c>
      <c r="H108" s="29">
        <v>27873.988506555823</v>
      </c>
      <c r="I108" s="29">
        <v>7863.1826820865554</v>
      </c>
      <c r="J108" s="29">
        <v>1851.7773380244089</v>
      </c>
      <c r="K108" s="29">
        <v>19494.156072408536</v>
      </c>
      <c r="L108" s="29">
        <v>11895.065935723485</v>
      </c>
      <c r="M108" s="29">
        <v>71752.993683399487</v>
      </c>
      <c r="N108" s="29">
        <v>41444.474141534243</v>
      </c>
      <c r="O108" s="29">
        <v>11929.895755579522</v>
      </c>
      <c r="P108" s="29">
        <v>16029.647707463706</v>
      </c>
      <c r="Q108" s="29">
        <v>115.53913274758217</v>
      </c>
      <c r="R108" s="29">
        <v>7285.5535133023741</v>
      </c>
      <c r="S108" s="29">
        <v>22835.768619658003</v>
      </c>
      <c r="T108" s="29">
        <v>6402.1043254943488</v>
      </c>
      <c r="U108" s="29">
        <v>35207.900104160042</v>
      </c>
      <c r="V108" s="29">
        <v>3211.8373331943803</v>
      </c>
      <c r="W108" s="29">
        <v>274.78341053857878</v>
      </c>
      <c r="X108" s="29">
        <v>19432.825475426882</v>
      </c>
      <c r="Y108" s="29">
        <v>33274.922131058112</v>
      </c>
      <c r="Z108" s="29">
        <v>0.51551460791358439</v>
      </c>
      <c r="AA108" s="29">
        <v>1.4503291758034642E-2</v>
      </c>
      <c r="AB108" s="29">
        <v>31877.851083008925</v>
      </c>
      <c r="AC108" s="29">
        <v>82016.617341302015</v>
      </c>
      <c r="AD108" s="29">
        <v>241432.0077158997</v>
      </c>
      <c r="AE108" s="29">
        <v>5548035.8311073408</v>
      </c>
      <c r="AF108" s="29">
        <v>273423.31695054064</v>
      </c>
      <c r="AG108" s="29">
        <v>964428.12928492157</v>
      </c>
      <c r="AH108" s="29">
        <v>223633.39202955799</v>
      </c>
      <c r="AI108" s="29">
        <v>5375.2145671314038</v>
      </c>
      <c r="AJ108" s="29">
        <v>958894.64379051514</v>
      </c>
      <c r="AK108" s="29">
        <v>73509.010963186811</v>
      </c>
      <c r="AL108" s="29">
        <v>4.7047540949985311</v>
      </c>
      <c r="AM108" s="29">
        <v>18255.704885951025</v>
      </c>
      <c r="AN108" s="29">
        <v>29.958997939099085</v>
      </c>
      <c r="AO108" s="29">
        <v>112679.21307457953</v>
      </c>
      <c r="AP108" s="29">
        <v>5.2263986345048368</v>
      </c>
      <c r="AQ108" s="29">
        <v>7.6819417987578786</v>
      </c>
      <c r="AR108" s="29">
        <v>1.1059154935320534E-3</v>
      </c>
      <c r="AS108" s="29">
        <v>1.4850865198859002E-3</v>
      </c>
      <c r="AT108" s="29">
        <v>1.4355415057756644</v>
      </c>
      <c r="AU108" s="29">
        <v>6.0531178622983415</v>
      </c>
      <c r="AV108" s="29">
        <v>9.4476780733166843E-2</v>
      </c>
      <c r="AW108" s="29">
        <v>0</v>
      </c>
      <c r="AX108" s="29">
        <v>13.072995451456872</v>
      </c>
      <c r="AY108" s="29">
        <v>1.2768584312465794</v>
      </c>
      <c r="AZ108" s="29">
        <v>16.571480121281702</v>
      </c>
      <c r="BA108" s="29">
        <v>0</v>
      </c>
      <c r="BB108" s="29">
        <v>0.23963608865563121</v>
      </c>
      <c r="BC108" s="29">
        <v>1.7515173610705366</v>
      </c>
      <c r="BD108" s="29">
        <v>12.470334702652963</v>
      </c>
      <c r="BE108" s="29">
        <v>0.88097228214763379</v>
      </c>
      <c r="BF108" s="29">
        <v>179.03178152502028</v>
      </c>
      <c r="BG108" s="29">
        <v>3401.2556090393373</v>
      </c>
      <c r="BH108" s="29">
        <v>47687.791756632818</v>
      </c>
      <c r="BI108" s="29">
        <v>203.32805415121797</v>
      </c>
      <c r="BJ108" s="29">
        <v>2727.63664736489</v>
      </c>
      <c r="BK108" s="29">
        <v>0</v>
      </c>
      <c r="BL108" s="29">
        <v>2238.2641374675177</v>
      </c>
      <c r="BM108" s="29">
        <v>2583.1474538816683</v>
      </c>
      <c r="BN108" s="29">
        <v>121.05981357381395</v>
      </c>
      <c r="BO108" s="29">
        <v>73.181568575292843</v>
      </c>
      <c r="BP108" s="29">
        <v>53.699057263605482</v>
      </c>
      <c r="BQ108" s="29">
        <v>9037.3170224115711</v>
      </c>
      <c r="BR108" s="29">
        <v>0.224184869331712</v>
      </c>
      <c r="BS108" s="29">
        <v>0</v>
      </c>
      <c r="BT108" s="59">
        <f t="shared" si="5"/>
        <v>9163418.1939235125</v>
      </c>
      <c r="BU108" s="29">
        <v>45104.048110123309</v>
      </c>
      <c r="BV108" s="29">
        <v>0</v>
      </c>
      <c r="BW108" s="29">
        <v>0</v>
      </c>
      <c r="BX108" s="29">
        <v>0</v>
      </c>
      <c r="BY108" s="29">
        <v>0</v>
      </c>
      <c r="BZ108" s="29">
        <v>0</v>
      </c>
      <c r="CA108" s="29">
        <v>0</v>
      </c>
      <c r="CB108" s="29">
        <v>0</v>
      </c>
      <c r="CC108" s="29">
        <v>0</v>
      </c>
      <c r="CD108" s="29">
        <v>0</v>
      </c>
      <c r="CE108" s="29">
        <v>0</v>
      </c>
      <c r="CF108" s="29">
        <v>0</v>
      </c>
      <c r="CG108" s="29">
        <v>0</v>
      </c>
      <c r="CH108" s="29">
        <v>0</v>
      </c>
      <c r="CI108" s="29">
        <v>4.5695735796305557E-2</v>
      </c>
      <c r="CJ108" s="38">
        <f t="shared" si="7"/>
        <v>9208522.2877293713</v>
      </c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  <c r="FV108" s="29"/>
      <c r="FW108" s="29"/>
      <c r="FX108" s="29"/>
    </row>
    <row r="109" spans="1:180" x14ac:dyDescent="0.2">
      <c r="A109" s="1" t="s">
        <v>139</v>
      </c>
      <c r="B109" s="29" t="s">
        <v>21</v>
      </c>
      <c r="C109" s="29">
        <v>618.5538861600229</v>
      </c>
      <c r="D109" s="29">
        <v>4.9445545920835565</v>
      </c>
      <c r="E109" s="29">
        <v>34.258276447849781</v>
      </c>
      <c r="F109" s="29">
        <v>531.67466624859708</v>
      </c>
      <c r="G109" s="29">
        <v>3612.1225657662126</v>
      </c>
      <c r="H109" s="29">
        <v>345.46983907595859</v>
      </c>
      <c r="I109" s="29">
        <v>522.21098378113129</v>
      </c>
      <c r="J109" s="29">
        <v>37.926042245155713</v>
      </c>
      <c r="K109" s="29">
        <v>1097.5887544746715</v>
      </c>
      <c r="L109" s="29">
        <v>887.98388811839607</v>
      </c>
      <c r="M109" s="29">
        <v>1209.2615450095302</v>
      </c>
      <c r="N109" s="29">
        <v>963.20243176478516</v>
      </c>
      <c r="O109" s="29">
        <v>203.21957014344841</v>
      </c>
      <c r="P109" s="29">
        <v>400.02965067393444</v>
      </c>
      <c r="Q109" s="29">
        <v>30.83026437260888</v>
      </c>
      <c r="R109" s="29">
        <v>311.71116210924743</v>
      </c>
      <c r="S109" s="29">
        <v>556.95008092571095</v>
      </c>
      <c r="T109" s="29">
        <v>233.23844230231296</v>
      </c>
      <c r="U109" s="29">
        <v>1506.6857303742622</v>
      </c>
      <c r="V109" s="29">
        <v>149.2561649421576</v>
      </c>
      <c r="W109" s="29">
        <v>22.492049339784963</v>
      </c>
      <c r="X109" s="29">
        <v>995.04965393447458</v>
      </c>
      <c r="Y109" s="29">
        <v>748.87103377424046</v>
      </c>
      <c r="Z109" s="29">
        <v>4380.0124990798158</v>
      </c>
      <c r="AA109" s="29">
        <v>2644.3982323919881</v>
      </c>
      <c r="AB109" s="29">
        <v>8260.775818616632</v>
      </c>
      <c r="AC109" s="29">
        <v>3137.8793604539978</v>
      </c>
      <c r="AD109" s="29">
        <v>6334.3183196948066</v>
      </c>
      <c r="AE109" s="29">
        <v>70656.599290686296</v>
      </c>
      <c r="AF109" s="29">
        <v>12799.31044233871</v>
      </c>
      <c r="AG109" s="29">
        <v>5476.5540390448859</v>
      </c>
      <c r="AH109" s="29">
        <v>5283.4401897589732</v>
      </c>
      <c r="AI109" s="29">
        <v>443.21565226294854</v>
      </c>
      <c r="AJ109" s="29">
        <v>32958.603383738053</v>
      </c>
      <c r="AK109" s="29">
        <v>57325.195045718458</v>
      </c>
      <c r="AL109" s="29">
        <v>5417.5434603291578</v>
      </c>
      <c r="AM109" s="29">
        <v>25376.525976412973</v>
      </c>
      <c r="AN109" s="29">
        <v>3874.7805347104322</v>
      </c>
      <c r="AO109" s="29">
        <v>1800.6015018385333</v>
      </c>
      <c r="AP109" s="29">
        <v>33899.194289483312</v>
      </c>
      <c r="AQ109" s="29">
        <v>26433.698915142842</v>
      </c>
      <c r="AR109" s="29">
        <v>7712.0987604196298</v>
      </c>
      <c r="AS109" s="29">
        <v>555.47771333950561</v>
      </c>
      <c r="AT109" s="29">
        <v>2741.6976188990702</v>
      </c>
      <c r="AU109" s="29">
        <v>2664.149555531204</v>
      </c>
      <c r="AV109" s="29">
        <v>600.00002329141535</v>
      </c>
      <c r="AW109" s="29">
        <v>158.35837959619718</v>
      </c>
      <c r="AX109" s="29">
        <v>33360.07865622783</v>
      </c>
      <c r="AY109" s="29">
        <v>4812.9606503767709</v>
      </c>
      <c r="AZ109" s="29">
        <v>4102.9626667304501</v>
      </c>
      <c r="BA109" s="29">
        <v>30.530259896474874</v>
      </c>
      <c r="BB109" s="29">
        <v>5016.1500527608641</v>
      </c>
      <c r="BC109" s="29">
        <v>11318.163992768645</v>
      </c>
      <c r="BD109" s="29">
        <v>14423.062691368657</v>
      </c>
      <c r="BE109" s="29">
        <v>11763.49345758719</v>
      </c>
      <c r="BF109" s="29">
        <v>200.36483680402989</v>
      </c>
      <c r="BG109" s="29">
        <v>21109.143810173697</v>
      </c>
      <c r="BH109" s="29">
        <v>38920.164368134065</v>
      </c>
      <c r="BI109" s="29">
        <v>275.49730059141143</v>
      </c>
      <c r="BJ109" s="29">
        <v>14910.42030063361</v>
      </c>
      <c r="BK109" s="29">
        <v>1774.12879189212</v>
      </c>
      <c r="BL109" s="29">
        <v>12600.628127135953</v>
      </c>
      <c r="BM109" s="29">
        <v>28600.4975248679</v>
      </c>
      <c r="BN109" s="29">
        <v>5158.9983475165845</v>
      </c>
      <c r="BO109" s="29">
        <v>2084.3110335882625</v>
      </c>
      <c r="BP109" s="29">
        <v>3068.7474744012607</v>
      </c>
      <c r="BQ109" s="29">
        <v>1049.5568607949426</v>
      </c>
      <c r="BR109" s="29">
        <v>4140.8817139083285</v>
      </c>
      <c r="BS109" s="29">
        <v>0</v>
      </c>
      <c r="BT109" s="59">
        <f t="shared" si="5"/>
        <v>554678.70315751538</v>
      </c>
      <c r="BU109" s="29">
        <v>17033.29684248452</v>
      </c>
      <c r="BV109" s="29">
        <v>0</v>
      </c>
      <c r="BW109" s="29">
        <v>0</v>
      </c>
      <c r="BX109" s="29">
        <v>0</v>
      </c>
      <c r="BY109" s="29">
        <v>0</v>
      </c>
      <c r="BZ109" s="29">
        <v>0</v>
      </c>
      <c r="CA109" s="29">
        <v>0</v>
      </c>
      <c r="CB109" s="29">
        <v>0</v>
      </c>
      <c r="CC109" s="29">
        <v>0</v>
      </c>
      <c r="CD109" s="29">
        <v>0</v>
      </c>
      <c r="CE109" s="29">
        <v>0</v>
      </c>
      <c r="CF109" s="29">
        <v>0</v>
      </c>
      <c r="CG109" s="29">
        <v>0</v>
      </c>
      <c r="CH109" s="29">
        <v>0</v>
      </c>
      <c r="CI109" s="29">
        <v>0</v>
      </c>
      <c r="CJ109" s="38">
        <f t="shared" si="7"/>
        <v>571711.99999999988</v>
      </c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  <c r="FV109" s="29"/>
      <c r="FW109" s="29"/>
      <c r="FX109" s="29"/>
    </row>
    <row r="110" spans="1:180" x14ac:dyDescent="0.2">
      <c r="A110" s="1" t="s">
        <v>140</v>
      </c>
      <c r="B110" s="29" t="s">
        <v>141</v>
      </c>
      <c r="C110" s="29">
        <v>990.49410954409473</v>
      </c>
      <c r="D110" s="29">
        <v>4.8660729263746392</v>
      </c>
      <c r="E110" s="29">
        <v>0</v>
      </c>
      <c r="F110" s="29">
        <v>319.51230680240332</v>
      </c>
      <c r="G110" s="29">
        <v>4453.8668957053351</v>
      </c>
      <c r="H110" s="29">
        <v>50.289374079920741</v>
      </c>
      <c r="I110" s="29">
        <v>11.201898491735902</v>
      </c>
      <c r="J110" s="29">
        <v>404.95657508511226</v>
      </c>
      <c r="K110" s="29">
        <v>4317.1799002795797</v>
      </c>
      <c r="L110" s="29">
        <v>6.4748562204005395</v>
      </c>
      <c r="M110" s="29">
        <v>2949.6545157911178</v>
      </c>
      <c r="N110" s="29">
        <v>39769.321643541763</v>
      </c>
      <c r="O110" s="29">
        <v>1412.0350556231774</v>
      </c>
      <c r="P110" s="29">
        <v>1126.5455362611001</v>
      </c>
      <c r="Q110" s="29">
        <v>131.50313814500606</v>
      </c>
      <c r="R110" s="29">
        <v>4349.4548737708401</v>
      </c>
      <c r="S110" s="29">
        <v>2013.5611154116768</v>
      </c>
      <c r="T110" s="29">
        <v>635.09203221940993</v>
      </c>
      <c r="U110" s="29">
        <v>8734.620764364623</v>
      </c>
      <c r="V110" s="29">
        <v>42.046842388306565</v>
      </c>
      <c r="W110" s="29">
        <v>26.693885767540877</v>
      </c>
      <c r="X110" s="29">
        <v>21577.796000361319</v>
      </c>
      <c r="Y110" s="29">
        <v>520.63008007778944</v>
      </c>
      <c r="Z110" s="29">
        <v>324.04073385225399</v>
      </c>
      <c r="AA110" s="29">
        <v>9.116438666146772</v>
      </c>
      <c r="AB110" s="29">
        <v>7.9446088593871644E-2</v>
      </c>
      <c r="AC110" s="29">
        <v>163.44046575974247</v>
      </c>
      <c r="AD110" s="29">
        <v>464.08432652110122</v>
      </c>
      <c r="AE110" s="29">
        <v>43705.2199031372</v>
      </c>
      <c r="AF110" s="29">
        <v>4154.0969419185094</v>
      </c>
      <c r="AG110" s="29">
        <v>22.642135249253421</v>
      </c>
      <c r="AH110" s="29">
        <v>0</v>
      </c>
      <c r="AI110" s="29">
        <v>0</v>
      </c>
      <c r="AJ110" s="29">
        <v>67.032637251079194</v>
      </c>
      <c r="AK110" s="29">
        <v>94.064168895144022</v>
      </c>
      <c r="AL110" s="29">
        <v>2957.3012018182781</v>
      </c>
      <c r="AM110" s="29">
        <v>1943.4102191832887</v>
      </c>
      <c r="AN110" s="29">
        <v>18831.543332892663</v>
      </c>
      <c r="AO110" s="29">
        <v>20721.863703373096</v>
      </c>
      <c r="AP110" s="29">
        <v>3285.1950709673351</v>
      </c>
      <c r="AQ110" s="29">
        <v>4828.693541691222</v>
      </c>
      <c r="AR110" s="29">
        <v>0.69515327519637693</v>
      </c>
      <c r="AS110" s="29">
        <v>0.93349154097799181</v>
      </c>
      <c r="AT110" s="29">
        <v>902.34867424919423</v>
      </c>
      <c r="AU110" s="29">
        <v>3804.8519364598496</v>
      </c>
      <c r="AV110" s="29">
        <v>59.385951223919058</v>
      </c>
      <c r="AW110" s="29">
        <v>0</v>
      </c>
      <c r="AX110" s="29">
        <v>8217.3870045742224</v>
      </c>
      <c r="AY110" s="29">
        <v>802.60411001958823</v>
      </c>
      <c r="AZ110" s="29">
        <v>10416.454736852591</v>
      </c>
      <c r="BA110" s="29">
        <v>0</v>
      </c>
      <c r="BB110" s="29">
        <v>150.62978397398064</v>
      </c>
      <c r="BC110" s="29">
        <v>1100.9638957338732</v>
      </c>
      <c r="BD110" s="29">
        <v>7838.5681926364941</v>
      </c>
      <c r="BE110" s="29">
        <v>553.75909902143383</v>
      </c>
      <c r="BF110" s="29">
        <v>0</v>
      </c>
      <c r="BG110" s="29">
        <v>3104.6538346377615</v>
      </c>
      <c r="BH110" s="29">
        <v>44.311055913231918</v>
      </c>
      <c r="BI110" s="29">
        <v>40.596951271468413</v>
      </c>
      <c r="BJ110" s="29">
        <v>107.5700039561022</v>
      </c>
      <c r="BK110" s="29">
        <v>0</v>
      </c>
      <c r="BL110" s="29">
        <v>0</v>
      </c>
      <c r="BM110" s="29">
        <v>16.981601436940064</v>
      </c>
      <c r="BN110" s="29">
        <v>687.56617373566212</v>
      </c>
      <c r="BO110" s="29">
        <v>225.15021507503224</v>
      </c>
      <c r="BP110" s="29">
        <v>200.95888109819833</v>
      </c>
      <c r="BQ110" s="29">
        <v>30.646328675085993</v>
      </c>
      <c r="BR110" s="29">
        <v>140.91749964337984</v>
      </c>
      <c r="BS110" s="29">
        <v>0</v>
      </c>
      <c r="BT110" s="59">
        <f t="shared" si="5"/>
        <v>233867.55631512767</v>
      </c>
      <c r="BU110" s="29">
        <v>0</v>
      </c>
      <c r="BV110" s="29">
        <v>0</v>
      </c>
      <c r="BW110" s="29">
        <v>0</v>
      </c>
      <c r="BX110" s="29">
        <v>0</v>
      </c>
      <c r="BY110" s="29">
        <v>0</v>
      </c>
      <c r="BZ110" s="29">
        <v>0</v>
      </c>
      <c r="CA110" s="29">
        <v>0</v>
      </c>
      <c r="CB110" s="29">
        <v>0</v>
      </c>
      <c r="CC110" s="29">
        <v>0</v>
      </c>
      <c r="CD110" s="29">
        <v>0</v>
      </c>
      <c r="CE110" s="29">
        <v>0</v>
      </c>
      <c r="CF110" s="29">
        <v>0</v>
      </c>
      <c r="CG110" s="29">
        <v>0</v>
      </c>
      <c r="CH110" s="29">
        <v>0</v>
      </c>
      <c r="CI110" s="29">
        <v>28.723298106492667</v>
      </c>
      <c r="CJ110" s="38">
        <f t="shared" si="7"/>
        <v>233896.27961323416</v>
      </c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  <c r="FV110" s="29"/>
      <c r="FW110" s="29"/>
      <c r="FX110" s="29"/>
    </row>
    <row r="111" spans="1:180" x14ac:dyDescent="0.2">
      <c r="A111" s="1" t="s">
        <v>142</v>
      </c>
      <c r="B111" s="29" t="s">
        <v>143</v>
      </c>
      <c r="C111" s="29">
        <v>4770.9758489872329</v>
      </c>
      <c r="D111" s="29">
        <v>146.45154313410472</v>
      </c>
      <c r="E111" s="29">
        <v>800.000625708288</v>
      </c>
      <c r="F111" s="29">
        <v>9181.6970922907985</v>
      </c>
      <c r="G111" s="29">
        <v>73674.745179114296</v>
      </c>
      <c r="H111" s="29">
        <v>1056.7751838799013</v>
      </c>
      <c r="I111" s="29">
        <v>1496.5724732464557</v>
      </c>
      <c r="J111" s="29">
        <v>353.16372538979874</v>
      </c>
      <c r="K111" s="29">
        <v>9661.9749847960938</v>
      </c>
      <c r="L111" s="29">
        <v>3399.1597494753214</v>
      </c>
      <c r="M111" s="29">
        <v>8209.0488080766372</v>
      </c>
      <c r="N111" s="29">
        <v>44728.689547091242</v>
      </c>
      <c r="O111" s="29">
        <v>1679.9913028144567</v>
      </c>
      <c r="P111" s="29">
        <v>8092.4721845927261</v>
      </c>
      <c r="Q111" s="29">
        <v>162.26192211061436</v>
      </c>
      <c r="R111" s="29">
        <v>4191.5784355616997</v>
      </c>
      <c r="S111" s="29">
        <v>40886.135243163204</v>
      </c>
      <c r="T111" s="29">
        <v>7418.3310843785166</v>
      </c>
      <c r="U111" s="29">
        <v>18856.690320324917</v>
      </c>
      <c r="V111" s="29">
        <v>883.53841988335296</v>
      </c>
      <c r="W111" s="29">
        <v>222.7668542990076</v>
      </c>
      <c r="X111" s="29">
        <v>15379.893030032292</v>
      </c>
      <c r="Y111" s="29">
        <v>11939.624179566845</v>
      </c>
      <c r="Z111" s="29">
        <v>17764.826279770336</v>
      </c>
      <c r="AA111" s="29">
        <v>2269.0393351438593</v>
      </c>
      <c r="AB111" s="29">
        <v>24269.609882879151</v>
      </c>
      <c r="AC111" s="29">
        <v>14491.202892673064</v>
      </c>
      <c r="AD111" s="29">
        <v>15470.201048266874</v>
      </c>
      <c r="AE111" s="29">
        <v>623530.13906440791</v>
      </c>
      <c r="AF111" s="29">
        <v>77274.947497802787</v>
      </c>
      <c r="AG111" s="29">
        <v>10944.856553042984</v>
      </c>
      <c r="AH111" s="29">
        <v>46956.548366546471</v>
      </c>
      <c r="AI111" s="29">
        <v>10259.729087989632</v>
      </c>
      <c r="AJ111" s="29">
        <v>45561.659376536481</v>
      </c>
      <c r="AK111" s="29">
        <v>61459.800511769281</v>
      </c>
      <c r="AL111" s="29">
        <v>25073.888005988836</v>
      </c>
      <c r="AM111" s="29">
        <v>136459.77555022994</v>
      </c>
      <c r="AN111" s="29">
        <v>36913.084780106154</v>
      </c>
      <c r="AO111" s="29">
        <v>116122.60866312192</v>
      </c>
      <c r="AP111" s="29">
        <v>1218477.901351105</v>
      </c>
      <c r="AQ111" s="29">
        <v>104735.71747168315</v>
      </c>
      <c r="AR111" s="29">
        <v>10708.772777211885</v>
      </c>
      <c r="AS111" s="29">
        <v>19073.027165530879</v>
      </c>
      <c r="AT111" s="29">
        <v>75159.862119086567</v>
      </c>
      <c r="AU111" s="29">
        <v>7455.3486191431966</v>
      </c>
      <c r="AV111" s="29">
        <v>4330.4297115319368</v>
      </c>
      <c r="AW111" s="29">
        <v>1044.0493153441089</v>
      </c>
      <c r="AX111" s="29">
        <v>143265.01340565554</v>
      </c>
      <c r="AY111" s="29">
        <v>190324.5903737997</v>
      </c>
      <c r="AZ111" s="29">
        <v>32786.697992951922</v>
      </c>
      <c r="BA111" s="29">
        <v>263.23000155906129</v>
      </c>
      <c r="BB111" s="29">
        <v>114000.13788821176</v>
      </c>
      <c r="BC111" s="29">
        <v>29130.036369758724</v>
      </c>
      <c r="BD111" s="29">
        <v>38870.600961008327</v>
      </c>
      <c r="BE111" s="29">
        <v>32608.444190010941</v>
      </c>
      <c r="BF111" s="29">
        <v>1065.671293592191</v>
      </c>
      <c r="BG111" s="29">
        <v>54162.98762169671</v>
      </c>
      <c r="BH111" s="29">
        <v>247553.46448714563</v>
      </c>
      <c r="BI111" s="29">
        <v>825.89780566482091</v>
      </c>
      <c r="BJ111" s="29">
        <v>252513.18902740467</v>
      </c>
      <c r="BK111" s="29">
        <v>17576.157921811111</v>
      </c>
      <c r="BL111" s="29">
        <v>91185.535268654494</v>
      </c>
      <c r="BM111" s="29">
        <v>66506.658101636538</v>
      </c>
      <c r="BN111" s="29">
        <v>24096.969183686342</v>
      </c>
      <c r="BO111" s="29">
        <v>9114.0335718052957</v>
      </c>
      <c r="BP111" s="29">
        <v>59802.307114913776</v>
      </c>
      <c r="BQ111" s="29">
        <v>9878.4683331389388</v>
      </c>
      <c r="BR111" s="29">
        <v>12425.35143086656</v>
      </c>
      <c r="BS111" s="29">
        <v>0</v>
      </c>
      <c r="BT111" s="59">
        <f t="shared" si="5"/>
        <v>4400955.0055098021</v>
      </c>
      <c r="BU111" s="29">
        <v>1857253.6394177466</v>
      </c>
      <c r="BV111" s="29">
        <v>0</v>
      </c>
      <c r="BW111" s="29">
        <v>681.95795940839594</v>
      </c>
      <c r="BX111" s="29">
        <v>0</v>
      </c>
      <c r="BY111" s="29">
        <v>0</v>
      </c>
      <c r="BZ111" s="29">
        <v>0</v>
      </c>
      <c r="CA111" s="29">
        <v>0</v>
      </c>
      <c r="CB111" s="29">
        <v>0</v>
      </c>
      <c r="CC111" s="29">
        <v>0</v>
      </c>
      <c r="CD111" s="29">
        <v>1663.7768833908679</v>
      </c>
      <c r="CE111" s="29">
        <v>0</v>
      </c>
      <c r="CF111" s="29">
        <v>3058803.720193543</v>
      </c>
      <c r="CG111" s="29">
        <v>0</v>
      </c>
      <c r="CH111" s="29">
        <v>37093.474946291331</v>
      </c>
      <c r="CI111" s="29">
        <v>1364161.0058420834</v>
      </c>
      <c r="CJ111" s="38">
        <f t="shared" si="7"/>
        <v>10720612.580752267</v>
      </c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  <c r="FV111" s="29"/>
      <c r="FW111" s="29"/>
      <c r="FX111" s="29"/>
    </row>
    <row r="112" spans="1:180" x14ac:dyDescent="0.2">
      <c r="A112" s="1" t="s">
        <v>144</v>
      </c>
      <c r="B112" s="29" t="s">
        <v>145</v>
      </c>
      <c r="C112" s="29">
        <v>953.38771678268984</v>
      </c>
      <c r="D112" s="29">
        <v>40.209223177951316</v>
      </c>
      <c r="E112" s="29">
        <v>26.200520011725636</v>
      </c>
      <c r="F112" s="29">
        <v>1004.4073780693166</v>
      </c>
      <c r="G112" s="29">
        <v>11931.565722177173</v>
      </c>
      <c r="H112" s="29">
        <v>663.31873187705639</v>
      </c>
      <c r="I112" s="29">
        <v>247.58861447535159</v>
      </c>
      <c r="J112" s="29">
        <v>329.12736064964832</v>
      </c>
      <c r="K112" s="29">
        <v>3150.1374873332711</v>
      </c>
      <c r="L112" s="29">
        <v>261.09538002844846</v>
      </c>
      <c r="M112" s="29">
        <v>3229.3376637090123</v>
      </c>
      <c r="N112" s="29">
        <v>29944.967309338106</v>
      </c>
      <c r="O112" s="29">
        <v>1169.5893574740435</v>
      </c>
      <c r="P112" s="29">
        <v>1304.1773370911562</v>
      </c>
      <c r="Q112" s="29">
        <v>96.727373474408992</v>
      </c>
      <c r="R112" s="29">
        <v>3673.2927892764469</v>
      </c>
      <c r="S112" s="29">
        <v>2275.6442874978511</v>
      </c>
      <c r="T112" s="29">
        <v>659.49740919782232</v>
      </c>
      <c r="U112" s="29">
        <v>7848.9139861384028</v>
      </c>
      <c r="V112" s="29">
        <v>178.28269124798072</v>
      </c>
      <c r="W112" s="29">
        <v>44.573739287718837</v>
      </c>
      <c r="X112" s="29">
        <v>18357.662680316127</v>
      </c>
      <c r="Y112" s="29">
        <v>1082.7526625325713</v>
      </c>
      <c r="Z112" s="29">
        <v>1349.5005429274574</v>
      </c>
      <c r="AA112" s="29">
        <v>68.084021206538836</v>
      </c>
      <c r="AB112" s="29">
        <v>2041.1928240386394</v>
      </c>
      <c r="AC112" s="29">
        <v>846.33629509551236</v>
      </c>
      <c r="AD112" s="29">
        <v>3085.3535721172661</v>
      </c>
      <c r="AE112" s="29">
        <v>107898.81669310945</v>
      </c>
      <c r="AF112" s="29">
        <v>25538.840181261294</v>
      </c>
      <c r="AG112" s="29">
        <v>1521.4797842545049</v>
      </c>
      <c r="AH112" s="29">
        <v>1767.8532275466991</v>
      </c>
      <c r="AI112" s="29">
        <v>193.86866593522024</v>
      </c>
      <c r="AJ112" s="29">
        <v>5060.3755431763111</v>
      </c>
      <c r="AK112" s="29">
        <v>1109.7814334132713</v>
      </c>
      <c r="AL112" s="29">
        <v>5213.9775729920893</v>
      </c>
      <c r="AM112" s="29">
        <v>3046.8471104236705</v>
      </c>
      <c r="AN112" s="29">
        <v>708879.50783521589</v>
      </c>
      <c r="AO112" s="29">
        <v>735222.65158180578</v>
      </c>
      <c r="AP112" s="29">
        <v>7219.6851118039085</v>
      </c>
      <c r="AQ112" s="29">
        <v>18663.120425377252</v>
      </c>
      <c r="AR112" s="29">
        <v>12875.901356442861</v>
      </c>
      <c r="AS112" s="29">
        <v>459.57160343628112</v>
      </c>
      <c r="AT112" s="29">
        <v>1373.0195218972012</v>
      </c>
      <c r="AU112" s="29">
        <v>3110.5448769508293</v>
      </c>
      <c r="AV112" s="29">
        <v>149.60138725375415</v>
      </c>
      <c r="AW112" s="29">
        <v>2.5974902815775689</v>
      </c>
      <c r="AX112" s="29">
        <v>38649.425288880237</v>
      </c>
      <c r="AY112" s="29">
        <v>4892.1462725551492</v>
      </c>
      <c r="AZ112" s="29">
        <v>10089.046526390883</v>
      </c>
      <c r="BA112" s="29">
        <v>4.9172978604475129E-2</v>
      </c>
      <c r="BB112" s="29">
        <v>83525.181998798056</v>
      </c>
      <c r="BC112" s="29">
        <v>1655.2326491662202</v>
      </c>
      <c r="BD112" s="29">
        <v>12154.793263678748</v>
      </c>
      <c r="BE112" s="29">
        <v>1014.7545526215278</v>
      </c>
      <c r="BF112" s="29">
        <v>575.35547143278598</v>
      </c>
      <c r="BG112" s="29">
        <v>12275.548326534754</v>
      </c>
      <c r="BH112" s="29">
        <v>39763.241233807777</v>
      </c>
      <c r="BI112" s="29">
        <v>232.94751368020874</v>
      </c>
      <c r="BJ112" s="29">
        <v>14184.24916311189</v>
      </c>
      <c r="BK112" s="29">
        <v>441.69892318670475</v>
      </c>
      <c r="BL112" s="29">
        <v>8719.4999237275169</v>
      </c>
      <c r="BM112" s="29">
        <v>1707.9742747445591</v>
      </c>
      <c r="BN112" s="29">
        <v>47568.588158092214</v>
      </c>
      <c r="BO112" s="29">
        <v>45056.566539944382</v>
      </c>
      <c r="BP112" s="29">
        <v>25739.52961556067</v>
      </c>
      <c r="BQ112" s="29">
        <v>209.41973476128004</v>
      </c>
      <c r="BR112" s="29">
        <v>877.48158346125615</v>
      </c>
      <c r="BS112" s="29">
        <v>0</v>
      </c>
      <c r="BT112" s="59">
        <f t="shared" si="5"/>
        <v>2084503.6962662428</v>
      </c>
      <c r="BU112" s="29">
        <v>2326619.8729136828</v>
      </c>
      <c r="BV112" s="29">
        <v>0</v>
      </c>
      <c r="BW112" s="29">
        <v>0</v>
      </c>
      <c r="BX112" s="29">
        <v>0</v>
      </c>
      <c r="BY112" s="29">
        <v>0</v>
      </c>
      <c r="BZ112" s="29">
        <v>0</v>
      </c>
      <c r="CA112" s="29">
        <v>0</v>
      </c>
      <c r="CB112" s="29">
        <v>0</v>
      </c>
      <c r="CC112" s="29">
        <v>0</v>
      </c>
      <c r="CD112" s="29">
        <v>1913.516593969621</v>
      </c>
      <c r="CE112" s="29">
        <v>0</v>
      </c>
      <c r="CF112" s="29">
        <v>990.05834644584331</v>
      </c>
      <c r="CG112" s="29">
        <v>0</v>
      </c>
      <c r="CH112" s="29">
        <v>478.86016050782132</v>
      </c>
      <c r="CI112" s="29">
        <v>72.677636765488202</v>
      </c>
      <c r="CJ112" s="38">
        <f t="shared" si="7"/>
        <v>4414578.6819176152</v>
      </c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  <c r="FV112" s="29"/>
      <c r="FW112" s="29"/>
      <c r="FX112" s="29"/>
    </row>
    <row r="113" spans="1:180" x14ac:dyDescent="0.2">
      <c r="A113" s="1" t="s">
        <v>146</v>
      </c>
      <c r="B113" s="29" t="s">
        <v>22</v>
      </c>
      <c r="C113" s="29">
        <v>1674.5683145126854</v>
      </c>
      <c r="D113" s="29">
        <v>33.116002498387218</v>
      </c>
      <c r="E113" s="29">
        <v>1930.1038825471551</v>
      </c>
      <c r="F113" s="29">
        <v>7228.6115973264259</v>
      </c>
      <c r="G113" s="29">
        <v>20614.822965039417</v>
      </c>
      <c r="H113" s="29">
        <v>1255.0217462999476</v>
      </c>
      <c r="I113" s="29">
        <v>2217.159990718219</v>
      </c>
      <c r="J113" s="29">
        <v>516.24468518039282</v>
      </c>
      <c r="K113" s="29">
        <v>1811.5376920111983</v>
      </c>
      <c r="L113" s="29">
        <v>2678.9842768823137</v>
      </c>
      <c r="M113" s="29">
        <v>9941.5703471984889</v>
      </c>
      <c r="N113" s="29">
        <v>28785.294948627634</v>
      </c>
      <c r="O113" s="29">
        <v>2498.1440480901915</v>
      </c>
      <c r="P113" s="29">
        <v>4242.1786679308198</v>
      </c>
      <c r="Q113" s="29">
        <v>440.6535986288381</v>
      </c>
      <c r="R113" s="29">
        <v>4997.1280000362522</v>
      </c>
      <c r="S113" s="29">
        <v>15671.227138622387</v>
      </c>
      <c r="T113" s="29">
        <v>3123.5772559666116</v>
      </c>
      <c r="U113" s="29">
        <v>26485.250161307456</v>
      </c>
      <c r="V113" s="29">
        <v>726.93645309410408</v>
      </c>
      <c r="W113" s="29">
        <v>199.22462229125492</v>
      </c>
      <c r="X113" s="29">
        <v>11584.30603590536</v>
      </c>
      <c r="Y113" s="29">
        <v>13909.091134716406</v>
      </c>
      <c r="Z113" s="29">
        <v>15088.810231059417</v>
      </c>
      <c r="AA113" s="29">
        <v>2654.9330914857137</v>
      </c>
      <c r="AB113" s="29">
        <v>41121.058795699741</v>
      </c>
      <c r="AC113" s="29">
        <v>21961.521144806837</v>
      </c>
      <c r="AD113" s="29">
        <v>25023.660208006899</v>
      </c>
      <c r="AE113" s="29">
        <v>378680.9697473881</v>
      </c>
      <c r="AF113" s="29">
        <v>78727.232808931149</v>
      </c>
      <c r="AG113" s="29">
        <v>42369.831757770015</v>
      </c>
      <c r="AH113" s="29">
        <v>13579.226473787432</v>
      </c>
      <c r="AI113" s="29">
        <v>12485.699980204639</v>
      </c>
      <c r="AJ113" s="29">
        <v>62739.121672952562</v>
      </c>
      <c r="AK113" s="29">
        <v>152991.75788385249</v>
      </c>
      <c r="AL113" s="29">
        <v>35791.227071158857</v>
      </c>
      <c r="AM113" s="29">
        <v>66546.900842631367</v>
      </c>
      <c r="AN113" s="29">
        <v>26089.206379318188</v>
      </c>
      <c r="AO113" s="29">
        <v>746788.5778734918</v>
      </c>
      <c r="AP113" s="29">
        <v>489169.96995391109</v>
      </c>
      <c r="AQ113" s="29">
        <v>90310.855865018806</v>
      </c>
      <c r="AR113" s="29">
        <v>2607.9171985408348</v>
      </c>
      <c r="AS113" s="29">
        <v>4307.3899130280633</v>
      </c>
      <c r="AT113" s="29">
        <v>19220.131004688246</v>
      </c>
      <c r="AU113" s="29">
        <v>4891.3903082995866</v>
      </c>
      <c r="AV113" s="29">
        <v>1564.797938743829</v>
      </c>
      <c r="AW113" s="29">
        <v>151.18905951248675</v>
      </c>
      <c r="AX113" s="29">
        <v>155995.10876364729</v>
      </c>
      <c r="AY113" s="29">
        <v>163555.1466011485</v>
      </c>
      <c r="AZ113" s="29">
        <v>29795.810801860516</v>
      </c>
      <c r="BA113" s="29">
        <v>76.199171821519371</v>
      </c>
      <c r="BB113" s="29">
        <v>73291.962194567619</v>
      </c>
      <c r="BC113" s="29">
        <v>63233.249057927125</v>
      </c>
      <c r="BD113" s="29">
        <v>93455.7753497019</v>
      </c>
      <c r="BE113" s="29">
        <v>61606.752140357879</v>
      </c>
      <c r="BF113" s="29">
        <v>362.12009448374755</v>
      </c>
      <c r="BG113" s="29">
        <v>133166.33276261459</v>
      </c>
      <c r="BH113" s="29">
        <v>158567.65578955691</v>
      </c>
      <c r="BI113" s="29">
        <v>725.08344714268321</v>
      </c>
      <c r="BJ113" s="29">
        <v>82530.226447976413</v>
      </c>
      <c r="BK113" s="29">
        <v>6357.2414418809676</v>
      </c>
      <c r="BL113" s="29">
        <v>63924.072912778509</v>
      </c>
      <c r="BM113" s="29">
        <v>42151.004740394448</v>
      </c>
      <c r="BN113" s="29">
        <v>23913.242566273286</v>
      </c>
      <c r="BO113" s="29">
        <v>10091.094282383707</v>
      </c>
      <c r="BP113" s="29">
        <v>23855.208090584038</v>
      </c>
      <c r="BQ113" s="29">
        <v>4736.429208131256</v>
      </c>
      <c r="BR113" s="29">
        <v>19074.221404938751</v>
      </c>
      <c r="BS113" s="29">
        <v>0</v>
      </c>
      <c r="BT113" s="59">
        <f t="shared" si="5"/>
        <v>3707892.0680398908</v>
      </c>
      <c r="BU113" s="29">
        <v>2256315.5369697004</v>
      </c>
      <c r="BV113" s="29">
        <v>0</v>
      </c>
      <c r="BW113" s="29">
        <v>94.852353851787569</v>
      </c>
      <c r="BX113" s="29">
        <v>0</v>
      </c>
      <c r="BY113" s="29">
        <v>0</v>
      </c>
      <c r="BZ113" s="29">
        <v>0</v>
      </c>
      <c r="CA113" s="29">
        <v>0</v>
      </c>
      <c r="CB113" s="29">
        <v>0</v>
      </c>
      <c r="CC113" s="29">
        <v>0</v>
      </c>
      <c r="CD113" s="29">
        <v>0</v>
      </c>
      <c r="CE113" s="29">
        <v>0</v>
      </c>
      <c r="CF113" s="29">
        <v>413599.49344151968</v>
      </c>
      <c r="CG113" s="29">
        <v>0</v>
      </c>
      <c r="CH113" s="29">
        <v>1916.1594837329249</v>
      </c>
      <c r="CI113" s="29">
        <v>102027.87730813111</v>
      </c>
      <c r="CJ113" s="38">
        <f t="shared" si="7"/>
        <v>6481845.9875968266</v>
      </c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  <c r="FV113" s="29"/>
      <c r="FW113" s="29"/>
      <c r="FX113" s="29"/>
    </row>
    <row r="114" spans="1:180" x14ac:dyDescent="0.2">
      <c r="A114" s="1" t="s">
        <v>147</v>
      </c>
      <c r="B114" s="29" t="s">
        <v>148</v>
      </c>
      <c r="C114" s="29">
        <v>45783.151051641384</v>
      </c>
      <c r="D114" s="29">
        <v>2576.8359264634396</v>
      </c>
      <c r="E114" s="29">
        <v>5087.3647637572913</v>
      </c>
      <c r="F114" s="29">
        <v>67706.294527600083</v>
      </c>
      <c r="G114" s="29">
        <v>232601.12543339544</v>
      </c>
      <c r="H114" s="29">
        <v>6773.0060374194691</v>
      </c>
      <c r="I114" s="29">
        <v>11383.695160521362</v>
      </c>
      <c r="J114" s="29">
        <v>1595.9448315820036</v>
      </c>
      <c r="K114" s="29">
        <v>15620.36086716299</v>
      </c>
      <c r="L114" s="29">
        <v>33161.398552695347</v>
      </c>
      <c r="M114" s="29">
        <v>67031.509064440994</v>
      </c>
      <c r="N114" s="29">
        <v>160985.37316389251</v>
      </c>
      <c r="O114" s="29">
        <v>8811.5675956214491</v>
      </c>
      <c r="P114" s="29">
        <v>15532.106760434259</v>
      </c>
      <c r="Q114" s="29">
        <v>2368.1731468310186</v>
      </c>
      <c r="R114" s="29">
        <v>21753.705586585216</v>
      </c>
      <c r="S114" s="29">
        <v>129559.33029115455</v>
      </c>
      <c r="T114" s="29">
        <v>61906.453866051219</v>
      </c>
      <c r="U114" s="29">
        <v>134669.86361522216</v>
      </c>
      <c r="V114" s="29">
        <v>6144.9279698352793</v>
      </c>
      <c r="W114" s="29">
        <v>1802.1192205121536</v>
      </c>
      <c r="X114" s="29">
        <v>54521.01960735918</v>
      </c>
      <c r="Y114" s="29">
        <v>85014.624401263485</v>
      </c>
      <c r="Z114" s="29">
        <v>179636.00490569562</v>
      </c>
      <c r="AA114" s="29">
        <v>33748.150067752467</v>
      </c>
      <c r="AB114" s="29">
        <v>326510.36466759455</v>
      </c>
      <c r="AC114" s="29">
        <v>219885.55216379324</v>
      </c>
      <c r="AD114" s="29">
        <v>118275.44406422434</v>
      </c>
      <c r="AE114" s="29">
        <v>3241897.2957878429</v>
      </c>
      <c r="AF114" s="29">
        <v>691057.60455159959</v>
      </c>
      <c r="AG114" s="29">
        <v>96613.170124271361</v>
      </c>
      <c r="AH114" s="29">
        <v>403866.64825828245</v>
      </c>
      <c r="AI114" s="29">
        <v>118736.45795901495</v>
      </c>
      <c r="AJ114" s="29">
        <v>603947.22070976614</v>
      </c>
      <c r="AK114" s="29">
        <v>619601.89010668721</v>
      </c>
      <c r="AL114" s="29">
        <v>280016.17108091275</v>
      </c>
      <c r="AM114" s="29">
        <v>1055375.5524271957</v>
      </c>
      <c r="AN114" s="29">
        <v>352421.70958223206</v>
      </c>
      <c r="AO114" s="29">
        <v>1026646.2110129512</v>
      </c>
      <c r="AP114" s="29">
        <v>7211218.2997519076</v>
      </c>
      <c r="AQ114" s="29">
        <v>1375903.1924669025</v>
      </c>
      <c r="AR114" s="29">
        <v>106736.83500810023</v>
      </c>
      <c r="AS114" s="29">
        <v>231134.03125338641</v>
      </c>
      <c r="AT114" s="29">
        <v>778951.73949196376</v>
      </c>
      <c r="AU114" s="29">
        <v>71972.701017547195</v>
      </c>
      <c r="AV114" s="29">
        <v>49317.407950305518</v>
      </c>
      <c r="AW114" s="29">
        <v>13840.947661002856</v>
      </c>
      <c r="AX114" s="29">
        <v>1105702.2107402931</v>
      </c>
      <c r="AY114" s="29">
        <v>1491371.5245476523</v>
      </c>
      <c r="AZ114" s="29">
        <v>127506.74027583067</v>
      </c>
      <c r="BA114" s="29">
        <v>1318.5454870818501</v>
      </c>
      <c r="BB114" s="29">
        <v>508898.78958840575</v>
      </c>
      <c r="BC114" s="29">
        <v>325036.05585622363</v>
      </c>
      <c r="BD114" s="29">
        <v>361660.63087353128</v>
      </c>
      <c r="BE114" s="29">
        <v>322421.36180393497</v>
      </c>
      <c r="BF114" s="29">
        <v>12169.175674539123</v>
      </c>
      <c r="BG114" s="29">
        <v>637112.31315423094</v>
      </c>
      <c r="BH114" s="29">
        <v>2192872.2048604148</v>
      </c>
      <c r="BI114" s="29">
        <v>8357.4413330852149</v>
      </c>
      <c r="BJ114" s="29">
        <v>1323288.3210748548</v>
      </c>
      <c r="BK114" s="29">
        <v>196383.13752791012</v>
      </c>
      <c r="BL114" s="29">
        <v>992183.75057956506</v>
      </c>
      <c r="BM114" s="29">
        <v>217482.63507443693</v>
      </c>
      <c r="BN114" s="29">
        <v>225082.97079650057</v>
      </c>
      <c r="BO114" s="29">
        <v>82503.539409832709</v>
      </c>
      <c r="BP114" s="29">
        <v>428335.03992197401</v>
      </c>
      <c r="BQ114" s="29">
        <v>62724.091497472378</v>
      </c>
      <c r="BR114" s="29">
        <v>132527.3103293147</v>
      </c>
      <c r="BS114" s="29">
        <v>0</v>
      </c>
      <c r="BT114" s="59">
        <f t="shared" si="5"/>
        <v>31134638.343919456</v>
      </c>
      <c r="BU114" s="29">
        <v>1599839.8793411299</v>
      </c>
      <c r="BV114" s="29">
        <v>0</v>
      </c>
      <c r="BW114" s="29">
        <v>1211.5008398558577</v>
      </c>
      <c r="BX114" s="29">
        <v>0</v>
      </c>
      <c r="BY114" s="29">
        <v>0</v>
      </c>
      <c r="BZ114" s="29">
        <v>0</v>
      </c>
      <c r="CA114" s="29">
        <v>0</v>
      </c>
      <c r="CB114" s="29">
        <v>0</v>
      </c>
      <c r="CC114" s="29">
        <v>0</v>
      </c>
      <c r="CD114" s="29">
        <v>1296.4651036083706</v>
      </c>
      <c r="CE114" s="29">
        <v>0</v>
      </c>
      <c r="CF114" s="29">
        <v>6448649.5140049262</v>
      </c>
      <c r="CG114" s="29">
        <v>0</v>
      </c>
      <c r="CH114" s="29">
        <v>32118.57846162633</v>
      </c>
      <c r="CI114" s="29">
        <v>1409548.3864395744</v>
      </c>
      <c r="CJ114" s="38">
        <f t="shared" si="7"/>
        <v>40627302.668110177</v>
      </c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  <c r="FV114" s="29"/>
      <c r="FW114" s="29"/>
      <c r="FX114" s="29"/>
    </row>
    <row r="115" spans="1:180" x14ac:dyDescent="0.2">
      <c r="A115" s="1" t="s">
        <v>149</v>
      </c>
      <c r="B115" s="29" t="s">
        <v>150</v>
      </c>
      <c r="C115" s="29">
        <v>23929.852128541694</v>
      </c>
      <c r="D115" s="29">
        <v>1419.8051901573742</v>
      </c>
      <c r="E115" s="29">
        <v>3135.9213495544695</v>
      </c>
      <c r="F115" s="29">
        <v>1522.916958772465</v>
      </c>
      <c r="G115" s="29">
        <v>24978.510853913078</v>
      </c>
      <c r="H115" s="29">
        <v>2720.7496918182928</v>
      </c>
      <c r="I115" s="29">
        <v>2132.3292411160442</v>
      </c>
      <c r="J115" s="29">
        <v>1583.2170233149675</v>
      </c>
      <c r="K115" s="29">
        <v>1773.0615362688122</v>
      </c>
      <c r="L115" s="29">
        <v>593.71266799264515</v>
      </c>
      <c r="M115" s="29">
        <v>4710.0580817875361</v>
      </c>
      <c r="N115" s="29">
        <v>15206.097415560729</v>
      </c>
      <c r="O115" s="29">
        <v>4026.7017941897689</v>
      </c>
      <c r="P115" s="29">
        <v>3306.8209435826298</v>
      </c>
      <c r="Q115" s="29">
        <v>1541.846075716971</v>
      </c>
      <c r="R115" s="29">
        <v>5175.1335403369676</v>
      </c>
      <c r="S115" s="29">
        <v>7808.577461888136</v>
      </c>
      <c r="T115" s="29">
        <v>1469.1356542821532</v>
      </c>
      <c r="U115" s="29">
        <v>22082.941665435934</v>
      </c>
      <c r="V115" s="29">
        <v>1035.4913770132785</v>
      </c>
      <c r="W115" s="29">
        <v>2899.5351593714622</v>
      </c>
      <c r="X115" s="29">
        <v>7538.2575363484102</v>
      </c>
      <c r="Y115" s="29">
        <v>9177.1156366882387</v>
      </c>
      <c r="Z115" s="29">
        <v>73467.439607293258</v>
      </c>
      <c r="AA115" s="29">
        <v>3891.1169701388403</v>
      </c>
      <c r="AB115" s="29">
        <v>4251.8737032115678</v>
      </c>
      <c r="AC115" s="29">
        <v>43237.134087918348</v>
      </c>
      <c r="AD115" s="29">
        <v>11631.292590956456</v>
      </c>
      <c r="AE115" s="29">
        <v>104811.27316302143</v>
      </c>
      <c r="AF115" s="29">
        <v>99859.380035290582</v>
      </c>
      <c r="AG115" s="29">
        <v>32781.443265479626</v>
      </c>
      <c r="AH115" s="29">
        <v>512106.19726246828</v>
      </c>
      <c r="AI115" s="29">
        <v>3768.8247106623749</v>
      </c>
      <c r="AJ115" s="29">
        <v>27475.947419918553</v>
      </c>
      <c r="AK115" s="29">
        <v>3851.7702046343029</v>
      </c>
      <c r="AL115" s="29">
        <v>19509.041118829191</v>
      </c>
      <c r="AM115" s="29">
        <v>19275.85075139748</v>
      </c>
      <c r="AN115" s="29">
        <v>1903.1514728804416</v>
      </c>
      <c r="AO115" s="29">
        <v>19014.92446501966</v>
      </c>
      <c r="AP115" s="29">
        <v>29541.114441011592</v>
      </c>
      <c r="AQ115" s="29">
        <v>1221090.9319599874</v>
      </c>
      <c r="AR115" s="29">
        <v>268077.75948029198</v>
      </c>
      <c r="AS115" s="29">
        <v>406453.45204172324</v>
      </c>
      <c r="AT115" s="29">
        <v>16239.180622476673</v>
      </c>
      <c r="AU115" s="29">
        <v>41939.778606184838</v>
      </c>
      <c r="AV115" s="29">
        <v>43219.987412883049</v>
      </c>
      <c r="AW115" s="29">
        <v>12862.15075375282</v>
      </c>
      <c r="AX115" s="29">
        <v>53813.449995407253</v>
      </c>
      <c r="AY115" s="29">
        <v>24869.532043757208</v>
      </c>
      <c r="AZ115" s="29">
        <v>525.13666064324843</v>
      </c>
      <c r="BA115" s="29">
        <v>185.40694412791635</v>
      </c>
      <c r="BB115" s="29">
        <v>3369.8437899687733</v>
      </c>
      <c r="BC115" s="29">
        <v>8773.5098985466211</v>
      </c>
      <c r="BD115" s="29">
        <v>21888.841803566695</v>
      </c>
      <c r="BE115" s="29">
        <v>2893.2358241700113</v>
      </c>
      <c r="BF115" s="29">
        <v>4645.16598920867</v>
      </c>
      <c r="BG115" s="29">
        <v>100698.11423276957</v>
      </c>
      <c r="BH115" s="29">
        <v>7572.358427249379</v>
      </c>
      <c r="BI115" s="29">
        <v>1355.5088386941447</v>
      </c>
      <c r="BJ115" s="29">
        <v>2990.03594671582</v>
      </c>
      <c r="BK115" s="29">
        <v>315.05588548500805</v>
      </c>
      <c r="BL115" s="29">
        <v>4349.4976781777195</v>
      </c>
      <c r="BM115" s="29">
        <v>1242.1611012559511</v>
      </c>
      <c r="BN115" s="29">
        <v>2232.1456033809409</v>
      </c>
      <c r="BO115" s="29">
        <v>1446.9514411795042</v>
      </c>
      <c r="BP115" s="29">
        <v>6973.1946552116087</v>
      </c>
      <c r="BQ115" s="29">
        <v>1217.8852790241378</v>
      </c>
      <c r="BR115" s="29">
        <v>1192.2061486461607</v>
      </c>
      <c r="BS115" s="29">
        <v>0</v>
      </c>
      <c r="BT115" s="59">
        <f t="shared" si="5"/>
        <v>3422578.0433182702</v>
      </c>
      <c r="BU115" s="29">
        <v>2025025.9552997844</v>
      </c>
      <c r="BV115" s="29">
        <v>0</v>
      </c>
      <c r="BW115" s="29">
        <v>0</v>
      </c>
      <c r="BX115" s="29">
        <v>0</v>
      </c>
      <c r="BY115" s="29">
        <v>0</v>
      </c>
      <c r="BZ115" s="29">
        <v>0</v>
      </c>
      <c r="CA115" s="29">
        <v>0</v>
      </c>
      <c r="CB115" s="29">
        <v>0</v>
      </c>
      <c r="CC115" s="29">
        <v>0</v>
      </c>
      <c r="CD115" s="29">
        <v>0</v>
      </c>
      <c r="CE115" s="29">
        <v>0</v>
      </c>
      <c r="CF115" s="29">
        <v>0</v>
      </c>
      <c r="CG115" s="29">
        <v>3184.2591453544837</v>
      </c>
      <c r="CH115" s="29">
        <v>1.6053739074134024</v>
      </c>
      <c r="CI115" s="29">
        <v>211</v>
      </c>
      <c r="CJ115" s="38">
        <f t="shared" si="7"/>
        <v>5451000.8631373178</v>
      </c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  <c r="FV115" s="29"/>
      <c r="FW115" s="29"/>
      <c r="FX115" s="29"/>
    </row>
    <row r="116" spans="1:180" x14ac:dyDescent="0.2">
      <c r="A116" s="1" t="s">
        <v>151</v>
      </c>
      <c r="B116" s="29" t="s">
        <v>23</v>
      </c>
      <c r="C116" s="29">
        <v>23443.685233763936</v>
      </c>
      <c r="D116" s="29">
        <v>456.7111542599464</v>
      </c>
      <c r="E116" s="29">
        <v>1320.2768542959368</v>
      </c>
      <c r="F116" s="29">
        <v>4858.3521012122192</v>
      </c>
      <c r="G116" s="29">
        <v>24029.346505028541</v>
      </c>
      <c r="H116" s="29">
        <v>4654.5144858675403</v>
      </c>
      <c r="I116" s="29">
        <v>2285.9152404255137</v>
      </c>
      <c r="J116" s="29">
        <v>2864.8058611552701</v>
      </c>
      <c r="K116" s="29">
        <v>2379.7810773859474</v>
      </c>
      <c r="L116" s="29">
        <v>1544.6315924734981</v>
      </c>
      <c r="M116" s="29">
        <v>3967.2934565801679</v>
      </c>
      <c r="N116" s="29">
        <v>2131.2161342655854</v>
      </c>
      <c r="O116" s="29">
        <v>3561.9776950165901</v>
      </c>
      <c r="P116" s="29">
        <v>5189.9088061915882</v>
      </c>
      <c r="Q116" s="29">
        <v>3000.4240430806185</v>
      </c>
      <c r="R116" s="29">
        <v>5137.1798005110822</v>
      </c>
      <c r="S116" s="29">
        <v>3649.4832238988306</v>
      </c>
      <c r="T116" s="29">
        <v>1904.6045125764076</v>
      </c>
      <c r="U116" s="29">
        <v>10730.865584053781</v>
      </c>
      <c r="V116" s="29">
        <v>1063.4024764282581</v>
      </c>
      <c r="W116" s="29">
        <v>7829.7444154843106</v>
      </c>
      <c r="X116" s="29">
        <v>4662.9265062290215</v>
      </c>
      <c r="Y116" s="29">
        <v>1483.3879808173465</v>
      </c>
      <c r="Z116" s="29">
        <v>6527.8303861238028</v>
      </c>
      <c r="AA116" s="29">
        <v>303.14048985582696</v>
      </c>
      <c r="AB116" s="29">
        <v>1702.1005102158649</v>
      </c>
      <c r="AC116" s="29">
        <v>17178.576605515183</v>
      </c>
      <c r="AD116" s="29">
        <v>6034.2909963788334</v>
      </c>
      <c r="AE116" s="29">
        <v>36963.545910105488</v>
      </c>
      <c r="AF116" s="29">
        <v>7938.9980945694042</v>
      </c>
      <c r="AG116" s="29">
        <v>5260.179951894208</v>
      </c>
      <c r="AH116" s="29">
        <v>43386.431212939104</v>
      </c>
      <c r="AI116" s="29">
        <v>3723.7552085538623</v>
      </c>
      <c r="AJ116" s="29">
        <v>18518.242140888193</v>
      </c>
      <c r="AK116" s="29">
        <v>1230.5144419020794</v>
      </c>
      <c r="AL116" s="29">
        <v>4116.2477683468896</v>
      </c>
      <c r="AM116" s="29">
        <v>3888.7128761302311</v>
      </c>
      <c r="AN116" s="29">
        <v>902.9585758751233</v>
      </c>
      <c r="AO116" s="29">
        <v>3049.8703091078632</v>
      </c>
      <c r="AP116" s="29">
        <v>4444.6243192871607</v>
      </c>
      <c r="AQ116" s="29">
        <v>14824.647102898667</v>
      </c>
      <c r="AR116" s="29">
        <v>392582.6299622631</v>
      </c>
      <c r="AS116" s="29">
        <v>2921.1253633315305</v>
      </c>
      <c r="AT116" s="29">
        <v>1738.7235744725588</v>
      </c>
      <c r="AU116" s="29">
        <v>12619.466740820541</v>
      </c>
      <c r="AV116" s="29">
        <v>7556.0459968936684</v>
      </c>
      <c r="AW116" s="29">
        <v>3546.6924385060934</v>
      </c>
      <c r="AX116" s="29">
        <v>7667.5565594903828</v>
      </c>
      <c r="AY116" s="29">
        <v>7853.1339355137961</v>
      </c>
      <c r="AZ116" s="29">
        <v>256.56662102518555</v>
      </c>
      <c r="BA116" s="29">
        <v>811.65737926879967</v>
      </c>
      <c r="BB116" s="29">
        <v>5491.5105118349484</v>
      </c>
      <c r="BC116" s="29">
        <v>1195.1224050153583</v>
      </c>
      <c r="BD116" s="29">
        <v>5952.0173338189779</v>
      </c>
      <c r="BE116" s="29">
        <v>1149.574392326361</v>
      </c>
      <c r="BF116" s="29">
        <v>4384.6117350009818</v>
      </c>
      <c r="BG116" s="29">
        <v>2480.6227361095607</v>
      </c>
      <c r="BH116" s="29">
        <v>19003.779852728338</v>
      </c>
      <c r="BI116" s="29">
        <v>393.51841593467083</v>
      </c>
      <c r="BJ116" s="29">
        <v>10523.232300985019</v>
      </c>
      <c r="BK116" s="29">
        <v>387.46586469897068</v>
      </c>
      <c r="BL116" s="29">
        <v>6450.6860042721673</v>
      </c>
      <c r="BM116" s="29">
        <v>11794.780988552862</v>
      </c>
      <c r="BN116" s="29">
        <v>1948.1008129821164</v>
      </c>
      <c r="BO116" s="29">
        <v>1077.0463631121243</v>
      </c>
      <c r="BP116" s="29">
        <v>5267.8738729565384</v>
      </c>
      <c r="BQ116" s="29">
        <v>439.88711353698346</v>
      </c>
      <c r="BR116" s="29">
        <v>521.44267679768814</v>
      </c>
      <c r="BS116" s="29">
        <v>0</v>
      </c>
      <c r="BT116" s="59">
        <f t="shared" si="5"/>
        <v>818159.97359383909</v>
      </c>
      <c r="BU116" s="29">
        <v>990171.23157738929</v>
      </c>
      <c r="BV116" s="29">
        <v>0</v>
      </c>
      <c r="BW116" s="29">
        <v>0</v>
      </c>
      <c r="BX116" s="29">
        <v>0</v>
      </c>
      <c r="BY116" s="29">
        <v>0</v>
      </c>
      <c r="BZ116" s="29">
        <v>0</v>
      </c>
      <c r="CA116" s="29">
        <v>0</v>
      </c>
      <c r="CB116" s="29">
        <v>0</v>
      </c>
      <c r="CC116" s="29">
        <v>0</v>
      </c>
      <c r="CD116" s="29">
        <v>0</v>
      </c>
      <c r="CE116" s="29">
        <v>0</v>
      </c>
      <c r="CF116" s="29">
        <v>0</v>
      </c>
      <c r="CG116" s="29">
        <v>0</v>
      </c>
      <c r="CH116" s="29">
        <v>0</v>
      </c>
      <c r="CI116" s="29">
        <v>0</v>
      </c>
      <c r="CJ116" s="38">
        <f t="shared" si="7"/>
        <v>1808331.2051712284</v>
      </c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  <c r="FV116" s="29"/>
      <c r="FW116" s="29"/>
      <c r="FX116" s="29"/>
    </row>
    <row r="117" spans="1:180" x14ac:dyDescent="0.2">
      <c r="A117" s="1" t="s">
        <v>152</v>
      </c>
      <c r="B117" s="29" t="s">
        <v>24</v>
      </c>
      <c r="C117" s="29">
        <v>774.36053955593661</v>
      </c>
      <c r="D117" s="29">
        <v>53.069484991247911</v>
      </c>
      <c r="E117" s="29">
        <v>138.34039251264545</v>
      </c>
      <c r="F117" s="29">
        <v>203.39438627101788</v>
      </c>
      <c r="G117" s="29">
        <v>2879.8004747050418</v>
      </c>
      <c r="H117" s="29">
        <v>198.3209787191862</v>
      </c>
      <c r="I117" s="29">
        <v>815.23507629367157</v>
      </c>
      <c r="J117" s="29">
        <v>28.179636850397443</v>
      </c>
      <c r="K117" s="29">
        <v>218.33370025561595</v>
      </c>
      <c r="L117" s="29">
        <v>498.4118794030428</v>
      </c>
      <c r="M117" s="29">
        <v>2485.9211608089636</v>
      </c>
      <c r="N117" s="29">
        <v>25044.505980190486</v>
      </c>
      <c r="O117" s="29">
        <v>261.80457693068098</v>
      </c>
      <c r="P117" s="29">
        <v>642.60248820600509</v>
      </c>
      <c r="Q117" s="29">
        <v>6.4483021200475319</v>
      </c>
      <c r="R117" s="29">
        <v>606.02070687916671</v>
      </c>
      <c r="S117" s="29">
        <v>1867.6209143286947</v>
      </c>
      <c r="T117" s="29">
        <v>719.84003542253276</v>
      </c>
      <c r="U117" s="29">
        <v>3034.4037810034424</v>
      </c>
      <c r="V117" s="29">
        <v>296.64719505213816</v>
      </c>
      <c r="W117" s="29">
        <v>102.82067609660608</v>
      </c>
      <c r="X117" s="29">
        <v>1209.8594534845038</v>
      </c>
      <c r="Y117" s="29">
        <v>2924.6880181032002</v>
      </c>
      <c r="Z117" s="29">
        <v>13475.117364964739</v>
      </c>
      <c r="AA117" s="29">
        <v>527.22114311801556</v>
      </c>
      <c r="AB117" s="29">
        <v>5467.5653622117661</v>
      </c>
      <c r="AC117" s="29">
        <v>8510.5472869875794</v>
      </c>
      <c r="AD117" s="29">
        <v>4226.4890396752608</v>
      </c>
      <c r="AE117" s="29">
        <v>64480.933535922937</v>
      </c>
      <c r="AF117" s="29">
        <v>17647.147553004983</v>
      </c>
      <c r="AG117" s="29">
        <v>8298.0567921042384</v>
      </c>
      <c r="AH117" s="29">
        <v>5815.6092578281441</v>
      </c>
      <c r="AI117" s="29">
        <v>95.720193260252756</v>
      </c>
      <c r="AJ117" s="29">
        <v>10059.863564038273</v>
      </c>
      <c r="AK117" s="29">
        <v>6861.393892528682</v>
      </c>
      <c r="AL117" s="29">
        <v>6608.2368275397557</v>
      </c>
      <c r="AM117" s="29">
        <v>9871.5704377638049</v>
      </c>
      <c r="AN117" s="29">
        <v>2196.103643140123</v>
      </c>
      <c r="AO117" s="29">
        <v>8101.5403019942769</v>
      </c>
      <c r="AP117" s="29">
        <v>46713.785570929263</v>
      </c>
      <c r="AQ117" s="29">
        <v>789800.98718043126</v>
      </c>
      <c r="AR117" s="29">
        <v>454858.59872986726</v>
      </c>
      <c r="AS117" s="29">
        <v>72183.61775362349</v>
      </c>
      <c r="AT117" s="29">
        <v>2922.5412253021805</v>
      </c>
      <c r="AU117" s="29">
        <v>470.92697914747828</v>
      </c>
      <c r="AV117" s="29">
        <v>5.32735091848543</v>
      </c>
      <c r="AW117" s="29">
        <v>3.9139721033770507</v>
      </c>
      <c r="AX117" s="29">
        <v>29206.390314857508</v>
      </c>
      <c r="AY117" s="29">
        <v>29194.269492265666</v>
      </c>
      <c r="AZ117" s="29">
        <v>4376.7859235671558</v>
      </c>
      <c r="BA117" s="29">
        <v>1.9398117196075528</v>
      </c>
      <c r="BB117" s="29">
        <v>4132.2908375497409</v>
      </c>
      <c r="BC117" s="29">
        <v>8402.0159322644686</v>
      </c>
      <c r="BD117" s="29">
        <v>24962.529621217138</v>
      </c>
      <c r="BE117" s="29">
        <v>7947.5015240948933</v>
      </c>
      <c r="BF117" s="29">
        <v>37.975222066245841</v>
      </c>
      <c r="BG117" s="29">
        <v>15676.036250109019</v>
      </c>
      <c r="BH117" s="29">
        <v>24842.313779563745</v>
      </c>
      <c r="BI117" s="29">
        <v>118.00226653761815</v>
      </c>
      <c r="BJ117" s="29">
        <v>8226.7620202460967</v>
      </c>
      <c r="BK117" s="29">
        <v>1074.1003583195686</v>
      </c>
      <c r="BL117" s="29">
        <v>13399.533296100679</v>
      </c>
      <c r="BM117" s="29">
        <v>20273.656478602556</v>
      </c>
      <c r="BN117" s="29">
        <v>3838.2137895896394</v>
      </c>
      <c r="BO117" s="29">
        <v>1916.0314153173085</v>
      </c>
      <c r="BP117" s="29">
        <v>6404.0655685791571</v>
      </c>
      <c r="BQ117" s="29">
        <v>706.97362419847059</v>
      </c>
      <c r="BR117" s="29">
        <v>2784.0118599862462</v>
      </c>
      <c r="BS117" s="29">
        <v>0</v>
      </c>
      <c r="BT117" s="59">
        <f t="shared" si="5"/>
        <v>1791734.8441833423</v>
      </c>
      <c r="BU117" s="29">
        <v>378984.93837376282</v>
      </c>
      <c r="BV117" s="29">
        <v>0</v>
      </c>
      <c r="BW117" s="29">
        <v>0</v>
      </c>
      <c r="BX117" s="29">
        <v>0</v>
      </c>
      <c r="BY117" s="29">
        <v>0</v>
      </c>
      <c r="BZ117" s="29">
        <v>0</v>
      </c>
      <c r="CA117" s="29">
        <v>0</v>
      </c>
      <c r="CB117" s="29">
        <v>0</v>
      </c>
      <c r="CC117" s="29">
        <v>0</v>
      </c>
      <c r="CD117" s="29">
        <v>0</v>
      </c>
      <c r="CE117" s="29">
        <v>0</v>
      </c>
      <c r="CF117" s="29">
        <v>0</v>
      </c>
      <c r="CG117" s="29">
        <v>0</v>
      </c>
      <c r="CH117" s="29">
        <v>0</v>
      </c>
      <c r="CI117" s="29">
        <v>0</v>
      </c>
      <c r="CJ117" s="38">
        <f t="shared" si="7"/>
        <v>2170719.7825571052</v>
      </c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  <c r="FV117" s="29"/>
      <c r="FW117" s="29"/>
      <c r="FX117" s="29"/>
    </row>
    <row r="118" spans="1:180" x14ac:dyDescent="0.2">
      <c r="A118" s="1" t="s">
        <v>153</v>
      </c>
      <c r="B118" s="29" t="s">
        <v>25</v>
      </c>
      <c r="C118" s="29">
        <v>92.212005450954138</v>
      </c>
      <c r="D118" s="29">
        <v>0.4530166700518099</v>
      </c>
      <c r="E118" s="29">
        <v>0</v>
      </c>
      <c r="F118" s="29">
        <v>29.745629269891701</v>
      </c>
      <c r="G118" s="29">
        <v>414.6415354793395</v>
      </c>
      <c r="H118" s="29">
        <v>4.681788606412991</v>
      </c>
      <c r="I118" s="29">
        <v>1.0428628649355951</v>
      </c>
      <c r="J118" s="29">
        <v>37.700232186474913</v>
      </c>
      <c r="K118" s="29">
        <v>401.91638966996572</v>
      </c>
      <c r="L118" s="29">
        <v>0.60278952831383692</v>
      </c>
      <c r="M118" s="29">
        <v>274.60391300434429</v>
      </c>
      <c r="N118" s="29">
        <v>3702.4035467136355</v>
      </c>
      <c r="O118" s="29">
        <v>131.45619241087093</v>
      </c>
      <c r="P118" s="29">
        <v>104.87798173607617</v>
      </c>
      <c r="Q118" s="29">
        <v>12.242544377196056</v>
      </c>
      <c r="R118" s="29">
        <v>404.92109207337069</v>
      </c>
      <c r="S118" s="29">
        <v>187.45644901980609</v>
      </c>
      <c r="T118" s="29">
        <v>59.125147108476227</v>
      </c>
      <c r="U118" s="29">
        <v>813.16677179063174</v>
      </c>
      <c r="V118" s="29">
        <v>3.9144338387742104</v>
      </c>
      <c r="W118" s="29">
        <v>2.4851200185699289</v>
      </c>
      <c r="X118" s="29">
        <v>2008.8275369156204</v>
      </c>
      <c r="Y118" s="29">
        <v>48.469085600277936</v>
      </c>
      <c r="Z118" s="29">
        <v>30.167212130184812</v>
      </c>
      <c r="AA118" s="29">
        <v>0.84871286348481934</v>
      </c>
      <c r="AB118" s="29">
        <v>7.3961905314581218E-3</v>
      </c>
      <c r="AC118" s="29">
        <v>15.215812970842222</v>
      </c>
      <c r="AD118" s="29">
        <v>43.204846989512617</v>
      </c>
      <c r="AE118" s="29">
        <v>4068.8237689755006</v>
      </c>
      <c r="AF118" s="29">
        <v>386.73385955651509</v>
      </c>
      <c r="AG118" s="29">
        <v>2.107914301465565</v>
      </c>
      <c r="AH118" s="29">
        <v>0</v>
      </c>
      <c r="AI118" s="29">
        <v>0</v>
      </c>
      <c r="AJ118" s="29">
        <v>6.2405357609177905</v>
      </c>
      <c r="AK118" s="29">
        <v>8.7570895892464158</v>
      </c>
      <c r="AL118" s="29">
        <v>275.31579634299709</v>
      </c>
      <c r="AM118" s="29">
        <v>180.92561278052858</v>
      </c>
      <c r="AN118" s="29">
        <v>1753.1597207194416</v>
      </c>
      <c r="AO118" s="29">
        <v>1929.1428291773234</v>
      </c>
      <c r="AP118" s="29">
        <v>305.84172371395761</v>
      </c>
      <c r="AQ118" s="29">
        <v>449.53676240675884</v>
      </c>
      <c r="AR118" s="29">
        <v>6.4716667150258561E-2</v>
      </c>
      <c r="AS118" s="29">
        <v>8.6905238744632934E-2</v>
      </c>
      <c r="AT118" s="29">
        <v>84.005932056301347</v>
      </c>
      <c r="AU118" s="29">
        <v>354.22020598022527</v>
      </c>
      <c r="AV118" s="29">
        <v>5.5286524222649458</v>
      </c>
      <c r="AW118" s="29">
        <v>0</v>
      </c>
      <c r="AX118" s="29">
        <v>765.01387333557363</v>
      </c>
      <c r="AY118" s="29">
        <v>74.720014844055669</v>
      </c>
      <c r="AZ118" s="29">
        <v>969.74042724633455</v>
      </c>
      <c r="BA118" s="29">
        <v>0</v>
      </c>
      <c r="BB118" s="29">
        <v>14.023177247644599</v>
      </c>
      <c r="BC118" s="29">
        <v>102.49640838494666</v>
      </c>
      <c r="BD118" s="29">
        <v>729.74698783394842</v>
      </c>
      <c r="BE118" s="29">
        <v>51.553297051895974</v>
      </c>
      <c r="BF118" s="29">
        <v>0</v>
      </c>
      <c r="BG118" s="29">
        <v>289.03388073121909</v>
      </c>
      <c r="BH118" s="29">
        <v>4.1252252689207678</v>
      </c>
      <c r="BI118" s="29">
        <v>3.7794533615751003</v>
      </c>
      <c r="BJ118" s="29">
        <v>10.014441979594297</v>
      </c>
      <c r="BK118" s="29">
        <v>0</v>
      </c>
      <c r="BL118" s="29">
        <v>0</v>
      </c>
      <c r="BM118" s="29">
        <v>1.5809357260991734</v>
      </c>
      <c r="BN118" s="29">
        <v>64.010330954504312</v>
      </c>
      <c r="BO118" s="29">
        <v>20.960803966152319</v>
      </c>
      <c r="BP118" s="29">
        <v>18.70866394932332</v>
      </c>
      <c r="BQ118" s="29">
        <v>2.8530804975099704</v>
      </c>
      <c r="BR118" s="29">
        <v>13.118992955173844</v>
      </c>
      <c r="BS118" s="29">
        <v>0</v>
      </c>
      <c r="BT118" s="59">
        <f t="shared" si="5"/>
        <v>21772.362066502355</v>
      </c>
      <c r="BU118" s="29">
        <v>58792</v>
      </c>
      <c r="BV118" s="29">
        <v>0</v>
      </c>
      <c r="BW118" s="29">
        <v>0</v>
      </c>
      <c r="BX118" s="29">
        <v>0</v>
      </c>
      <c r="BY118" s="29">
        <v>0</v>
      </c>
      <c r="BZ118" s="29">
        <v>0</v>
      </c>
      <c r="CA118" s="29">
        <v>0</v>
      </c>
      <c r="CB118" s="29">
        <v>0</v>
      </c>
      <c r="CC118" s="29">
        <v>0</v>
      </c>
      <c r="CD118" s="29">
        <v>0</v>
      </c>
      <c r="CE118" s="29">
        <v>0</v>
      </c>
      <c r="CF118" s="29">
        <v>0</v>
      </c>
      <c r="CG118" s="29">
        <v>0</v>
      </c>
      <c r="CH118" s="29">
        <v>0</v>
      </c>
      <c r="CI118" s="29">
        <v>2.6740521685529219</v>
      </c>
      <c r="CJ118" s="38">
        <f t="shared" si="7"/>
        <v>80567.03611867092</v>
      </c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  <c r="FV118" s="29"/>
      <c r="FW118" s="29"/>
      <c r="FX118" s="29"/>
    </row>
    <row r="119" spans="1:180" x14ac:dyDescent="0.2">
      <c r="A119" s="1" t="s">
        <v>154</v>
      </c>
      <c r="B119" s="29" t="s">
        <v>28</v>
      </c>
      <c r="C119" s="29">
        <v>130.52557433211183</v>
      </c>
      <c r="D119" s="29">
        <v>0.64124254484394227</v>
      </c>
      <c r="E119" s="29">
        <v>0</v>
      </c>
      <c r="F119" s="29">
        <v>42.104770689406116</v>
      </c>
      <c r="G119" s="29">
        <v>586.92275800438631</v>
      </c>
      <c r="H119" s="29">
        <v>6.627045402223926</v>
      </c>
      <c r="I119" s="29">
        <v>1.4761665113958506</v>
      </c>
      <c r="J119" s="29">
        <v>53.364466313563831</v>
      </c>
      <c r="K119" s="29">
        <v>568.91038578554549</v>
      </c>
      <c r="L119" s="29">
        <v>0.85324518211887823</v>
      </c>
      <c r="M119" s="29">
        <v>388.70029215232125</v>
      </c>
      <c r="N119" s="29">
        <v>5240.7313666015143</v>
      </c>
      <c r="O119" s="29">
        <v>186.07549993116422</v>
      </c>
      <c r="P119" s="29">
        <v>148.45419242264654</v>
      </c>
      <c r="Q119" s="29">
        <v>17.329252609843845</v>
      </c>
      <c r="R119" s="29">
        <v>573.16352511359219</v>
      </c>
      <c r="S119" s="29">
        <v>265.34354773991373</v>
      </c>
      <c r="T119" s="29">
        <v>83.691312709917952</v>
      </c>
      <c r="U119" s="29">
        <v>1151.0329853113858</v>
      </c>
      <c r="V119" s="29">
        <v>5.540859050753574</v>
      </c>
      <c r="W119" s="29">
        <v>3.5176733888581975</v>
      </c>
      <c r="X119" s="29">
        <v>2843.4840637918246</v>
      </c>
      <c r="Y119" s="29">
        <v>68.607717665282692</v>
      </c>
      <c r="Z119" s="29">
        <v>42.701518853587423</v>
      </c>
      <c r="AA119" s="29">
        <v>1.2013482778913041</v>
      </c>
      <c r="AB119" s="29">
        <v>1.0469266038268444E-2</v>
      </c>
      <c r="AC119" s="29">
        <v>21.537897557227762</v>
      </c>
      <c r="AD119" s="29">
        <v>61.156217562545123</v>
      </c>
      <c r="AE119" s="29">
        <v>5759.3971273529005</v>
      </c>
      <c r="AF119" s="29">
        <v>547.41959992549005</v>
      </c>
      <c r="AG119" s="29">
        <v>2.9837408209065073</v>
      </c>
      <c r="AH119" s="29">
        <v>0</v>
      </c>
      <c r="AI119" s="29">
        <v>0</v>
      </c>
      <c r="AJ119" s="29">
        <v>8.8334432197890003</v>
      </c>
      <c r="AK119" s="29">
        <v>12.395610989309839</v>
      </c>
      <c r="AL119" s="29">
        <v>389.70795900850459</v>
      </c>
      <c r="AM119" s="29">
        <v>256.0991858281227</v>
      </c>
      <c r="AN119" s="29">
        <v>2481.5877100139796</v>
      </c>
      <c r="AO119" s="29">
        <v>2730.6908088120299</v>
      </c>
      <c r="AP119" s="29">
        <v>432.91723726494803</v>
      </c>
      <c r="AQ119" s="29">
        <v>636.31675517293695</v>
      </c>
      <c r="AR119" s="29">
        <v>9.1606077834848892E-2</v>
      </c>
      <c r="AS119" s="29">
        <v>0.12301387594965423</v>
      </c>
      <c r="AT119" s="29">
        <v>118.90992366265301</v>
      </c>
      <c r="AU119" s="29">
        <v>501.39670642126197</v>
      </c>
      <c r="AV119" s="29">
        <v>7.8257763636056632</v>
      </c>
      <c r="AW119" s="29">
        <v>0</v>
      </c>
      <c r="AX119" s="29">
        <v>1082.8728287692393</v>
      </c>
      <c r="AY119" s="29">
        <v>105.76576015160695</v>
      </c>
      <c r="AZ119" s="29">
        <v>1372.66211270851</v>
      </c>
      <c r="BA119" s="29">
        <v>0</v>
      </c>
      <c r="BB119" s="29">
        <v>19.849728408556974</v>
      </c>
      <c r="BC119" s="29">
        <v>145.08308875832412</v>
      </c>
      <c r="BD119" s="29">
        <v>1032.9527509822658</v>
      </c>
      <c r="BE119" s="29">
        <v>72.973401603240632</v>
      </c>
      <c r="BF119" s="29">
        <v>0</v>
      </c>
      <c r="BG119" s="29">
        <v>409.12583019298296</v>
      </c>
      <c r="BH119" s="29">
        <v>5.8392331328442255</v>
      </c>
      <c r="BI119" s="29">
        <v>5.3497949455551757</v>
      </c>
      <c r="BJ119" s="29">
        <v>14.175386215815474</v>
      </c>
      <c r="BK119" s="29">
        <v>0</v>
      </c>
      <c r="BL119" s="29">
        <v>0</v>
      </c>
      <c r="BM119" s="29">
        <v>2.2378056156798802</v>
      </c>
      <c r="BN119" s="29">
        <v>90.606262928194269</v>
      </c>
      <c r="BO119" s="29">
        <v>29.669899952452774</v>
      </c>
      <c r="BP119" s="29">
        <v>26.482008443800034</v>
      </c>
      <c r="BQ119" s="29">
        <v>4.0385193742620533</v>
      </c>
      <c r="BR119" s="29">
        <v>18.569860635378653</v>
      </c>
      <c r="BS119" s="29">
        <v>0</v>
      </c>
      <c r="BT119" s="59">
        <f t="shared" si="5"/>
        <v>30818.65587240085</v>
      </c>
      <c r="BU119" s="29">
        <v>0</v>
      </c>
      <c r="BV119" s="29">
        <v>0</v>
      </c>
      <c r="BW119" s="29">
        <v>0</v>
      </c>
      <c r="BX119" s="29">
        <v>0</v>
      </c>
      <c r="BY119" s="29">
        <v>0</v>
      </c>
      <c r="BZ119" s="29">
        <v>0</v>
      </c>
      <c r="CA119" s="29">
        <v>0</v>
      </c>
      <c r="CB119" s="29">
        <v>0</v>
      </c>
      <c r="CC119" s="29">
        <v>0</v>
      </c>
      <c r="CD119" s="29">
        <v>0</v>
      </c>
      <c r="CE119" s="29">
        <v>0</v>
      </c>
      <c r="CF119" s="29">
        <v>0</v>
      </c>
      <c r="CG119" s="29">
        <v>0</v>
      </c>
      <c r="CH119" s="29">
        <v>0</v>
      </c>
      <c r="CI119" s="29">
        <v>3.7851057829996231</v>
      </c>
      <c r="CJ119" s="38">
        <f t="shared" si="7"/>
        <v>30822.440978183851</v>
      </c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  <c r="FV119" s="29"/>
      <c r="FW119" s="29"/>
      <c r="FX119" s="29"/>
    </row>
    <row r="120" spans="1:180" x14ac:dyDescent="0.2">
      <c r="A120" s="1" t="s">
        <v>155</v>
      </c>
      <c r="B120" s="29" t="s">
        <v>26</v>
      </c>
      <c r="C120" s="29">
        <v>0</v>
      </c>
      <c r="D120" s="29">
        <v>0</v>
      </c>
      <c r="E120" s="29">
        <v>0</v>
      </c>
      <c r="F120" s="29">
        <v>0</v>
      </c>
      <c r="G120" s="29">
        <v>0</v>
      </c>
      <c r="H120" s="29">
        <v>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29">
        <v>0</v>
      </c>
      <c r="AB120" s="29">
        <v>0</v>
      </c>
      <c r="AC120" s="29">
        <v>0</v>
      </c>
      <c r="AD120" s="29">
        <v>0</v>
      </c>
      <c r="AE120" s="29">
        <v>0</v>
      </c>
      <c r="AF120" s="29">
        <v>0</v>
      </c>
      <c r="AG120" s="29">
        <v>0</v>
      </c>
      <c r="AH120" s="29">
        <v>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29">
        <v>0</v>
      </c>
      <c r="BB120" s="29">
        <v>0</v>
      </c>
      <c r="BC120" s="29">
        <v>0</v>
      </c>
      <c r="BD120" s="29">
        <v>0</v>
      </c>
      <c r="BE120" s="29">
        <v>0</v>
      </c>
      <c r="BF120" s="29">
        <v>0</v>
      </c>
      <c r="BG120" s="29">
        <v>0</v>
      </c>
      <c r="BH120" s="29">
        <v>0</v>
      </c>
      <c r="BI120" s="29">
        <v>0</v>
      </c>
      <c r="BJ120" s="29">
        <v>0</v>
      </c>
      <c r="BK120" s="29">
        <v>0</v>
      </c>
      <c r="BL120" s="29">
        <v>0</v>
      </c>
      <c r="BM120" s="29">
        <v>0</v>
      </c>
      <c r="BN120" s="29">
        <v>0</v>
      </c>
      <c r="BO120" s="29">
        <v>0</v>
      </c>
      <c r="BP120" s="29">
        <v>0</v>
      </c>
      <c r="BQ120" s="29">
        <v>0</v>
      </c>
      <c r="BR120" s="29">
        <v>0</v>
      </c>
      <c r="BS120" s="29">
        <v>0</v>
      </c>
      <c r="BT120" s="59">
        <f t="shared" si="5"/>
        <v>0</v>
      </c>
      <c r="BU120" s="29">
        <v>0</v>
      </c>
      <c r="BV120" s="29">
        <v>0</v>
      </c>
      <c r="BW120" s="29">
        <v>0</v>
      </c>
      <c r="BX120" s="29">
        <v>0</v>
      </c>
      <c r="BY120" s="29">
        <v>0</v>
      </c>
      <c r="BZ120" s="29">
        <v>0</v>
      </c>
      <c r="CA120" s="29">
        <v>0</v>
      </c>
      <c r="CB120" s="29">
        <v>0</v>
      </c>
      <c r="CC120" s="29">
        <v>0</v>
      </c>
      <c r="CD120" s="29">
        <v>0</v>
      </c>
      <c r="CE120" s="29">
        <v>0</v>
      </c>
      <c r="CF120" s="29">
        <v>0</v>
      </c>
      <c r="CG120" s="29">
        <v>0</v>
      </c>
      <c r="CH120" s="29">
        <v>0</v>
      </c>
      <c r="CI120" s="29">
        <v>0</v>
      </c>
      <c r="CJ120" s="38">
        <f t="shared" si="7"/>
        <v>0</v>
      </c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  <c r="FV120" s="29"/>
      <c r="FW120" s="29"/>
      <c r="FX120" s="29"/>
    </row>
    <row r="121" spans="1:180" x14ac:dyDescent="0.2">
      <c r="A121" s="1" t="s">
        <v>156</v>
      </c>
      <c r="B121" s="29" t="s">
        <v>27</v>
      </c>
      <c r="C121" s="29">
        <v>0</v>
      </c>
      <c r="D121" s="29">
        <v>0</v>
      </c>
      <c r="E121" s="29">
        <v>0</v>
      </c>
      <c r="F121" s="29">
        <v>0</v>
      </c>
      <c r="G121" s="29">
        <v>0</v>
      </c>
      <c r="H121" s="29">
        <v>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29">
        <v>0</v>
      </c>
      <c r="AB121" s="29">
        <v>0</v>
      </c>
      <c r="AC121" s="29">
        <v>0</v>
      </c>
      <c r="AD121" s="29">
        <v>0</v>
      </c>
      <c r="AE121" s="29">
        <v>0</v>
      </c>
      <c r="AF121" s="29">
        <v>0</v>
      </c>
      <c r="AG121" s="29">
        <v>0</v>
      </c>
      <c r="AH121" s="29">
        <v>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29">
        <v>0</v>
      </c>
      <c r="BB121" s="29">
        <v>0</v>
      </c>
      <c r="BC121" s="29">
        <v>0</v>
      </c>
      <c r="BD121" s="29">
        <v>0</v>
      </c>
      <c r="BE121" s="29">
        <v>0</v>
      </c>
      <c r="BF121" s="29">
        <v>0</v>
      </c>
      <c r="BG121" s="29">
        <v>0</v>
      </c>
      <c r="BH121" s="29">
        <v>0</v>
      </c>
      <c r="BI121" s="29">
        <v>0</v>
      </c>
      <c r="BJ121" s="29">
        <v>0</v>
      </c>
      <c r="BK121" s="29">
        <v>0</v>
      </c>
      <c r="BL121" s="29">
        <v>0</v>
      </c>
      <c r="BM121" s="29">
        <v>0</v>
      </c>
      <c r="BN121" s="29">
        <v>0</v>
      </c>
      <c r="BO121" s="29">
        <v>0</v>
      </c>
      <c r="BP121" s="29">
        <v>0</v>
      </c>
      <c r="BQ121" s="29">
        <v>0</v>
      </c>
      <c r="BR121" s="29">
        <v>0</v>
      </c>
      <c r="BS121" s="29">
        <v>0</v>
      </c>
      <c r="BT121" s="59">
        <f t="shared" si="5"/>
        <v>0</v>
      </c>
      <c r="BU121" s="29">
        <v>0</v>
      </c>
      <c r="BV121" s="29">
        <v>0</v>
      </c>
      <c r="BW121" s="29">
        <v>0</v>
      </c>
      <c r="BX121" s="29">
        <v>0</v>
      </c>
      <c r="BY121" s="29">
        <v>0</v>
      </c>
      <c r="BZ121" s="29">
        <v>0</v>
      </c>
      <c r="CA121" s="29">
        <v>0</v>
      </c>
      <c r="CB121" s="29">
        <v>0</v>
      </c>
      <c r="CC121" s="29">
        <v>0</v>
      </c>
      <c r="CD121" s="29">
        <v>0</v>
      </c>
      <c r="CE121" s="29">
        <v>0</v>
      </c>
      <c r="CF121" s="29">
        <v>0</v>
      </c>
      <c r="CG121" s="29">
        <v>0</v>
      </c>
      <c r="CH121" s="29">
        <v>0</v>
      </c>
      <c r="CI121" s="29">
        <v>0</v>
      </c>
      <c r="CJ121" s="38">
        <f t="shared" si="7"/>
        <v>0</v>
      </c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  <c r="FV121" s="29"/>
      <c r="FW121" s="29"/>
      <c r="FX121" s="29"/>
    </row>
    <row r="122" spans="1:180" x14ac:dyDescent="0.2">
      <c r="A122" s="1" t="s">
        <v>157</v>
      </c>
      <c r="B122" s="29" t="s">
        <v>158</v>
      </c>
      <c r="C122" s="29">
        <v>24410.511937938703</v>
      </c>
      <c r="D122" s="29">
        <v>11926.675648508968</v>
      </c>
      <c r="E122" s="29">
        <v>1259.6212708039909</v>
      </c>
      <c r="F122" s="29">
        <v>24691.983496553061</v>
      </c>
      <c r="G122" s="29">
        <v>110254.28552481871</v>
      </c>
      <c r="H122" s="29">
        <v>7889.0566124437128</v>
      </c>
      <c r="I122" s="29">
        <v>10528.339225124746</v>
      </c>
      <c r="J122" s="29">
        <v>2159.4949770896765</v>
      </c>
      <c r="K122" s="29">
        <v>18340.291832721283</v>
      </c>
      <c r="L122" s="29">
        <v>40094.773838494919</v>
      </c>
      <c r="M122" s="29">
        <v>63867.351295269465</v>
      </c>
      <c r="N122" s="29">
        <v>350591.29394873639</v>
      </c>
      <c r="O122" s="29">
        <v>11588.901432236667</v>
      </c>
      <c r="P122" s="29">
        <v>17758.019524266339</v>
      </c>
      <c r="Q122" s="29">
        <v>670.57290082289967</v>
      </c>
      <c r="R122" s="29">
        <v>25516.376156976054</v>
      </c>
      <c r="S122" s="29">
        <v>39020.604687047977</v>
      </c>
      <c r="T122" s="29">
        <v>14603.232009605112</v>
      </c>
      <c r="U122" s="29">
        <v>103492.61261997996</v>
      </c>
      <c r="V122" s="29">
        <v>6358.6727726212303</v>
      </c>
      <c r="W122" s="29">
        <v>1633.4847959094593</v>
      </c>
      <c r="X122" s="29">
        <v>104585.50002832226</v>
      </c>
      <c r="Y122" s="29">
        <v>72235.038784081582</v>
      </c>
      <c r="Z122" s="29">
        <v>495594.02414060559</v>
      </c>
      <c r="AA122" s="29">
        <v>47031.70554787619</v>
      </c>
      <c r="AB122" s="29">
        <v>255903.41572604762</v>
      </c>
      <c r="AC122" s="29">
        <v>642325.44808726059</v>
      </c>
      <c r="AD122" s="29">
        <v>139320.18095378205</v>
      </c>
      <c r="AE122" s="29">
        <v>1660277.4346419896</v>
      </c>
      <c r="AF122" s="29">
        <v>737532.09476006252</v>
      </c>
      <c r="AG122" s="29">
        <v>196205.96868035904</v>
      </c>
      <c r="AH122" s="29">
        <v>113866.16725073008</v>
      </c>
      <c r="AI122" s="29">
        <v>15254.63275719077</v>
      </c>
      <c r="AJ122" s="29">
        <v>486905.75499643019</v>
      </c>
      <c r="AK122" s="29">
        <v>59474.651155734937</v>
      </c>
      <c r="AL122" s="29">
        <v>199902.4836425324</v>
      </c>
      <c r="AM122" s="29">
        <v>177711.30454357542</v>
      </c>
      <c r="AN122" s="29">
        <v>186053.67684003332</v>
      </c>
      <c r="AO122" s="29">
        <v>195811.20535345317</v>
      </c>
      <c r="AP122" s="29">
        <v>1550944.4585019797</v>
      </c>
      <c r="AQ122" s="29">
        <v>466806.87581954984</v>
      </c>
      <c r="AR122" s="29">
        <v>35136.235901650987</v>
      </c>
      <c r="AS122" s="29">
        <v>22381.101315472468</v>
      </c>
      <c r="AT122" s="29">
        <v>128390.84598227862</v>
      </c>
      <c r="AU122" s="29">
        <v>88846.928389292036</v>
      </c>
      <c r="AV122" s="29">
        <v>15682.328642223165</v>
      </c>
      <c r="AW122" s="29">
        <v>2204.3301102925589</v>
      </c>
      <c r="AX122" s="29">
        <v>1358257.538561976</v>
      </c>
      <c r="AY122" s="29">
        <v>973711.34420235839</v>
      </c>
      <c r="AZ122" s="29">
        <v>132990.08002143877</v>
      </c>
      <c r="BA122" s="29">
        <v>8.517217034371015</v>
      </c>
      <c r="BB122" s="29">
        <v>315143.93592644739</v>
      </c>
      <c r="BC122" s="29">
        <v>381126.19338276808</v>
      </c>
      <c r="BD122" s="29">
        <v>1137954.0021700321</v>
      </c>
      <c r="BE122" s="29">
        <v>280372.7049448695</v>
      </c>
      <c r="BF122" s="29">
        <v>1728.3343950184926</v>
      </c>
      <c r="BG122" s="29">
        <v>790764.47888145223</v>
      </c>
      <c r="BH122" s="29">
        <v>307055.28704120161</v>
      </c>
      <c r="BI122" s="29">
        <v>2429.8868912019288</v>
      </c>
      <c r="BJ122" s="29">
        <v>225240.22244815083</v>
      </c>
      <c r="BK122" s="29">
        <v>33695.645899534989</v>
      </c>
      <c r="BL122" s="29">
        <v>130503.75309606886</v>
      </c>
      <c r="BM122" s="29">
        <v>100098.05945267389</v>
      </c>
      <c r="BN122" s="29">
        <v>148930.15303902223</v>
      </c>
      <c r="BO122" s="29">
        <v>70584.887196597876</v>
      </c>
      <c r="BP122" s="29">
        <v>143611.80122746911</v>
      </c>
      <c r="BQ122" s="29">
        <v>40269.184523587886</v>
      </c>
      <c r="BR122" s="29">
        <v>122414.13524807327</v>
      </c>
      <c r="BS122" s="29">
        <v>0</v>
      </c>
      <c r="BT122" s="59">
        <f t="shared" si="5"/>
        <v>15679930.094827753</v>
      </c>
      <c r="BU122" s="29">
        <v>29577.144251966129</v>
      </c>
      <c r="BV122" s="29">
        <v>0</v>
      </c>
      <c r="BW122" s="29">
        <v>0</v>
      </c>
      <c r="BX122" s="29">
        <v>0</v>
      </c>
      <c r="BY122" s="29">
        <v>0</v>
      </c>
      <c r="BZ122" s="29">
        <v>418641.88402207819</v>
      </c>
      <c r="CA122" s="29">
        <v>121137.24447174974</v>
      </c>
      <c r="CB122" s="29">
        <v>0</v>
      </c>
      <c r="CC122" s="29">
        <v>0</v>
      </c>
      <c r="CD122" s="29">
        <v>0</v>
      </c>
      <c r="CE122" s="29">
        <v>0</v>
      </c>
      <c r="CF122" s="29">
        <v>0</v>
      </c>
      <c r="CG122" s="29">
        <v>0</v>
      </c>
      <c r="CH122" s="29">
        <v>0</v>
      </c>
      <c r="CI122" s="29">
        <v>90.633087836860696</v>
      </c>
      <c r="CJ122" s="38">
        <f t="shared" si="7"/>
        <v>16249377.000661382</v>
      </c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  <c r="FV122" s="29"/>
      <c r="FW122" s="29"/>
      <c r="FX122" s="29"/>
    </row>
    <row r="123" spans="1:180" x14ac:dyDescent="0.2">
      <c r="A123" s="1" t="s">
        <v>159</v>
      </c>
      <c r="B123" s="29" t="s">
        <v>29</v>
      </c>
      <c r="C123" s="29">
        <v>7954.2004698453984</v>
      </c>
      <c r="D123" s="29">
        <v>1343.1162904912874</v>
      </c>
      <c r="E123" s="29">
        <v>2658.1556388705671</v>
      </c>
      <c r="F123" s="29">
        <v>151722.95110496075</v>
      </c>
      <c r="G123" s="29">
        <v>59498.191947583335</v>
      </c>
      <c r="H123" s="29">
        <v>2113.2012456579932</v>
      </c>
      <c r="I123" s="29">
        <v>6018.2613562515417</v>
      </c>
      <c r="J123" s="29">
        <v>3081.8700714142424</v>
      </c>
      <c r="K123" s="29">
        <v>33658.812733581086</v>
      </c>
      <c r="L123" s="29">
        <v>5866.9642276122804</v>
      </c>
      <c r="M123" s="29">
        <v>32625.003938143411</v>
      </c>
      <c r="N123" s="29">
        <v>86930.706875946693</v>
      </c>
      <c r="O123" s="29">
        <v>6155.8319854819565</v>
      </c>
      <c r="P123" s="29">
        <v>20202.204738316083</v>
      </c>
      <c r="Q123" s="29">
        <v>139.55069233360214</v>
      </c>
      <c r="R123" s="29">
        <v>38975.792435830277</v>
      </c>
      <c r="S123" s="29">
        <v>18089.312303517974</v>
      </c>
      <c r="T123" s="29">
        <v>13153.696366708347</v>
      </c>
      <c r="U123" s="29">
        <v>435765.91254867439</v>
      </c>
      <c r="V123" s="29">
        <v>2676.8393649169079</v>
      </c>
      <c r="W123" s="29">
        <v>1254.6530075497126</v>
      </c>
      <c r="X123" s="29">
        <v>30363.837195604581</v>
      </c>
      <c r="Y123" s="29">
        <v>52135.221659818948</v>
      </c>
      <c r="Z123" s="29">
        <v>165020.22411364369</v>
      </c>
      <c r="AA123" s="29">
        <v>56623.767082803861</v>
      </c>
      <c r="AB123" s="29">
        <v>691781.92681318044</v>
      </c>
      <c r="AC123" s="29">
        <v>4695324.8779792162</v>
      </c>
      <c r="AD123" s="29">
        <v>12347.589614998102</v>
      </c>
      <c r="AE123" s="29">
        <v>478654.66458335752</v>
      </c>
      <c r="AF123" s="29">
        <v>61912.83824437041</v>
      </c>
      <c r="AG123" s="29">
        <v>10663.190107043205</v>
      </c>
      <c r="AH123" s="29">
        <v>19762.214316391874</v>
      </c>
      <c r="AI123" s="29">
        <v>35.801593036389576</v>
      </c>
      <c r="AJ123" s="29">
        <v>535208.08528959646</v>
      </c>
      <c r="AK123" s="29">
        <v>136218.54691910802</v>
      </c>
      <c r="AL123" s="29">
        <v>22738.898762240708</v>
      </c>
      <c r="AM123" s="29">
        <v>39565.148117883415</v>
      </c>
      <c r="AN123" s="29">
        <v>97344.70355866311</v>
      </c>
      <c r="AO123" s="29">
        <v>250191.97872440587</v>
      </c>
      <c r="AP123" s="29">
        <v>390574.9738463175</v>
      </c>
      <c r="AQ123" s="29">
        <v>11535.596190009222</v>
      </c>
      <c r="AR123" s="29">
        <v>1301.7304195466008</v>
      </c>
      <c r="AS123" s="29">
        <v>1981.2327671728062</v>
      </c>
      <c r="AT123" s="29">
        <v>24380.619235738035</v>
      </c>
      <c r="AU123" s="29">
        <v>6438.8345534458431</v>
      </c>
      <c r="AV123" s="29">
        <v>131.28615408758563</v>
      </c>
      <c r="AW123" s="29">
        <v>27.141037114757939</v>
      </c>
      <c r="AX123" s="29">
        <v>290837.53847823187</v>
      </c>
      <c r="AY123" s="29">
        <v>654668.4982073328</v>
      </c>
      <c r="AZ123" s="29">
        <v>18398.304883044155</v>
      </c>
      <c r="BA123" s="29">
        <v>5.9232640987305915E-3</v>
      </c>
      <c r="BB123" s="29">
        <v>2426.2610981915805</v>
      </c>
      <c r="BC123" s="29">
        <v>243614.62418513908</v>
      </c>
      <c r="BD123" s="29">
        <v>213601.5616734685</v>
      </c>
      <c r="BE123" s="29">
        <v>11563.040520061137</v>
      </c>
      <c r="BF123" s="29">
        <v>3.9685869461494954</v>
      </c>
      <c r="BG123" s="29">
        <v>138230.20226959416</v>
      </c>
      <c r="BH123" s="29">
        <v>261159.04842982633</v>
      </c>
      <c r="BI123" s="29">
        <v>247.45103639173155</v>
      </c>
      <c r="BJ123" s="29">
        <v>144293.42140440026</v>
      </c>
      <c r="BK123" s="29">
        <v>2128.7615808690166</v>
      </c>
      <c r="BL123" s="29">
        <v>69425.402993646334</v>
      </c>
      <c r="BM123" s="29">
        <v>10401.402746860538</v>
      </c>
      <c r="BN123" s="29">
        <v>15640.48156682411</v>
      </c>
      <c r="BO123" s="29">
        <v>16740.708360027729</v>
      </c>
      <c r="BP123" s="29">
        <v>31688.129740278087</v>
      </c>
      <c r="BQ123" s="29">
        <v>1266.1567059192132</v>
      </c>
      <c r="BR123" s="29">
        <v>4851.5880672708117</v>
      </c>
      <c r="BS123" s="29">
        <v>0</v>
      </c>
      <c r="BT123" s="59">
        <f t="shared" si="5"/>
        <v>10853336.716680067</v>
      </c>
      <c r="BU123" s="29">
        <v>0</v>
      </c>
      <c r="BV123" s="29">
        <v>0</v>
      </c>
      <c r="BW123" s="29">
        <v>0</v>
      </c>
      <c r="BX123" s="29">
        <v>0</v>
      </c>
      <c r="BY123" s="29">
        <v>0</v>
      </c>
      <c r="BZ123" s="29">
        <v>0</v>
      </c>
      <c r="CA123" s="29">
        <v>0</v>
      </c>
      <c r="CB123" s="29">
        <v>0</v>
      </c>
      <c r="CC123" s="29">
        <v>0</v>
      </c>
      <c r="CD123" s="29">
        <v>13388.528017568862</v>
      </c>
      <c r="CE123" s="29">
        <v>0</v>
      </c>
      <c r="CF123" s="29">
        <v>0</v>
      </c>
      <c r="CG123" s="29">
        <v>0</v>
      </c>
      <c r="CH123" s="29">
        <v>0</v>
      </c>
      <c r="CI123" s="29">
        <v>81748.55506755934</v>
      </c>
      <c r="CJ123" s="38">
        <f t="shared" si="7"/>
        <v>10948473.799765196</v>
      </c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  <c r="FV123" s="29"/>
      <c r="FW123" s="29"/>
      <c r="FX123" s="29"/>
    </row>
    <row r="124" spans="1:180" x14ac:dyDescent="0.2">
      <c r="A124" s="1" t="s">
        <v>160</v>
      </c>
      <c r="B124" s="29" t="s">
        <v>30</v>
      </c>
      <c r="C124" s="29">
        <v>13051.954981665991</v>
      </c>
      <c r="D124" s="29">
        <v>64.121294776582459</v>
      </c>
      <c r="E124" s="29">
        <v>0</v>
      </c>
      <c r="F124" s="29">
        <v>4210.2827309015593</v>
      </c>
      <c r="G124" s="29">
        <v>58689.566810079639</v>
      </c>
      <c r="H124" s="29">
        <v>662.67395254819087</v>
      </c>
      <c r="I124" s="29">
        <v>147.60983777139799</v>
      </c>
      <c r="J124" s="29">
        <v>5336.2003232642446</v>
      </c>
      <c r="K124" s="29">
        <v>56888.412725783965</v>
      </c>
      <c r="L124" s="29">
        <v>85.320579988432172</v>
      </c>
      <c r="M124" s="29">
        <v>38868.235137000156</v>
      </c>
      <c r="N124" s="29">
        <v>524048.94763263001</v>
      </c>
      <c r="O124" s="29">
        <v>18606.691146311645</v>
      </c>
      <c r="P124" s="29">
        <v>14844.734039705134</v>
      </c>
      <c r="Q124" s="29">
        <v>1732.8452763908265</v>
      </c>
      <c r="R124" s="29">
        <v>57313.707027873548</v>
      </c>
      <c r="S124" s="29">
        <v>26533.130058979303</v>
      </c>
      <c r="T124" s="29">
        <v>8368.7449868408185</v>
      </c>
      <c r="U124" s="29">
        <v>115097.98584353602</v>
      </c>
      <c r="V124" s="29">
        <v>554.06033078377573</v>
      </c>
      <c r="W124" s="29">
        <v>351.75110277439524</v>
      </c>
      <c r="X124" s="29">
        <v>284335.282044149</v>
      </c>
      <c r="Y124" s="29">
        <v>6860.4551019532901</v>
      </c>
      <c r="Z124" s="29">
        <v>4269.9547929793589</v>
      </c>
      <c r="AA124" s="29">
        <v>120.12928286714836</v>
      </c>
      <c r="AB124" s="29">
        <v>1.0468782820666525</v>
      </c>
      <c r="AC124" s="29">
        <v>2153.6903457816206</v>
      </c>
      <c r="AD124" s="29">
        <v>6115.3394846923502</v>
      </c>
      <c r="AE124" s="29">
        <v>575913.12976320554</v>
      </c>
      <c r="AF124" s="29">
        <v>54739.433332271634</v>
      </c>
      <c r="AG124" s="29">
        <v>298.36031038899591</v>
      </c>
      <c r="AH124" s="29">
        <v>0</v>
      </c>
      <c r="AI124" s="29">
        <v>0</v>
      </c>
      <c r="AJ124" s="29">
        <v>883.30355049373793</v>
      </c>
      <c r="AK124" s="29">
        <v>1239.5038859669164</v>
      </c>
      <c r="AL124" s="29">
        <v>38968.997171649062</v>
      </c>
      <c r="AM124" s="29">
        <v>25608.736535914453</v>
      </c>
      <c r="AN124" s="29">
        <v>248147.31702881001</v>
      </c>
      <c r="AO124" s="29">
        <v>273056.47715273342</v>
      </c>
      <c r="AP124" s="29">
        <v>43289.72556130866</v>
      </c>
      <c r="AQ124" s="29">
        <v>63628.738544870095</v>
      </c>
      <c r="AR124" s="29">
        <v>9.1601849680832093</v>
      </c>
      <c r="AS124" s="29">
        <v>12.300819814283166</v>
      </c>
      <c r="AT124" s="29">
        <v>11890.443527713038</v>
      </c>
      <c r="AU124" s="29">
        <v>50137.356404306636</v>
      </c>
      <c r="AV124" s="29">
        <v>782.5415158448227</v>
      </c>
      <c r="AW124" s="29">
        <v>0</v>
      </c>
      <c r="AX124" s="29">
        <v>108282.28478814109</v>
      </c>
      <c r="AY124" s="29">
        <v>10576.087844578356</v>
      </c>
      <c r="AZ124" s="29">
        <v>5461448.1290566977</v>
      </c>
      <c r="BA124" s="29">
        <v>0</v>
      </c>
      <c r="BB124" s="29">
        <v>1984.8812227983733</v>
      </c>
      <c r="BC124" s="29">
        <v>14507.639232879666</v>
      </c>
      <c r="BD124" s="29">
        <v>103290.50741967678</v>
      </c>
      <c r="BE124" s="29">
        <v>7297.0033455750845</v>
      </c>
      <c r="BF124" s="29">
        <v>0</v>
      </c>
      <c r="BG124" s="29">
        <v>40910.694665312192</v>
      </c>
      <c r="BH124" s="29">
        <v>1202482.0868207861</v>
      </c>
      <c r="BI124" s="29">
        <v>534.95480213605936</v>
      </c>
      <c r="BJ124" s="29">
        <v>678973.32278574666</v>
      </c>
      <c r="BK124" s="29">
        <v>0</v>
      </c>
      <c r="BL124" s="29">
        <v>869896.29566959781</v>
      </c>
      <c r="BM124" s="29">
        <v>39851.775599022621</v>
      </c>
      <c r="BN124" s="29">
        <v>9060.2080921458437</v>
      </c>
      <c r="BO124" s="29">
        <v>2966.8530513768928</v>
      </c>
      <c r="BP124" s="29">
        <v>211596.25508894821</v>
      </c>
      <c r="BQ124" s="29">
        <v>403.83329730721118</v>
      </c>
      <c r="BR124" s="29">
        <v>1856.9003528157245</v>
      </c>
      <c r="BS124" s="29">
        <v>0</v>
      </c>
      <c r="BT124" s="59">
        <f t="shared" si="5"/>
        <v>11403838.112176113</v>
      </c>
      <c r="BU124" s="29">
        <v>0</v>
      </c>
      <c r="BV124" s="29">
        <v>0</v>
      </c>
      <c r="BW124" s="29">
        <v>0</v>
      </c>
      <c r="BX124" s="29">
        <v>0</v>
      </c>
      <c r="BY124" s="29">
        <v>0</v>
      </c>
      <c r="BZ124" s="29">
        <v>0</v>
      </c>
      <c r="CA124" s="29">
        <v>0</v>
      </c>
      <c r="CB124" s="29">
        <v>0</v>
      </c>
      <c r="CC124" s="29">
        <v>0</v>
      </c>
      <c r="CD124" s="29">
        <v>0</v>
      </c>
      <c r="CE124" s="29">
        <v>0</v>
      </c>
      <c r="CF124" s="29">
        <v>18906199.044006806</v>
      </c>
      <c r="CG124" s="29">
        <v>0</v>
      </c>
      <c r="CH124" s="29">
        <v>0</v>
      </c>
      <c r="CI124" s="29">
        <v>378.49310783228299</v>
      </c>
      <c r="CJ124" s="38">
        <f t="shared" si="7"/>
        <v>30310415.649290752</v>
      </c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  <c r="FV124" s="29"/>
      <c r="FW124" s="29"/>
      <c r="FX124" s="29"/>
    </row>
    <row r="125" spans="1:180" x14ac:dyDescent="0.2">
      <c r="A125" s="1" t="s">
        <v>161</v>
      </c>
      <c r="B125" s="29" t="s">
        <v>31</v>
      </c>
      <c r="C125" s="29">
        <v>0</v>
      </c>
      <c r="D125" s="29">
        <v>0</v>
      </c>
      <c r="E125" s="29">
        <v>0</v>
      </c>
      <c r="F125" s="29">
        <v>0</v>
      </c>
      <c r="G125" s="29">
        <v>0</v>
      </c>
      <c r="H125" s="29">
        <v>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29">
        <v>0</v>
      </c>
      <c r="AB125" s="29">
        <v>0</v>
      </c>
      <c r="AC125" s="29">
        <v>0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29">
        <v>0</v>
      </c>
      <c r="BB125" s="29">
        <v>0</v>
      </c>
      <c r="BC125" s="29">
        <v>0</v>
      </c>
      <c r="BD125" s="29">
        <v>0</v>
      </c>
      <c r="BE125" s="29">
        <v>0</v>
      </c>
      <c r="BF125" s="29">
        <v>0</v>
      </c>
      <c r="BG125" s="29">
        <v>0</v>
      </c>
      <c r="BH125" s="29">
        <v>0</v>
      </c>
      <c r="BI125" s="29">
        <v>0</v>
      </c>
      <c r="BJ125" s="29">
        <v>0</v>
      </c>
      <c r="BK125" s="29">
        <v>0</v>
      </c>
      <c r="BL125" s="29">
        <v>0</v>
      </c>
      <c r="BM125" s="29">
        <v>0</v>
      </c>
      <c r="BN125" s="29">
        <v>0</v>
      </c>
      <c r="BO125" s="29">
        <v>0</v>
      </c>
      <c r="BP125" s="29">
        <v>0</v>
      </c>
      <c r="BQ125" s="29">
        <v>0</v>
      </c>
      <c r="BR125" s="29">
        <v>0</v>
      </c>
      <c r="BS125" s="29">
        <v>0</v>
      </c>
      <c r="BT125" s="59">
        <f t="shared" si="5"/>
        <v>0</v>
      </c>
      <c r="BU125" s="29">
        <v>0</v>
      </c>
      <c r="BV125" s="29">
        <v>0</v>
      </c>
      <c r="BW125" s="29">
        <v>0</v>
      </c>
      <c r="BX125" s="29">
        <v>0</v>
      </c>
      <c r="BY125" s="29">
        <v>0</v>
      </c>
      <c r="BZ125" s="29">
        <v>0</v>
      </c>
      <c r="CA125" s="29">
        <v>0</v>
      </c>
      <c r="CB125" s="29">
        <v>0</v>
      </c>
      <c r="CC125" s="29">
        <v>0</v>
      </c>
      <c r="CD125" s="29">
        <v>0</v>
      </c>
      <c r="CE125" s="29">
        <v>0</v>
      </c>
      <c r="CF125" s="29">
        <v>0</v>
      </c>
      <c r="CG125" s="29">
        <v>0</v>
      </c>
      <c r="CH125" s="29">
        <v>0</v>
      </c>
      <c r="CI125" s="29">
        <v>0</v>
      </c>
      <c r="CJ125" s="38">
        <f t="shared" si="7"/>
        <v>0</v>
      </c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  <c r="FV125" s="29"/>
      <c r="FW125" s="29"/>
      <c r="FX125" s="29"/>
    </row>
    <row r="126" spans="1:180" x14ac:dyDescent="0.2">
      <c r="A126" s="1" t="s">
        <v>162</v>
      </c>
      <c r="B126" s="29" t="s">
        <v>32</v>
      </c>
      <c r="C126" s="29">
        <v>10879.539698896273</v>
      </c>
      <c r="D126" s="29">
        <v>649.82706664040109</v>
      </c>
      <c r="E126" s="29">
        <v>125.85276916184753</v>
      </c>
      <c r="F126" s="29">
        <v>6280.3631936107686</v>
      </c>
      <c r="G126" s="29">
        <v>956617.39875680243</v>
      </c>
      <c r="H126" s="29">
        <v>32128.541634011868</v>
      </c>
      <c r="I126" s="29">
        <v>42501.464381375605</v>
      </c>
      <c r="J126" s="29">
        <v>776.22308678002355</v>
      </c>
      <c r="K126" s="29">
        <v>18055.072044350774</v>
      </c>
      <c r="L126" s="29">
        <v>27433.916423017828</v>
      </c>
      <c r="M126" s="29">
        <v>73823.785381785769</v>
      </c>
      <c r="N126" s="29">
        <v>26137451.323641926</v>
      </c>
      <c r="O126" s="29">
        <v>34949.357467459879</v>
      </c>
      <c r="P126" s="29">
        <v>23148.596902926391</v>
      </c>
      <c r="Q126" s="29">
        <v>1802.9187672201658</v>
      </c>
      <c r="R126" s="29">
        <v>14595.921404784265</v>
      </c>
      <c r="S126" s="29">
        <v>81237.567790837449</v>
      </c>
      <c r="T126" s="29">
        <v>30739.472852843352</v>
      </c>
      <c r="U126" s="29">
        <v>183372.99067187362</v>
      </c>
      <c r="V126" s="29">
        <v>8472.6258160265133</v>
      </c>
      <c r="W126" s="29">
        <v>1275.8386518953096</v>
      </c>
      <c r="X126" s="29">
        <v>204453.82051595539</v>
      </c>
      <c r="Y126" s="29">
        <v>53518.269463621124</v>
      </c>
      <c r="Z126" s="29">
        <v>101347.24063142855</v>
      </c>
      <c r="AA126" s="29">
        <v>13140.284424423713</v>
      </c>
      <c r="AB126" s="29">
        <v>148674.36808198952</v>
      </c>
      <c r="AC126" s="29">
        <v>21539.91715222448</v>
      </c>
      <c r="AD126" s="29">
        <v>268161.42456102034</v>
      </c>
      <c r="AE126" s="29">
        <v>2891187.1998226689</v>
      </c>
      <c r="AF126" s="29">
        <v>1260911.0616380153</v>
      </c>
      <c r="AG126" s="29">
        <v>144379.28433618663</v>
      </c>
      <c r="AH126" s="29">
        <v>47396.289477724276</v>
      </c>
      <c r="AI126" s="29">
        <v>24120.741005127216</v>
      </c>
      <c r="AJ126" s="29">
        <v>259125.68226609126</v>
      </c>
      <c r="AK126" s="29">
        <v>54456.759631050605</v>
      </c>
      <c r="AL126" s="29">
        <v>233823.89713857882</v>
      </c>
      <c r="AM126" s="29">
        <v>144675.42843048502</v>
      </c>
      <c r="AN126" s="29">
        <v>135616.72276198986</v>
      </c>
      <c r="AO126" s="29">
        <v>116791.06606282119</v>
      </c>
      <c r="AP126" s="29">
        <v>270449.71964655916</v>
      </c>
      <c r="AQ126" s="29">
        <v>570797.43814518442</v>
      </c>
      <c r="AR126" s="29">
        <v>83842.067217743475</v>
      </c>
      <c r="AS126" s="29">
        <v>17061.66420346727</v>
      </c>
      <c r="AT126" s="29">
        <v>83876.434812499909</v>
      </c>
      <c r="AU126" s="29">
        <v>7385.1651796466886</v>
      </c>
      <c r="AV126" s="29">
        <v>139.33841653263451</v>
      </c>
      <c r="AW126" s="29">
        <v>26.380667460397298</v>
      </c>
      <c r="AX126" s="29">
        <v>308340.81335325202</v>
      </c>
      <c r="AY126" s="29">
        <v>296269.11579931912</v>
      </c>
      <c r="AZ126" s="29">
        <v>8436.4344242066218</v>
      </c>
      <c r="BA126" s="29">
        <v>6.8179744515476592</v>
      </c>
      <c r="BB126" s="29">
        <v>323168.16431707481</v>
      </c>
      <c r="BC126" s="29">
        <v>86009.995838125978</v>
      </c>
      <c r="BD126" s="29">
        <v>197205.8930268549</v>
      </c>
      <c r="BE126" s="29">
        <v>80168.83165075173</v>
      </c>
      <c r="BF126" s="29">
        <v>4559.8498656671873</v>
      </c>
      <c r="BG126" s="29">
        <v>165612.4418864547</v>
      </c>
      <c r="BH126" s="29">
        <v>57829.449841005749</v>
      </c>
      <c r="BI126" s="29">
        <v>1166.1108115347299</v>
      </c>
      <c r="BJ126" s="29">
        <v>19566.426972882895</v>
      </c>
      <c r="BK126" s="29">
        <v>46925.53376670288</v>
      </c>
      <c r="BL126" s="29">
        <v>24032.676511509424</v>
      </c>
      <c r="BM126" s="29">
        <v>33363.02122539324</v>
      </c>
      <c r="BN126" s="29">
        <v>139021.61849512777</v>
      </c>
      <c r="BO126" s="29">
        <v>68818.417881523768</v>
      </c>
      <c r="BP126" s="29">
        <v>64668.457191334819</v>
      </c>
      <c r="BQ126" s="29">
        <v>38320.156411467418</v>
      </c>
      <c r="BR126" s="29">
        <v>93020.348128509999</v>
      </c>
      <c r="BS126" s="29">
        <v>0</v>
      </c>
      <c r="BT126" s="59">
        <f t="shared" si="5"/>
        <v>36899726.839467876</v>
      </c>
      <c r="BU126" s="29">
        <v>0</v>
      </c>
      <c r="BV126" s="29">
        <v>0</v>
      </c>
      <c r="BW126" s="29">
        <v>0</v>
      </c>
      <c r="BX126" s="29">
        <v>0</v>
      </c>
      <c r="BY126" s="29">
        <v>0</v>
      </c>
      <c r="BZ126" s="29">
        <v>0</v>
      </c>
      <c r="CA126" s="29">
        <v>0</v>
      </c>
      <c r="CB126" s="29">
        <v>0</v>
      </c>
      <c r="CC126" s="29">
        <v>0</v>
      </c>
      <c r="CD126" s="29">
        <v>0</v>
      </c>
      <c r="CE126" s="29">
        <v>0</v>
      </c>
      <c r="CF126" s="29">
        <v>0</v>
      </c>
      <c r="CG126" s="29">
        <v>0</v>
      </c>
      <c r="CH126" s="29">
        <v>0</v>
      </c>
      <c r="CI126" s="29">
        <v>2416242.5712696938</v>
      </c>
      <c r="CJ126" s="38">
        <f t="shared" si="7"/>
        <v>39315969.410737567</v>
      </c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  <c r="FV126" s="29"/>
      <c r="FW126" s="29"/>
      <c r="FX126" s="29"/>
    </row>
    <row r="127" spans="1:180" x14ac:dyDescent="0.2">
      <c r="A127" s="1" t="s">
        <v>163</v>
      </c>
      <c r="B127" s="29" t="s">
        <v>164</v>
      </c>
      <c r="C127" s="29">
        <v>2606.5888700857713</v>
      </c>
      <c r="D127" s="29">
        <v>205.74391127324239</v>
      </c>
      <c r="E127" s="29">
        <v>32.467518700667441</v>
      </c>
      <c r="F127" s="29">
        <v>46.429238078456855</v>
      </c>
      <c r="G127" s="29">
        <v>7692.6834184411055</v>
      </c>
      <c r="H127" s="29">
        <v>385.85150486646484</v>
      </c>
      <c r="I127" s="29">
        <v>627.82083867936899</v>
      </c>
      <c r="J127" s="29">
        <v>70.578151813217133</v>
      </c>
      <c r="K127" s="29">
        <v>1240.8391037366114</v>
      </c>
      <c r="L127" s="29">
        <v>3221.398330499248</v>
      </c>
      <c r="M127" s="29">
        <v>4077.4872187419505</v>
      </c>
      <c r="N127" s="29">
        <v>20761.476173296258</v>
      </c>
      <c r="O127" s="29">
        <v>302.09931667250805</v>
      </c>
      <c r="P127" s="29">
        <v>576.33857466973677</v>
      </c>
      <c r="Q127" s="29">
        <v>16.198012111797755</v>
      </c>
      <c r="R127" s="29">
        <v>953.05104379161548</v>
      </c>
      <c r="S127" s="29">
        <v>2722.7785987445991</v>
      </c>
      <c r="T127" s="29">
        <v>704.77227340116247</v>
      </c>
      <c r="U127" s="29">
        <v>5390.7333231050798</v>
      </c>
      <c r="V127" s="29">
        <v>307.59164242010695</v>
      </c>
      <c r="W127" s="29">
        <v>145.91256727485495</v>
      </c>
      <c r="X127" s="29">
        <v>3905.8714952696669</v>
      </c>
      <c r="Y127" s="29">
        <v>2182.2903586104276</v>
      </c>
      <c r="Z127" s="29">
        <v>9671.0920862231378</v>
      </c>
      <c r="AA127" s="29">
        <v>1678.5739193450177</v>
      </c>
      <c r="AB127" s="29">
        <v>8503.4031236428309</v>
      </c>
      <c r="AC127" s="29">
        <v>7363.2203491258524</v>
      </c>
      <c r="AD127" s="29">
        <v>3015.5667817397552</v>
      </c>
      <c r="AE127" s="29">
        <v>138747.82640155777</v>
      </c>
      <c r="AF127" s="29">
        <v>27694.139650674315</v>
      </c>
      <c r="AG127" s="29">
        <v>9790.5106165934394</v>
      </c>
      <c r="AH127" s="29">
        <v>2675.7718110785486</v>
      </c>
      <c r="AI127" s="29">
        <v>40.872309212385076</v>
      </c>
      <c r="AJ127" s="29">
        <v>13600.440251365213</v>
      </c>
      <c r="AK127" s="29">
        <v>7035.3907103503898</v>
      </c>
      <c r="AL127" s="29">
        <v>15863.46965524695</v>
      </c>
      <c r="AM127" s="29">
        <v>21419.639841878809</v>
      </c>
      <c r="AN127" s="29">
        <v>45562.291450485223</v>
      </c>
      <c r="AO127" s="29">
        <v>14964.296185236401</v>
      </c>
      <c r="AP127" s="29">
        <v>128762.86740297763</v>
      </c>
      <c r="AQ127" s="29">
        <v>42085.836653936771</v>
      </c>
      <c r="AR127" s="29">
        <v>334.06773865144311</v>
      </c>
      <c r="AS127" s="29">
        <v>1103.8269939160089</v>
      </c>
      <c r="AT127" s="29">
        <v>6891.8264583227701</v>
      </c>
      <c r="AU127" s="29">
        <v>784.1155396287146</v>
      </c>
      <c r="AV127" s="29">
        <v>12.37602017864509</v>
      </c>
      <c r="AW127" s="29">
        <v>4.2651418587837959</v>
      </c>
      <c r="AX127" s="29">
        <v>89863.549436435205</v>
      </c>
      <c r="AY127" s="29">
        <v>88774.31631439348</v>
      </c>
      <c r="AZ127" s="29">
        <v>40639.480675497667</v>
      </c>
      <c r="BA127" s="29">
        <v>10.02641263292262</v>
      </c>
      <c r="BB127" s="29">
        <v>7555.6618509883119</v>
      </c>
      <c r="BC127" s="29">
        <v>32577.838693968166</v>
      </c>
      <c r="BD127" s="29">
        <v>45137.135612942249</v>
      </c>
      <c r="BE127" s="29">
        <v>21928.801756195975</v>
      </c>
      <c r="BF127" s="29">
        <v>317.89668969748442</v>
      </c>
      <c r="BG127" s="29">
        <v>62603.626663625007</v>
      </c>
      <c r="BH127" s="29">
        <v>45322.299638221477</v>
      </c>
      <c r="BI127" s="29">
        <v>116.73560048143399</v>
      </c>
      <c r="BJ127" s="29">
        <v>45730.598559979917</v>
      </c>
      <c r="BK127" s="29">
        <v>2404.7441805104936</v>
      </c>
      <c r="BL127" s="29">
        <v>17083.926261661658</v>
      </c>
      <c r="BM127" s="29">
        <v>68764.862067965907</v>
      </c>
      <c r="BN127" s="29">
        <v>22938.092173902653</v>
      </c>
      <c r="BO127" s="29">
        <v>18487.272041674019</v>
      </c>
      <c r="BP127" s="29">
        <v>6822.9755973683041</v>
      </c>
      <c r="BQ127" s="29">
        <v>1521.2034316671104</v>
      </c>
      <c r="BR127" s="29">
        <v>481.64769756708279</v>
      </c>
      <c r="BS127" s="29">
        <v>0</v>
      </c>
      <c r="BT127" s="59">
        <f t="shared" si="5"/>
        <v>1184865.3799348869</v>
      </c>
      <c r="BU127" s="29">
        <v>79867.880236620244</v>
      </c>
      <c r="BV127" s="29">
        <v>0</v>
      </c>
      <c r="BW127" s="29">
        <v>0</v>
      </c>
      <c r="BX127" s="29">
        <v>0</v>
      </c>
      <c r="BY127" s="29">
        <v>0</v>
      </c>
      <c r="BZ127" s="29">
        <v>0</v>
      </c>
      <c r="CA127" s="29">
        <v>0</v>
      </c>
      <c r="CB127" s="29">
        <v>0</v>
      </c>
      <c r="CC127" s="29">
        <v>0</v>
      </c>
      <c r="CD127" s="29">
        <v>0</v>
      </c>
      <c r="CE127" s="29">
        <v>0</v>
      </c>
      <c r="CF127" s="29">
        <v>0</v>
      </c>
      <c r="CG127" s="29">
        <v>0</v>
      </c>
      <c r="CH127" s="29">
        <v>0</v>
      </c>
      <c r="CI127" s="29">
        <v>3.1403530635478103</v>
      </c>
      <c r="CJ127" s="38">
        <f t="shared" si="7"/>
        <v>1264736.4005245708</v>
      </c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  <c r="FV127" s="29"/>
      <c r="FW127" s="29"/>
      <c r="FX127" s="29"/>
    </row>
    <row r="128" spans="1:180" x14ac:dyDescent="0.2">
      <c r="A128" s="1" t="s">
        <v>165</v>
      </c>
      <c r="B128" s="29" t="s">
        <v>33</v>
      </c>
      <c r="C128" s="29">
        <v>3460.4131574660191</v>
      </c>
      <c r="D128" s="29">
        <v>797.6677949547161</v>
      </c>
      <c r="E128" s="29">
        <v>163.55754606160821</v>
      </c>
      <c r="F128" s="29">
        <v>2512.8866814328208</v>
      </c>
      <c r="G128" s="29">
        <v>8017.5747960759591</v>
      </c>
      <c r="H128" s="29">
        <v>1312.7648442047457</v>
      </c>
      <c r="I128" s="29">
        <v>534.93246276624609</v>
      </c>
      <c r="J128" s="29">
        <v>388.77869196548147</v>
      </c>
      <c r="K128" s="29">
        <v>3709.7379765330952</v>
      </c>
      <c r="L128" s="29">
        <v>716.32460992902497</v>
      </c>
      <c r="M128" s="29">
        <v>4159.5632615606446</v>
      </c>
      <c r="N128" s="29">
        <v>33472.248870694064</v>
      </c>
      <c r="O128" s="29">
        <v>1979.2565994390973</v>
      </c>
      <c r="P128" s="29">
        <v>3418.1657489215286</v>
      </c>
      <c r="Q128" s="29">
        <v>244.1743099941757</v>
      </c>
      <c r="R128" s="29">
        <v>4330.123421154377</v>
      </c>
      <c r="S128" s="29">
        <v>5127.5216529408426</v>
      </c>
      <c r="T128" s="29">
        <v>1567.0194069673184</v>
      </c>
      <c r="U128" s="29">
        <v>17415.381550210026</v>
      </c>
      <c r="V128" s="29">
        <v>382.29493978900075</v>
      </c>
      <c r="W128" s="29">
        <v>146.18901779330454</v>
      </c>
      <c r="X128" s="29">
        <v>17218.829425906511</v>
      </c>
      <c r="Y128" s="29">
        <v>5962.418209951391</v>
      </c>
      <c r="Z128" s="29">
        <v>2463.9635614460112</v>
      </c>
      <c r="AA128" s="29">
        <v>2880.0947093660407</v>
      </c>
      <c r="AB128" s="29">
        <v>21413.883881103731</v>
      </c>
      <c r="AC128" s="29">
        <v>88857.361716115483</v>
      </c>
      <c r="AD128" s="29">
        <v>5246.4600975557896</v>
      </c>
      <c r="AE128" s="29">
        <v>121308.11945258502</v>
      </c>
      <c r="AF128" s="29">
        <v>41518.513536605795</v>
      </c>
      <c r="AG128" s="29">
        <v>3495.9848414941835</v>
      </c>
      <c r="AH128" s="29">
        <v>2001.9639870004635</v>
      </c>
      <c r="AI128" s="29">
        <v>1282.8628493954254</v>
      </c>
      <c r="AJ128" s="29">
        <v>73277.279225110164</v>
      </c>
      <c r="AK128" s="29">
        <v>4529.0575833714011</v>
      </c>
      <c r="AL128" s="29">
        <v>13002.597050262093</v>
      </c>
      <c r="AM128" s="29">
        <v>12409.184999036024</v>
      </c>
      <c r="AN128" s="29">
        <v>27208.228743016327</v>
      </c>
      <c r="AO128" s="29">
        <v>25730.622697045848</v>
      </c>
      <c r="AP128" s="29">
        <v>66982.350081465716</v>
      </c>
      <c r="AQ128" s="29">
        <v>22281.186581195499</v>
      </c>
      <c r="AR128" s="29">
        <v>1057.7189847020961</v>
      </c>
      <c r="AS128" s="29">
        <v>870.8413213714125</v>
      </c>
      <c r="AT128" s="29">
        <v>7186.8237429651899</v>
      </c>
      <c r="AU128" s="29">
        <v>4483.6614741654903</v>
      </c>
      <c r="AV128" s="29">
        <v>131.12064716109563</v>
      </c>
      <c r="AW128" s="29">
        <v>644.96376889671512</v>
      </c>
      <c r="AX128" s="29">
        <v>32624.627609553168</v>
      </c>
      <c r="AY128" s="29">
        <v>29407.771129567416</v>
      </c>
      <c r="AZ128" s="29">
        <v>9380.8747524334158</v>
      </c>
      <c r="BA128" s="29">
        <v>1.4305616701748445</v>
      </c>
      <c r="BB128" s="29">
        <v>4993.1976231270273</v>
      </c>
      <c r="BC128" s="29">
        <v>13984.363179823533</v>
      </c>
      <c r="BD128" s="29">
        <v>36137.420728270743</v>
      </c>
      <c r="BE128" s="29">
        <v>12113.177278683308</v>
      </c>
      <c r="BF128" s="29">
        <v>211.5835735730895</v>
      </c>
      <c r="BG128" s="29">
        <v>28821.203603999846</v>
      </c>
      <c r="BH128" s="29">
        <v>14164.042198913459</v>
      </c>
      <c r="BI128" s="29">
        <v>346.45633518837695</v>
      </c>
      <c r="BJ128" s="29">
        <v>16544.969062165805</v>
      </c>
      <c r="BK128" s="29">
        <v>1236.1924627605476</v>
      </c>
      <c r="BL128" s="29">
        <v>15658.495212088454</v>
      </c>
      <c r="BM128" s="29">
        <v>10900.261117315871</v>
      </c>
      <c r="BN128" s="29">
        <v>7059.1792215825662</v>
      </c>
      <c r="BO128" s="29">
        <v>5218.1719235232677</v>
      </c>
      <c r="BP128" s="29">
        <v>5768.2796780408453</v>
      </c>
      <c r="BQ128" s="29">
        <v>3050.1385938118647</v>
      </c>
      <c r="BR128" s="29">
        <v>6705.1528220333475</v>
      </c>
      <c r="BS128" s="29">
        <v>0</v>
      </c>
      <c r="BT128" s="59">
        <f t="shared" si="5"/>
        <v>921629.65917727107</v>
      </c>
      <c r="BU128" s="29">
        <v>30978.436773349094</v>
      </c>
      <c r="BV128" s="29">
        <v>0</v>
      </c>
      <c r="BW128" s="29">
        <v>0</v>
      </c>
      <c r="BX128" s="29">
        <v>0</v>
      </c>
      <c r="BY128" s="29">
        <v>0</v>
      </c>
      <c r="BZ128" s="29">
        <v>0</v>
      </c>
      <c r="CA128" s="29">
        <v>0</v>
      </c>
      <c r="CB128" s="29">
        <v>0</v>
      </c>
      <c r="CC128" s="29">
        <v>0</v>
      </c>
      <c r="CD128" s="29">
        <v>60.380600971400504</v>
      </c>
      <c r="CE128" s="29">
        <v>0</v>
      </c>
      <c r="CF128" s="29">
        <v>420.74359650816251</v>
      </c>
      <c r="CG128" s="29">
        <v>0</v>
      </c>
      <c r="CH128" s="29">
        <v>0</v>
      </c>
      <c r="CI128" s="29">
        <v>21.135178094515737</v>
      </c>
      <c r="CJ128" s="38">
        <f t="shared" si="7"/>
        <v>953110.3553261942</v>
      </c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  <c r="FV128" s="29"/>
      <c r="FW128" s="29"/>
      <c r="FX128" s="29"/>
    </row>
    <row r="129" spans="1:180" x14ac:dyDescent="0.2">
      <c r="A129" s="1" t="s">
        <v>166</v>
      </c>
      <c r="B129" s="29" t="s">
        <v>34</v>
      </c>
      <c r="C129" s="29">
        <v>1504.545947359466</v>
      </c>
      <c r="D129" s="29">
        <v>13.152337958809813</v>
      </c>
      <c r="E129" s="29">
        <v>9.1574847505853398</v>
      </c>
      <c r="F129" s="29">
        <v>292.00268293801577</v>
      </c>
      <c r="G129" s="29">
        <v>11588.158083369135</v>
      </c>
      <c r="H129" s="29">
        <v>263.62400955227247</v>
      </c>
      <c r="I129" s="29">
        <v>861.99668130251644</v>
      </c>
      <c r="J129" s="29">
        <v>69.124647010752454</v>
      </c>
      <c r="K129" s="29">
        <v>810.50817945309871</v>
      </c>
      <c r="L129" s="29">
        <v>7248.0310019905701</v>
      </c>
      <c r="M129" s="29">
        <v>3826.996803024922</v>
      </c>
      <c r="N129" s="29">
        <v>16379.662470865367</v>
      </c>
      <c r="O129" s="29">
        <v>441.60220734578661</v>
      </c>
      <c r="P129" s="29">
        <v>1175.2139134217041</v>
      </c>
      <c r="Q129" s="29">
        <v>10.457126982920727</v>
      </c>
      <c r="R129" s="29">
        <v>1258.0146891850786</v>
      </c>
      <c r="S129" s="29">
        <v>4949.7444610220491</v>
      </c>
      <c r="T129" s="29">
        <v>933.52633243691503</v>
      </c>
      <c r="U129" s="29">
        <v>6211.217489153727</v>
      </c>
      <c r="V129" s="29">
        <v>435.83581693210937</v>
      </c>
      <c r="W129" s="29">
        <v>158.47041583740022</v>
      </c>
      <c r="X129" s="29">
        <v>4348.9285712568326</v>
      </c>
      <c r="Y129" s="29">
        <v>4305.8643628501341</v>
      </c>
      <c r="Z129" s="29">
        <v>27593.290961794744</v>
      </c>
      <c r="AA129" s="29">
        <v>2015.3383670633229</v>
      </c>
      <c r="AB129" s="29">
        <v>26774.024975604811</v>
      </c>
      <c r="AC129" s="29">
        <v>5415.7913868077112</v>
      </c>
      <c r="AD129" s="29">
        <v>5426.8423568939379</v>
      </c>
      <c r="AE129" s="29">
        <v>255835.88342656786</v>
      </c>
      <c r="AF129" s="29">
        <v>51638.980122121997</v>
      </c>
      <c r="AG129" s="29">
        <v>6435.7429849667515</v>
      </c>
      <c r="AH129" s="29">
        <v>3707.1539225945066</v>
      </c>
      <c r="AI129" s="29">
        <v>61.083419877107602</v>
      </c>
      <c r="AJ129" s="29">
        <v>32318.019641796076</v>
      </c>
      <c r="AK129" s="29">
        <v>5251.2966204297072</v>
      </c>
      <c r="AL129" s="29">
        <v>6831.8740373124474</v>
      </c>
      <c r="AM129" s="29">
        <v>27656.795149362621</v>
      </c>
      <c r="AN129" s="29">
        <v>10521.832505714503</v>
      </c>
      <c r="AO129" s="29">
        <v>11035.77480921606</v>
      </c>
      <c r="AP129" s="29">
        <v>138321.08178292145</v>
      </c>
      <c r="AQ129" s="29">
        <v>17491.71272033067</v>
      </c>
      <c r="AR129" s="29">
        <v>1331.9619551090102</v>
      </c>
      <c r="AS129" s="29">
        <v>4686.2438643539263</v>
      </c>
      <c r="AT129" s="29">
        <v>19216.694561458804</v>
      </c>
      <c r="AU129" s="29">
        <v>1918.5475627771293</v>
      </c>
      <c r="AV129" s="29">
        <v>80.234603436013629</v>
      </c>
      <c r="AW129" s="29">
        <v>13.440450311551745</v>
      </c>
      <c r="AX129" s="29">
        <v>81283.596555761644</v>
      </c>
      <c r="AY129" s="29">
        <v>74466.665241557334</v>
      </c>
      <c r="AZ129" s="29">
        <v>1596.7057366746781</v>
      </c>
      <c r="BA129" s="29">
        <v>6.2974539586294833</v>
      </c>
      <c r="BB129" s="29">
        <v>11553.099888778368</v>
      </c>
      <c r="BC129" s="29">
        <v>31344.155741827715</v>
      </c>
      <c r="BD129" s="29">
        <v>74574.109091852457</v>
      </c>
      <c r="BE129" s="29">
        <v>30689.164809764039</v>
      </c>
      <c r="BF129" s="29">
        <v>82.98355361191787</v>
      </c>
      <c r="BG129" s="29">
        <v>50113.396532855018</v>
      </c>
      <c r="BH129" s="29">
        <v>34423.045202632784</v>
      </c>
      <c r="BI129" s="29">
        <v>352.10522051710285</v>
      </c>
      <c r="BJ129" s="29">
        <v>11454.203424964462</v>
      </c>
      <c r="BK129" s="29">
        <v>2533.9202358087696</v>
      </c>
      <c r="BL129" s="29">
        <v>180931.2627165413</v>
      </c>
      <c r="BM129" s="29">
        <v>50143.657543711175</v>
      </c>
      <c r="BN129" s="29">
        <v>8176.1398613525598</v>
      </c>
      <c r="BO129" s="29">
        <v>4556.0172247488626</v>
      </c>
      <c r="BP129" s="29">
        <v>11409.976972471914</v>
      </c>
      <c r="BQ129" s="29">
        <v>2724.3374768145936</v>
      </c>
      <c r="BR129" s="29">
        <v>7305.3587513721486</v>
      </c>
      <c r="BS129" s="29">
        <v>0</v>
      </c>
      <c r="BT129" s="59">
        <f t="shared" si="5"/>
        <v>1398395.6771424003</v>
      </c>
      <c r="BU129" s="29">
        <v>9560.1154295944179</v>
      </c>
      <c r="BV129" s="29">
        <v>0</v>
      </c>
      <c r="BW129" s="29">
        <v>0</v>
      </c>
      <c r="BX129" s="29">
        <v>0</v>
      </c>
      <c r="BY129" s="29">
        <v>0</v>
      </c>
      <c r="BZ129" s="29">
        <v>0</v>
      </c>
      <c r="CA129" s="29">
        <v>0</v>
      </c>
      <c r="CB129" s="29">
        <v>0</v>
      </c>
      <c r="CC129" s="29">
        <v>0</v>
      </c>
      <c r="CD129" s="29">
        <v>0</v>
      </c>
      <c r="CE129" s="29">
        <v>0</v>
      </c>
      <c r="CF129" s="29">
        <v>0</v>
      </c>
      <c r="CG129" s="29">
        <v>0</v>
      </c>
      <c r="CH129" s="29">
        <v>0</v>
      </c>
      <c r="CI129" s="29">
        <v>1.9063735400260635</v>
      </c>
      <c r="CJ129" s="38">
        <f t="shared" si="7"/>
        <v>1407957.6989455346</v>
      </c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  <c r="FV129" s="29"/>
      <c r="FW129" s="29"/>
      <c r="FX129" s="29"/>
    </row>
    <row r="130" spans="1:180" x14ac:dyDescent="0.2">
      <c r="A130" s="1" t="s">
        <v>167</v>
      </c>
      <c r="B130" s="29" t="s">
        <v>35</v>
      </c>
      <c r="C130" s="29">
        <v>0</v>
      </c>
      <c r="D130" s="29">
        <v>0</v>
      </c>
      <c r="E130" s="29">
        <v>0</v>
      </c>
      <c r="F130" s="29">
        <v>0</v>
      </c>
      <c r="G130" s="29">
        <v>0</v>
      </c>
      <c r="H130" s="29">
        <v>0</v>
      </c>
      <c r="I130" s="29">
        <v>0</v>
      </c>
      <c r="J130" s="29">
        <v>0</v>
      </c>
      <c r="K130" s="29">
        <v>0</v>
      </c>
      <c r="L130" s="29">
        <v>0</v>
      </c>
      <c r="M130" s="29">
        <v>0</v>
      </c>
      <c r="N130" s="29">
        <v>0</v>
      </c>
      <c r="O130" s="29">
        <v>0</v>
      </c>
      <c r="P130" s="29">
        <v>0</v>
      </c>
      <c r="Q130" s="29">
        <v>0</v>
      </c>
      <c r="R130" s="29">
        <v>0</v>
      </c>
      <c r="S130" s="29">
        <v>0</v>
      </c>
      <c r="T130" s="29">
        <v>0</v>
      </c>
      <c r="U130" s="29">
        <v>0</v>
      </c>
      <c r="V130" s="29">
        <v>0</v>
      </c>
      <c r="W130" s="29">
        <v>0</v>
      </c>
      <c r="X130" s="29">
        <v>0</v>
      </c>
      <c r="Y130" s="29">
        <v>0</v>
      </c>
      <c r="Z130" s="29">
        <v>0</v>
      </c>
      <c r="AA130" s="29">
        <v>0</v>
      </c>
      <c r="AB130" s="29">
        <v>0</v>
      </c>
      <c r="AC130" s="29">
        <v>0</v>
      </c>
      <c r="AD130" s="29">
        <v>0</v>
      </c>
      <c r="AE130" s="29">
        <v>0</v>
      </c>
      <c r="AF130" s="29">
        <v>0</v>
      </c>
      <c r="AG130" s="29">
        <v>0</v>
      </c>
      <c r="AH130" s="29">
        <v>0</v>
      </c>
      <c r="AI130" s="29">
        <v>0</v>
      </c>
      <c r="AJ130" s="29">
        <v>0</v>
      </c>
      <c r="AK130" s="29">
        <v>0</v>
      </c>
      <c r="AL130" s="29">
        <v>0</v>
      </c>
      <c r="AM130" s="29">
        <v>0</v>
      </c>
      <c r="AN130" s="29">
        <v>0</v>
      </c>
      <c r="AO130" s="29">
        <v>0</v>
      </c>
      <c r="AP130" s="29">
        <v>0</v>
      </c>
      <c r="AQ130" s="29">
        <v>0</v>
      </c>
      <c r="AR130" s="29">
        <v>0</v>
      </c>
      <c r="AS130" s="29">
        <v>0</v>
      </c>
      <c r="AT130" s="29">
        <v>0</v>
      </c>
      <c r="AU130" s="29">
        <v>0</v>
      </c>
      <c r="AV130" s="29">
        <v>0</v>
      </c>
      <c r="AW130" s="29">
        <v>0</v>
      </c>
      <c r="AX130" s="29">
        <v>0</v>
      </c>
      <c r="AY130" s="29">
        <v>0</v>
      </c>
      <c r="AZ130" s="29">
        <v>0</v>
      </c>
      <c r="BA130" s="29">
        <v>0</v>
      </c>
      <c r="BB130" s="29">
        <v>0</v>
      </c>
      <c r="BC130" s="29">
        <v>0</v>
      </c>
      <c r="BD130" s="29">
        <v>0</v>
      </c>
      <c r="BE130" s="29">
        <v>0</v>
      </c>
      <c r="BF130" s="29">
        <v>0</v>
      </c>
      <c r="BG130" s="29">
        <v>0</v>
      </c>
      <c r="BH130" s="29">
        <v>0</v>
      </c>
      <c r="BI130" s="29">
        <v>0</v>
      </c>
      <c r="BJ130" s="29">
        <v>0</v>
      </c>
      <c r="BK130" s="29">
        <v>0</v>
      </c>
      <c r="BL130" s="29">
        <v>0</v>
      </c>
      <c r="BM130" s="29">
        <v>0</v>
      </c>
      <c r="BN130" s="29">
        <v>0</v>
      </c>
      <c r="BO130" s="29">
        <v>0</v>
      </c>
      <c r="BP130" s="29">
        <v>0</v>
      </c>
      <c r="BQ130" s="29">
        <v>0</v>
      </c>
      <c r="BR130" s="29">
        <v>0</v>
      </c>
      <c r="BS130" s="29">
        <v>0</v>
      </c>
      <c r="BT130" s="59">
        <f t="shared" si="5"/>
        <v>0</v>
      </c>
      <c r="BU130" s="29">
        <v>0</v>
      </c>
      <c r="BV130" s="29">
        <v>0</v>
      </c>
      <c r="BW130" s="29">
        <v>0</v>
      </c>
      <c r="BX130" s="29">
        <v>0</v>
      </c>
      <c r="BY130" s="29">
        <v>0</v>
      </c>
      <c r="BZ130" s="29">
        <v>0</v>
      </c>
      <c r="CA130" s="29">
        <v>0</v>
      </c>
      <c r="CB130" s="29">
        <v>0</v>
      </c>
      <c r="CC130" s="29">
        <v>0</v>
      </c>
      <c r="CD130" s="29">
        <v>0</v>
      </c>
      <c r="CE130" s="29">
        <v>0</v>
      </c>
      <c r="CF130" s="29">
        <v>0</v>
      </c>
      <c r="CG130" s="29">
        <v>0</v>
      </c>
      <c r="CH130" s="29">
        <v>0</v>
      </c>
      <c r="CI130" s="29">
        <v>0</v>
      </c>
      <c r="CJ130" s="38">
        <f t="shared" si="7"/>
        <v>0</v>
      </c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  <c r="FV130" s="29"/>
      <c r="FW130" s="29"/>
      <c r="FX130" s="29"/>
    </row>
    <row r="131" spans="1:180" x14ac:dyDescent="0.2">
      <c r="A131" s="1" t="s">
        <v>168</v>
      </c>
      <c r="B131" s="29" t="s">
        <v>169</v>
      </c>
      <c r="C131" s="29">
        <v>14469.614622196714</v>
      </c>
      <c r="D131" s="29">
        <v>475.52693742156265</v>
      </c>
      <c r="E131" s="29">
        <v>471.6871095480725</v>
      </c>
      <c r="F131" s="29">
        <v>673.52743111312907</v>
      </c>
      <c r="G131" s="29">
        <v>151752.58682214635</v>
      </c>
      <c r="H131" s="29">
        <v>8320.1745308995614</v>
      </c>
      <c r="I131" s="29">
        <v>7614.0836455948474</v>
      </c>
      <c r="J131" s="29">
        <v>672.91232525634769</v>
      </c>
      <c r="K131" s="29">
        <v>7870.1055989279994</v>
      </c>
      <c r="L131" s="29">
        <v>21062.815848792467</v>
      </c>
      <c r="M131" s="29">
        <v>41802.97925390274</v>
      </c>
      <c r="N131" s="29">
        <v>152433.35285202987</v>
      </c>
      <c r="O131" s="29">
        <v>4160.3166967856678</v>
      </c>
      <c r="P131" s="29">
        <v>6858.4781354713159</v>
      </c>
      <c r="Q131" s="29">
        <v>156.57996663629109</v>
      </c>
      <c r="R131" s="29">
        <v>8811.515710288113</v>
      </c>
      <c r="S131" s="29">
        <v>32052.926052561215</v>
      </c>
      <c r="T131" s="29">
        <v>8531.875234983916</v>
      </c>
      <c r="U131" s="29">
        <v>62114.298311436025</v>
      </c>
      <c r="V131" s="29">
        <v>3148.777828834206</v>
      </c>
      <c r="W131" s="29">
        <v>1675.4704568027473</v>
      </c>
      <c r="X131" s="29">
        <v>31828.577830585673</v>
      </c>
      <c r="Y131" s="29">
        <v>37891.928123702695</v>
      </c>
      <c r="Z131" s="29">
        <v>51691.081218635118</v>
      </c>
      <c r="AA131" s="29">
        <v>20982.387560410993</v>
      </c>
      <c r="AB131" s="29">
        <v>123292.81676315154</v>
      </c>
      <c r="AC131" s="29">
        <v>70812.509694604087</v>
      </c>
      <c r="AD131" s="29">
        <v>71623.533400807079</v>
      </c>
      <c r="AE131" s="29">
        <v>1770882.2275618333</v>
      </c>
      <c r="AF131" s="29">
        <v>416379.56555055518</v>
      </c>
      <c r="AG131" s="29">
        <v>66604.489912092889</v>
      </c>
      <c r="AH131" s="29">
        <v>24899.388642842408</v>
      </c>
      <c r="AI131" s="29">
        <v>714.73599288972639</v>
      </c>
      <c r="AJ131" s="29">
        <v>266362.73804052069</v>
      </c>
      <c r="AK131" s="29">
        <v>65177.029298749534</v>
      </c>
      <c r="AL131" s="29">
        <v>146366.47985108595</v>
      </c>
      <c r="AM131" s="29">
        <v>114739.76076389576</v>
      </c>
      <c r="AN131" s="29">
        <v>257628.59761085524</v>
      </c>
      <c r="AO131" s="29">
        <v>154463.79620035819</v>
      </c>
      <c r="AP131" s="29">
        <v>628254.13783963909</v>
      </c>
      <c r="AQ131" s="29">
        <v>390123.00985625375</v>
      </c>
      <c r="AR131" s="29">
        <v>11954.68598575879</v>
      </c>
      <c r="AS131" s="29">
        <v>20263.879148922671</v>
      </c>
      <c r="AT131" s="29">
        <v>139472.34844540819</v>
      </c>
      <c r="AU131" s="29">
        <v>25359.185428826007</v>
      </c>
      <c r="AV131" s="29">
        <v>157.02352836977263</v>
      </c>
      <c r="AW131" s="29">
        <v>86.898325602871495</v>
      </c>
      <c r="AX131" s="29">
        <v>501886.20444655977</v>
      </c>
      <c r="AY131" s="29">
        <v>444488.28322533477</v>
      </c>
      <c r="AZ131" s="29">
        <v>75298.56657533416</v>
      </c>
      <c r="BA131" s="29">
        <v>26.820909884575535</v>
      </c>
      <c r="BB131" s="29">
        <v>84664.793068971776</v>
      </c>
      <c r="BC131" s="29">
        <v>218032.68087797979</v>
      </c>
      <c r="BD131" s="29">
        <v>528355.47694360709</v>
      </c>
      <c r="BE131" s="29">
        <v>188955.88522697453</v>
      </c>
      <c r="BF131" s="29">
        <v>3074.5173602367286</v>
      </c>
      <c r="BG131" s="29">
        <v>425718.89945552347</v>
      </c>
      <c r="BH131" s="29">
        <v>304006.20418510959</v>
      </c>
      <c r="BI131" s="29">
        <v>1698.9579350859881</v>
      </c>
      <c r="BJ131" s="29">
        <v>214493.69601126559</v>
      </c>
      <c r="BK131" s="29">
        <v>23856.376232663311</v>
      </c>
      <c r="BL131" s="29">
        <v>129905.24384294474</v>
      </c>
      <c r="BM131" s="29">
        <v>121724.25670472006</v>
      </c>
      <c r="BN131" s="29">
        <v>207932.58050033671</v>
      </c>
      <c r="BO131" s="29">
        <v>159173.38401137808</v>
      </c>
      <c r="BP131" s="29">
        <v>230852.5897939727</v>
      </c>
      <c r="BQ131" s="29">
        <v>11101.331702323343</v>
      </c>
      <c r="BR131" s="29">
        <v>22131.987458618769</v>
      </c>
      <c r="BS131" s="29">
        <v>0</v>
      </c>
      <c r="BT131" s="59">
        <f t="shared" si="5"/>
        <v>9340521.1544168126</v>
      </c>
      <c r="BU131" s="29">
        <v>137990.31926570923</v>
      </c>
      <c r="BV131" s="29">
        <v>0</v>
      </c>
      <c r="BW131" s="29">
        <v>0</v>
      </c>
      <c r="BX131" s="29">
        <v>0</v>
      </c>
      <c r="BY131" s="29">
        <v>0</v>
      </c>
      <c r="BZ131" s="29">
        <v>0</v>
      </c>
      <c r="CA131" s="29">
        <v>0</v>
      </c>
      <c r="CB131" s="29">
        <v>0</v>
      </c>
      <c r="CC131" s="29">
        <v>0</v>
      </c>
      <c r="CD131" s="29">
        <v>0</v>
      </c>
      <c r="CE131" s="29">
        <v>0</v>
      </c>
      <c r="CF131" s="29">
        <v>0</v>
      </c>
      <c r="CG131" s="29">
        <v>0</v>
      </c>
      <c r="CH131" s="29">
        <v>0</v>
      </c>
      <c r="CI131" s="29">
        <v>14.243102927154959</v>
      </c>
      <c r="CJ131" s="38">
        <f t="shared" si="7"/>
        <v>9478525.7167854477</v>
      </c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  <c r="FV131" s="29"/>
      <c r="FW131" s="29"/>
      <c r="FX131" s="29"/>
    </row>
    <row r="132" spans="1:180" x14ac:dyDescent="0.2">
      <c r="A132" s="1" t="s">
        <v>170</v>
      </c>
      <c r="B132" s="29" t="s">
        <v>36</v>
      </c>
      <c r="C132" s="29">
        <v>0</v>
      </c>
      <c r="D132" s="29">
        <v>0</v>
      </c>
      <c r="E132" s="29">
        <v>0</v>
      </c>
      <c r="F132" s="29">
        <v>0</v>
      </c>
      <c r="G132" s="29">
        <v>0</v>
      </c>
      <c r="H132" s="29">
        <v>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29">
        <v>0</v>
      </c>
      <c r="AB132" s="29">
        <v>0</v>
      </c>
      <c r="AC132" s="29">
        <v>0</v>
      </c>
      <c r="AD132" s="29">
        <v>0</v>
      </c>
      <c r="AE132" s="29">
        <v>0</v>
      </c>
      <c r="AF132" s="29">
        <v>0</v>
      </c>
      <c r="AG132" s="29">
        <v>0</v>
      </c>
      <c r="AH132" s="29">
        <v>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0</v>
      </c>
      <c r="AX132" s="29">
        <v>0</v>
      </c>
      <c r="AY132" s="29">
        <v>0</v>
      </c>
      <c r="AZ132" s="29">
        <v>0</v>
      </c>
      <c r="BA132" s="29">
        <v>0</v>
      </c>
      <c r="BB132" s="29">
        <v>0</v>
      </c>
      <c r="BC132" s="29">
        <v>0</v>
      </c>
      <c r="BD132" s="29">
        <v>0</v>
      </c>
      <c r="BE132" s="29">
        <v>0</v>
      </c>
      <c r="BF132" s="29">
        <v>0</v>
      </c>
      <c r="BG132" s="29">
        <v>0</v>
      </c>
      <c r="BH132" s="29">
        <v>0</v>
      </c>
      <c r="BI132" s="29">
        <v>0</v>
      </c>
      <c r="BJ132" s="29">
        <v>0</v>
      </c>
      <c r="BK132" s="29">
        <v>0</v>
      </c>
      <c r="BL132" s="29">
        <v>0</v>
      </c>
      <c r="BM132" s="29">
        <v>0</v>
      </c>
      <c r="BN132" s="29">
        <v>0</v>
      </c>
      <c r="BO132" s="29">
        <v>0</v>
      </c>
      <c r="BP132" s="29">
        <v>0</v>
      </c>
      <c r="BQ132" s="29">
        <v>0</v>
      </c>
      <c r="BR132" s="29">
        <v>0</v>
      </c>
      <c r="BS132" s="29">
        <v>0</v>
      </c>
      <c r="BT132" s="59">
        <f t="shared" si="5"/>
        <v>0</v>
      </c>
      <c r="BU132" s="29">
        <v>0</v>
      </c>
      <c r="BV132" s="29">
        <v>0</v>
      </c>
      <c r="BW132" s="29">
        <v>0</v>
      </c>
      <c r="BX132" s="29">
        <v>0</v>
      </c>
      <c r="BY132" s="29">
        <v>0</v>
      </c>
      <c r="BZ132" s="29">
        <v>0</v>
      </c>
      <c r="CA132" s="29">
        <v>0</v>
      </c>
      <c r="CB132" s="29">
        <v>0</v>
      </c>
      <c r="CC132" s="29">
        <v>0</v>
      </c>
      <c r="CD132" s="29">
        <v>0</v>
      </c>
      <c r="CE132" s="29">
        <v>0</v>
      </c>
      <c r="CF132" s="29">
        <v>0</v>
      </c>
      <c r="CG132" s="29">
        <v>0</v>
      </c>
      <c r="CH132" s="29">
        <v>0</v>
      </c>
      <c r="CI132" s="29">
        <v>0</v>
      </c>
      <c r="CJ132" s="38">
        <f t="shared" si="7"/>
        <v>0</v>
      </c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  <c r="FV132" s="29"/>
      <c r="FW132" s="29"/>
      <c r="FX132" s="29"/>
    </row>
    <row r="133" spans="1:180" x14ac:dyDescent="0.2">
      <c r="A133" s="1" t="s">
        <v>171</v>
      </c>
      <c r="B133" s="29" t="s">
        <v>172</v>
      </c>
      <c r="C133" s="29">
        <v>98.482997887917335</v>
      </c>
      <c r="D133" s="29">
        <v>9.8514557863378788E-2</v>
      </c>
      <c r="E133" s="29">
        <v>1.0305888445909139</v>
      </c>
      <c r="F133" s="29">
        <v>197.10545594172254</v>
      </c>
      <c r="G133" s="29">
        <v>1164.3394683442443</v>
      </c>
      <c r="H133" s="29">
        <v>43.615675109805075</v>
      </c>
      <c r="I133" s="29">
        <v>138.40154435736929</v>
      </c>
      <c r="J133" s="29">
        <v>30.886547226210698</v>
      </c>
      <c r="K133" s="29">
        <v>553.6675408678658</v>
      </c>
      <c r="L133" s="29">
        <v>120.31036341153418</v>
      </c>
      <c r="M133" s="29">
        <v>684.96549210970625</v>
      </c>
      <c r="N133" s="29">
        <v>351.93376653393176</v>
      </c>
      <c r="O133" s="29">
        <v>30.447077060148679</v>
      </c>
      <c r="P133" s="29">
        <v>138.98403701507607</v>
      </c>
      <c r="Q133" s="29">
        <v>66.911538146135626</v>
      </c>
      <c r="R133" s="29">
        <v>231.42288396108393</v>
      </c>
      <c r="S133" s="29">
        <v>535.12690905838633</v>
      </c>
      <c r="T133" s="29">
        <v>129.65923524364322</v>
      </c>
      <c r="U133" s="29">
        <v>898.24587988478186</v>
      </c>
      <c r="V133" s="29">
        <v>43.558103165098835</v>
      </c>
      <c r="W133" s="29">
        <v>11.05870418048333</v>
      </c>
      <c r="X133" s="29">
        <v>192.4673231265524</v>
      </c>
      <c r="Y133" s="29">
        <v>80.401350822617843</v>
      </c>
      <c r="Z133" s="29">
        <v>17.441269955972086</v>
      </c>
      <c r="AA133" s="29">
        <v>13.525328001349948</v>
      </c>
      <c r="AB133" s="29">
        <v>335.12744760756391</v>
      </c>
      <c r="AC133" s="29">
        <v>381.28259970356868</v>
      </c>
      <c r="AD133" s="29">
        <v>543.5808071554527</v>
      </c>
      <c r="AE133" s="29">
        <v>4131.2748692935374</v>
      </c>
      <c r="AF133" s="29">
        <v>757.65906701217523</v>
      </c>
      <c r="AG133" s="29">
        <v>2564.3055338048935</v>
      </c>
      <c r="AH133" s="29">
        <v>241.24226412973212</v>
      </c>
      <c r="AI133" s="29">
        <v>0.25342348637481493</v>
      </c>
      <c r="AJ133" s="29">
        <v>1341.6652917993727</v>
      </c>
      <c r="AK133" s="29">
        <v>308.8736298104053</v>
      </c>
      <c r="AL133" s="29">
        <v>258.86441017520883</v>
      </c>
      <c r="AM133" s="29">
        <v>103.02330255519283</v>
      </c>
      <c r="AN133" s="29">
        <v>98.193741098681954</v>
      </c>
      <c r="AO133" s="29">
        <v>415.0377607035183</v>
      </c>
      <c r="AP133" s="29">
        <v>1378.4724347115125</v>
      </c>
      <c r="AQ133" s="29">
        <v>414.76369275278398</v>
      </c>
      <c r="AR133" s="29">
        <v>180.43952802206894</v>
      </c>
      <c r="AS133" s="29">
        <v>3.4830426126074858</v>
      </c>
      <c r="AT133" s="29">
        <v>139.57049026334298</v>
      </c>
      <c r="AU133" s="29">
        <v>209.42561009744512</v>
      </c>
      <c r="AV133" s="29">
        <v>71.484715133592388</v>
      </c>
      <c r="AW133" s="29">
        <v>60.433054050847531</v>
      </c>
      <c r="AX133" s="29">
        <v>767.10205158132931</v>
      </c>
      <c r="AY133" s="29">
        <v>469.2738666954192</v>
      </c>
      <c r="AZ133" s="29">
        <v>103.15878709860077</v>
      </c>
      <c r="BA133" s="29">
        <v>0</v>
      </c>
      <c r="BB133" s="29">
        <v>41.776429641687656</v>
      </c>
      <c r="BC133" s="29">
        <v>306.55831008777511</v>
      </c>
      <c r="BD133" s="29">
        <v>663.52458915971101</v>
      </c>
      <c r="BE133" s="29">
        <v>236.89301875117101</v>
      </c>
      <c r="BF133" s="29">
        <v>1.7908593037153593</v>
      </c>
      <c r="BG133" s="29">
        <v>412.23908766413297</v>
      </c>
      <c r="BH133" s="29">
        <v>3510.97235626868</v>
      </c>
      <c r="BI133" s="29">
        <v>0.11713423492260815</v>
      </c>
      <c r="BJ133" s="29">
        <v>2254.7994959272555</v>
      </c>
      <c r="BK133" s="29">
        <v>162.78235274808944</v>
      </c>
      <c r="BL133" s="29">
        <v>36741.590478107042</v>
      </c>
      <c r="BM133" s="29">
        <v>7748.7930959451824</v>
      </c>
      <c r="BN133" s="29">
        <v>80.950590519045377</v>
      </c>
      <c r="BO133" s="29">
        <v>50.455787613724695</v>
      </c>
      <c r="BP133" s="29">
        <v>58.478645111241725</v>
      </c>
      <c r="BQ133" s="29">
        <v>39.06495594441013</v>
      </c>
      <c r="BR133" s="29">
        <v>271.26561098337868</v>
      </c>
      <c r="BS133" s="29">
        <v>0</v>
      </c>
      <c r="BT133" s="59">
        <f t="shared" si="5"/>
        <v>73634.131814180495</v>
      </c>
      <c r="BU133" s="29">
        <v>5789.6453901226541</v>
      </c>
      <c r="BV133" s="29">
        <v>0</v>
      </c>
      <c r="BW133" s="29">
        <v>0</v>
      </c>
      <c r="BX133" s="29">
        <v>0</v>
      </c>
      <c r="BY133" s="29">
        <v>0</v>
      </c>
      <c r="BZ133" s="29">
        <v>0</v>
      </c>
      <c r="CA133" s="29">
        <v>0</v>
      </c>
      <c r="CB133" s="29">
        <v>0</v>
      </c>
      <c r="CC133" s="29">
        <v>0</v>
      </c>
      <c r="CD133" s="29">
        <v>0</v>
      </c>
      <c r="CE133" s="29">
        <v>0</v>
      </c>
      <c r="CF133" s="29">
        <v>0</v>
      </c>
      <c r="CG133" s="29">
        <v>0</v>
      </c>
      <c r="CH133" s="29">
        <v>0</v>
      </c>
      <c r="CI133" s="29">
        <v>8.2875226902138818E-2</v>
      </c>
      <c r="CJ133" s="38">
        <f t="shared" si="7"/>
        <v>79423.860079530044</v>
      </c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  <c r="FV133" s="29"/>
      <c r="FW133" s="29"/>
      <c r="FX133" s="29"/>
    </row>
    <row r="134" spans="1:180" x14ac:dyDescent="0.2">
      <c r="A134" s="1" t="s">
        <v>173</v>
      </c>
      <c r="B134" s="29" t="s">
        <v>37</v>
      </c>
      <c r="C134" s="29">
        <v>0</v>
      </c>
      <c r="D134" s="29">
        <v>0</v>
      </c>
      <c r="E134" s="29">
        <v>0</v>
      </c>
      <c r="F134" s="29">
        <v>0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29">
        <v>0</v>
      </c>
      <c r="AD134" s="29">
        <v>0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29">
        <v>0</v>
      </c>
      <c r="BB134" s="29">
        <v>0</v>
      </c>
      <c r="BC134" s="29">
        <v>0</v>
      </c>
      <c r="BD134" s="29">
        <v>0</v>
      </c>
      <c r="BE134" s="29">
        <v>0</v>
      </c>
      <c r="BF134" s="29">
        <v>0</v>
      </c>
      <c r="BG134" s="29">
        <v>0</v>
      </c>
      <c r="BH134" s="29">
        <v>0</v>
      </c>
      <c r="BI134" s="29">
        <v>0</v>
      </c>
      <c r="BJ134" s="29">
        <v>0</v>
      </c>
      <c r="BK134" s="29">
        <v>0</v>
      </c>
      <c r="BL134" s="29">
        <v>0</v>
      </c>
      <c r="BM134" s="29">
        <v>0</v>
      </c>
      <c r="BN134" s="29">
        <v>0</v>
      </c>
      <c r="BO134" s="29">
        <v>0</v>
      </c>
      <c r="BP134" s="29">
        <v>0</v>
      </c>
      <c r="BQ134" s="29">
        <v>0</v>
      </c>
      <c r="BR134" s="29">
        <v>0</v>
      </c>
      <c r="BS134" s="29">
        <v>0</v>
      </c>
      <c r="BT134" s="59">
        <f t="shared" si="5"/>
        <v>0</v>
      </c>
      <c r="BU134" s="29">
        <v>0</v>
      </c>
      <c r="BV134" s="29">
        <v>0</v>
      </c>
      <c r="BW134" s="29">
        <v>0</v>
      </c>
      <c r="BX134" s="29">
        <v>0</v>
      </c>
      <c r="BY134" s="29">
        <v>0</v>
      </c>
      <c r="BZ134" s="29">
        <v>0</v>
      </c>
      <c r="CA134" s="29">
        <v>0</v>
      </c>
      <c r="CB134" s="29">
        <v>0</v>
      </c>
      <c r="CC134" s="29">
        <v>0</v>
      </c>
      <c r="CD134" s="29">
        <v>0</v>
      </c>
      <c r="CE134" s="29">
        <v>0</v>
      </c>
      <c r="CF134" s="29">
        <v>0</v>
      </c>
      <c r="CG134" s="29">
        <v>0</v>
      </c>
      <c r="CH134" s="29">
        <v>0</v>
      </c>
      <c r="CI134" s="29">
        <v>0</v>
      </c>
      <c r="CJ134" s="38">
        <f t="shared" si="7"/>
        <v>0</v>
      </c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  <c r="FV134" s="29"/>
      <c r="FW134" s="29"/>
      <c r="FX134" s="29"/>
    </row>
    <row r="135" spans="1:180" x14ac:dyDescent="0.2">
      <c r="A135" s="1" t="s">
        <v>174</v>
      </c>
      <c r="B135" s="29" t="s">
        <v>175</v>
      </c>
      <c r="C135" s="29">
        <v>202.63621812847637</v>
      </c>
      <c r="D135" s="29">
        <v>8.2779050809930794</v>
      </c>
      <c r="E135" s="29">
        <v>4.8287779639126294</v>
      </c>
      <c r="F135" s="29">
        <v>0</v>
      </c>
      <c r="G135" s="29">
        <v>2360.9275116415674</v>
      </c>
      <c r="H135" s="29">
        <v>228.84958421828782</v>
      </c>
      <c r="I135" s="29">
        <v>299.38423376258299</v>
      </c>
      <c r="J135" s="29">
        <v>61.566919039886031</v>
      </c>
      <c r="K135" s="29">
        <v>336.46235027119786</v>
      </c>
      <c r="L135" s="29">
        <v>603.42478913322464</v>
      </c>
      <c r="M135" s="29">
        <v>1481.9174658536151</v>
      </c>
      <c r="N135" s="29">
        <v>18822.404046975575</v>
      </c>
      <c r="O135" s="29">
        <v>433.90019132872055</v>
      </c>
      <c r="P135" s="29">
        <v>566.34667262460982</v>
      </c>
      <c r="Q135" s="29">
        <v>3.1042144053724043</v>
      </c>
      <c r="R135" s="29">
        <v>1185.6374464964044</v>
      </c>
      <c r="S135" s="29">
        <v>5375.4646119698809</v>
      </c>
      <c r="T135" s="29">
        <v>866.4207318106088</v>
      </c>
      <c r="U135" s="29">
        <v>6619.5647631007987</v>
      </c>
      <c r="V135" s="29">
        <v>246.44013251539812</v>
      </c>
      <c r="W135" s="29">
        <v>54.668664805725129</v>
      </c>
      <c r="X135" s="29">
        <v>975.24069235449713</v>
      </c>
      <c r="Y135" s="29">
        <v>3942.6972075346616</v>
      </c>
      <c r="Z135" s="29">
        <v>0</v>
      </c>
      <c r="AA135" s="29">
        <v>106.75048427363991</v>
      </c>
      <c r="AB135" s="29">
        <v>0</v>
      </c>
      <c r="AC135" s="29">
        <v>1042.6711274934198</v>
      </c>
      <c r="AD135" s="29">
        <v>251.26891047931073</v>
      </c>
      <c r="AE135" s="29">
        <v>44343.185411677237</v>
      </c>
      <c r="AF135" s="29">
        <v>10629.347493062674</v>
      </c>
      <c r="AG135" s="29">
        <v>693.79191960073229</v>
      </c>
      <c r="AH135" s="29">
        <v>0</v>
      </c>
      <c r="AI135" s="29">
        <v>5.5186033873287199</v>
      </c>
      <c r="AJ135" s="29">
        <v>1526.2387493080989</v>
      </c>
      <c r="AK135" s="29">
        <v>988.51983175525675</v>
      </c>
      <c r="AL135" s="29">
        <v>1045.2579728312303</v>
      </c>
      <c r="AM135" s="29">
        <v>793.64414964021148</v>
      </c>
      <c r="AN135" s="29">
        <v>3065.7566380169574</v>
      </c>
      <c r="AO135" s="29">
        <v>791.40221701410928</v>
      </c>
      <c r="AP135" s="29">
        <v>5384.777255185998</v>
      </c>
      <c r="AQ135" s="29">
        <v>16868.301078793644</v>
      </c>
      <c r="AR135" s="29">
        <v>31153.550859605748</v>
      </c>
      <c r="AS135" s="29">
        <v>171.76653043060637</v>
      </c>
      <c r="AT135" s="29">
        <v>201.25656728164418</v>
      </c>
      <c r="AU135" s="29">
        <v>0</v>
      </c>
      <c r="AV135" s="29">
        <v>0</v>
      </c>
      <c r="AW135" s="29">
        <v>0</v>
      </c>
      <c r="AX135" s="29">
        <v>3441.0216683553108</v>
      </c>
      <c r="AY135" s="29">
        <v>55344.866177028744</v>
      </c>
      <c r="AZ135" s="29">
        <v>1306.1844392383662</v>
      </c>
      <c r="BA135" s="29">
        <v>0</v>
      </c>
      <c r="BB135" s="29">
        <v>5130.9214993688774</v>
      </c>
      <c r="BC135" s="29">
        <v>3026.9539579498023</v>
      </c>
      <c r="BD135" s="29">
        <v>1083.8881965425312</v>
      </c>
      <c r="BE135" s="29">
        <v>884.70110553113523</v>
      </c>
      <c r="BF135" s="29">
        <v>31.731969477140129</v>
      </c>
      <c r="BG135" s="29">
        <v>1530.3777018485953</v>
      </c>
      <c r="BH135" s="29">
        <v>40337.024265188287</v>
      </c>
      <c r="BI135" s="29">
        <v>362.33080364930123</v>
      </c>
      <c r="BJ135" s="29">
        <v>44270.926198574401</v>
      </c>
      <c r="BK135" s="29">
        <v>234.54064396147055</v>
      </c>
      <c r="BL135" s="29">
        <v>13585.076976044766</v>
      </c>
      <c r="BM135" s="29">
        <v>22442.43541270736</v>
      </c>
      <c r="BN135" s="29">
        <v>7431.834199173245</v>
      </c>
      <c r="BO135" s="29">
        <v>3532.5959933137965</v>
      </c>
      <c r="BP135" s="29">
        <v>9828.6326328324485</v>
      </c>
      <c r="BQ135" s="29">
        <v>311.28372231651053</v>
      </c>
      <c r="BR135" s="29">
        <v>597.56127303418782</v>
      </c>
      <c r="BS135" s="29">
        <v>0</v>
      </c>
      <c r="BT135" s="59">
        <f t="shared" si="5"/>
        <v>378458.05976699019</v>
      </c>
      <c r="BU135" s="29">
        <v>374899.94023300993</v>
      </c>
      <c r="BV135" s="29">
        <v>0</v>
      </c>
      <c r="BW135" s="29">
        <v>0</v>
      </c>
      <c r="BX135" s="29">
        <v>0</v>
      </c>
      <c r="BY135" s="29">
        <v>0</v>
      </c>
      <c r="BZ135" s="29">
        <v>0</v>
      </c>
      <c r="CA135" s="29">
        <v>0</v>
      </c>
      <c r="CB135" s="29">
        <v>0</v>
      </c>
      <c r="CC135" s="29">
        <v>0</v>
      </c>
      <c r="CD135" s="29">
        <v>0</v>
      </c>
      <c r="CE135" s="29">
        <v>0</v>
      </c>
      <c r="CF135" s="29">
        <v>0</v>
      </c>
      <c r="CG135" s="29">
        <v>0</v>
      </c>
      <c r="CH135" s="29">
        <v>0</v>
      </c>
      <c r="CI135" s="29">
        <v>0</v>
      </c>
      <c r="CJ135" s="38">
        <f t="shared" si="7"/>
        <v>753358.00000000012</v>
      </c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  <c r="FV135" s="29"/>
      <c r="FW135" s="29"/>
      <c r="FX135" s="29"/>
    </row>
    <row r="136" spans="1:180" x14ac:dyDescent="0.2">
      <c r="A136" s="1" t="s">
        <v>176</v>
      </c>
      <c r="B136" s="29" t="s">
        <v>177</v>
      </c>
      <c r="C136" s="29">
        <v>32.92842401060296</v>
      </c>
      <c r="D136" s="29">
        <v>0.16176987933823392</v>
      </c>
      <c r="E136" s="29">
        <v>0</v>
      </c>
      <c r="F136" s="29">
        <v>10.622008362914977</v>
      </c>
      <c r="G136" s="29">
        <v>148.06631984523102</v>
      </c>
      <c r="H136" s="29">
        <v>1.6718421815690134</v>
      </c>
      <c r="I136" s="29">
        <v>0.37240086508883236</v>
      </c>
      <c r="J136" s="29">
        <v>13.462555387050006</v>
      </c>
      <c r="K136" s="29">
        <v>143.52223694888113</v>
      </c>
      <c r="L136" s="29">
        <v>0.21525298230311943</v>
      </c>
      <c r="M136" s="29">
        <v>98.059618573063091</v>
      </c>
      <c r="N136" s="29">
        <v>1322.1089081441876</v>
      </c>
      <c r="O136" s="29">
        <v>46.942317557846543</v>
      </c>
      <c r="P136" s="29">
        <v>37.451377779855626</v>
      </c>
      <c r="Q136" s="29">
        <v>4.3717484534630486</v>
      </c>
      <c r="R136" s="29">
        <v>144.59520043428779</v>
      </c>
      <c r="S136" s="29">
        <v>66.939715784939409</v>
      </c>
      <c r="T136" s="29">
        <v>21.113280251915789</v>
      </c>
      <c r="U136" s="29">
        <v>290.3775936973517</v>
      </c>
      <c r="V136" s="29">
        <v>1.3978238145266988</v>
      </c>
      <c r="W136" s="29">
        <v>0.88742333808402618</v>
      </c>
      <c r="X136" s="29">
        <v>720.09587819787146</v>
      </c>
      <c r="Y136" s="29">
        <v>17.308056518747453</v>
      </c>
      <c r="Z136" s="29">
        <v>10.772553393482802</v>
      </c>
      <c r="AA136" s="29">
        <v>0.30307091680101783</v>
      </c>
      <c r="AB136" s="29">
        <v>2.6411408871548393E-3</v>
      </c>
      <c r="AC136" s="29">
        <v>5.4334870900992946</v>
      </c>
      <c r="AD136" s="29">
        <v>15.428224492314998</v>
      </c>
      <c r="AE136" s="29">
        <v>1452.9556496903908</v>
      </c>
      <c r="AF136" s="29">
        <v>138.10063499277405</v>
      </c>
      <c r="AG136" s="29">
        <v>0.75272515283912933</v>
      </c>
      <c r="AH136" s="29">
        <v>0</v>
      </c>
      <c r="AI136" s="29">
        <v>0</v>
      </c>
      <c r="AJ136" s="29">
        <v>2.2284626235368958</v>
      </c>
      <c r="AK136" s="29">
        <v>3.1271108103913301</v>
      </c>
      <c r="AL136" s="29">
        <v>98.313828383451749</v>
      </c>
      <c r="AM136" s="29">
        <v>64.607588381581692</v>
      </c>
      <c r="AN136" s="29">
        <v>626.04415075719089</v>
      </c>
      <c r="AO136" s="29">
        <v>688.88679674093146</v>
      </c>
      <c r="AP136" s="29">
        <v>109.21447710996156</v>
      </c>
      <c r="AQ136" s="29">
        <v>160.52722255082759</v>
      </c>
      <c r="AR136" s="29">
        <v>2.3109982762604848E-2</v>
      </c>
      <c r="AS136" s="29">
        <v>3.1033405424069366E-2</v>
      </c>
      <c r="AT136" s="29">
        <v>29.998078196304675</v>
      </c>
      <c r="AU136" s="29">
        <v>126.49017965284138</v>
      </c>
      <c r="AV136" s="29">
        <v>1.9742528131482426</v>
      </c>
      <c r="AW136" s="29">
        <v>0</v>
      </c>
      <c r="AX136" s="29">
        <v>273.1824459515301</v>
      </c>
      <c r="AY136" s="29">
        <v>26.682125812481765</v>
      </c>
      <c r="AZ136" s="29">
        <v>346.28922570797613</v>
      </c>
      <c r="BA136" s="29">
        <v>0</v>
      </c>
      <c r="BB136" s="29">
        <v>5.0076031220455759</v>
      </c>
      <c r="BC136" s="29">
        <v>78.841368316545854</v>
      </c>
      <c r="BD136" s="29">
        <v>260.58882591635404</v>
      </c>
      <c r="BE136" s="29">
        <v>18.409412268691021</v>
      </c>
      <c r="BF136" s="29">
        <v>0</v>
      </c>
      <c r="BG136" s="29">
        <v>103.21248444390218</v>
      </c>
      <c r="BH136" s="29">
        <v>25762.385007579487</v>
      </c>
      <c r="BI136" s="29">
        <v>1.349622993336123</v>
      </c>
      <c r="BJ136" s="29">
        <v>416.12548766770283</v>
      </c>
      <c r="BK136" s="29">
        <v>0</v>
      </c>
      <c r="BL136" s="29">
        <v>203959.04403928679</v>
      </c>
      <c r="BM136" s="29">
        <v>13166.268629189814</v>
      </c>
      <c r="BN136" s="29">
        <v>22.857753807881561</v>
      </c>
      <c r="BO136" s="29">
        <v>7.4849932741968148</v>
      </c>
      <c r="BP136" s="29">
        <v>6.6807658740581672</v>
      </c>
      <c r="BQ136" s="29">
        <v>1.0188200972199795</v>
      </c>
      <c r="BR136" s="29">
        <v>4.6847236485908965</v>
      </c>
      <c r="BS136" s="29">
        <v>0</v>
      </c>
      <c r="BT136" s="59">
        <f t="shared" si="5"/>
        <v>251118.00036624572</v>
      </c>
      <c r="BU136" s="29">
        <v>178422.18983442386</v>
      </c>
      <c r="BV136" s="29">
        <v>0</v>
      </c>
      <c r="BW136" s="29">
        <v>92427.606219081717</v>
      </c>
      <c r="BX136" s="29">
        <v>0</v>
      </c>
      <c r="BY136" s="29">
        <v>0</v>
      </c>
      <c r="BZ136" s="29">
        <v>0</v>
      </c>
      <c r="CA136" s="29">
        <v>0</v>
      </c>
      <c r="CB136" s="29">
        <v>0</v>
      </c>
      <c r="CC136" s="29">
        <v>0</v>
      </c>
      <c r="CD136" s="29">
        <v>0</v>
      </c>
      <c r="CE136" s="29">
        <v>0</v>
      </c>
      <c r="CF136" s="29">
        <v>0</v>
      </c>
      <c r="CG136" s="29">
        <v>0</v>
      </c>
      <c r="CH136" s="29">
        <v>0</v>
      </c>
      <c r="CI136" s="29">
        <v>0.95489001895112635</v>
      </c>
      <c r="CJ136" s="38">
        <f t="shared" si="7"/>
        <v>521968.75130977028</v>
      </c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  <c r="FV136" s="29"/>
      <c r="FW136" s="29"/>
      <c r="FX136" s="29"/>
    </row>
    <row r="137" spans="1:180" x14ac:dyDescent="0.2">
      <c r="A137" s="1" t="s">
        <v>178</v>
      </c>
      <c r="B137" s="29" t="s">
        <v>179</v>
      </c>
      <c r="C137" s="29">
        <v>0</v>
      </c>
      <c r="D137" s="29">
        <v>0</v>
      </c>
      <c r="E137" s="29">
        <v>0</v>
      </c>
      <c r="F137" s="29">
        <v>0</v>
      </c>
      <c r="G137" s="29">
        <v>0</v>
      </c>
      <c r="H137" s="29">
        <v>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29">
        <v>0</v>
      </c>
      <c r="AB137" s="29">
        <v>0</v>
      </c>
      <c r="AC137" s="29">
        <v>0</v>
      </c>
      <c r="AD137" s="29">
        <v>0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29">
        <v>0</v>
      </c>
      <c r="BB137" s="29">
        <v>0</v>
      </c>
      <c r="BC137" s="29">
        <v>0</v>
      </c>
      <c r="BD137" s="29">
        <v>0</v>
      </c>
      <c r="BE137" s="29">
        <v>0</v>
      </c>
      <c r="BF137" s="29">
        <v>0</v>
      </c>
      <c r="BG137" s="29">
        <v>0</v>
      </c>
      <c r="BH137" s="29">
        <v>0</v>
      </c>
      <c r="BI137" s="29">
        <v>0</v>
      </c>
      <c r="BJ137" s="29">
        <v>0</v>
      </c>
      <c r="BK137" s="29">
        <v>0</v>
      </c>
      <c r="BL137" s="29">
        <v>0</v>
      </c>
      <c r="BM137" s="29">
        <v>0</v>
      </c>
      <c r="BN137" s="29">
        <v>0</v>
      </c>
      <c r="BO137" s="29">
        <v>0</v>
      </c>
      <c r="BP137" s="29">
        <v>0</v>
      </c>
      <c r="BQ137" s="29">
        <v>0</v>
      </c>
      <c r="BR137" s="29">
        <v>0</v>
      </c>
      <c r="BS137" s="29">
        <v>0</v>
      </c>
      <c r="BT137" s="59">
        <f t="shared" si="5"/>
        <v>0</v>
      </c>
      <c r="BU137" s="29">
        <v>0</v>
      </c>
      <c r="BV137" s="29">
        <v>0</v>
      </c>
      <c r="BW137" s="29">
        <v>0</v>
      </c>
      <c r="BX137" s="29">
        <v>0</v>
      </c>
      <c r="BY137" s="29">
        <v>0</v>
      </c>
      <c r="BZ137" s="29">
        <v>0</v>
      </c>
      <c r="CA137" s="29">
        <v>0</v>
      </c>
      <c r="CB137" s="29">
        <v>0</v>
      </c>
      <c r="CC137" s="29">
        <v>0</v>
      </c>
      <c r="CD137" s="29">
        <v>0</v>
      </c>
      <c r="CE137" s="29">
        <v>0</v>
      </c>
      <c r="CF137" s="29">
        <v>0</v>
      </c>
      <c r="CG137" s="29">
        <v>0</v>
      </c>
      <c r="CH137" s="29">
        <v>0</v>
      </c>
      <c r="CI137" s="29">
        <v>0</v>
      </c>
      <c r="CJ137" s="38">
        <f t="shared" si="7"/>
        <v>0</v>
      </c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  <c r="FV137" s="29"/>
      <c r="FW137" s="29"/>
      <c r="FX137" s="29"/>
    </row>
    <row r="138" spans="1:180" x14ac:dyDescent="0.2">
      <c r="A138" s="1" t="s">
        <v>180</v>
      </c>
      <c r="B138" s="29" t="s">
        <v>181</v>
      </c>
      <c r="C138" s="29">
        <v>37.952432485101667</v>
      </c>
      <c r="D138" s="29">
        <v>0.71499844597493512</v>
      </c>
      <c r="E138" s="29">
        <v>0.3898107272475449</v>
      </c>
      <c r="F138" s="29">
        <v>22.610584842582949</v>
      </c>
      <c r="G138" s="29">
        <v>192.97047111691384</v>
      </c>
      <c r="H138" s="29">
        <v>4.0807934492211029</v>
      </c>
      <c r="I138" s="29">
        <v>3.9524190312208245</v>
      </c>
      <c r="J138" s="29">
        <v>14.614109906624456</v>
      </c>
      <c r="K138" s="29">
        <v>150.46296330959598</v>
      </c>
      <c r="L138" s="29">
        <v>4.0399420034207836</v>
      </c>
      <c r="M138" s="29">
        <v>118.41523578524294</v>
      </c>
      <c r="N138" s="29">
        <v>1399.8273999951257</v>
      </c>
      <c r="O138" s="29">
        <v>51.284395653756178</v>
      </c>
      <c r="P138" s="29">
        <v>46.436169962944234</v>
      </c>
      <c r="Q138" s="29">
        <v>4.5946642918393481</v>
      </c>
      <c r="R138" s="29">
        <v>159.01702022685609</v>
      </c>
      <c r="S138" s="29">
        <v>82.174508245542626</v>
      </c>
      <c r="T138" s="29">
        <v>25.051691142220683</v>
      </c>
      <c r="U138" s="29">
        <v>326.37240951827766</v>
      </c>
      <c r="V138" s="29">
        <v>3.6614441216086311</v>
      </c>
      <c r="W138" s="29">
        <v>3.1116041686600284</v>
      </c>
      <c r="X138" s="29">
        <v>757.57531354049343</v>
      </c>
      <c r="Y138" s="29">
        <v>28.32219504925304</v>
      </c>
      <c r="Z138" s="29">
        <v>27.853537311151523</v>
      </c>
      <c r="AA138" s="29">
        <v>1.2317110573190562</v>
      </c>
      <c r="AB138" s="29">
        <v>30.37072574580651</v>
      </c>
      <c r="AC138" s="29">
        <v>16.513698294936905</v>
      </c>
      <c r="AD138" s="29">
        <v>33.009706914050177</v>
      </c>
      <c r="AE138" s="29">
        <v>1680.3437251958626</v>
      </c>
      <c r="AF138" s="29">
        <v>254.22099343040961</v>
      </c>
      <c r="AG138" s="29">
        <v>14.333367525709619</v>
      </c>
      <c r="AH138" s="29">
        <v>8.7858896713045969</v>
      </c>
      <c r="AI138" s="29">
        <v>8.1250016895933405E-2</v>
      </c>
      <c r="AJ138" s="29">
        <v>33.012125752880245</v>
      </c>
      <c r="AK138" s="29">
        <v>7.4799630498850735</v>
      </c>
      <c r="AL138" s="29">
        <v>134.2304505327125</v>
      </c>
      <c r="AM138" s="29">
        <v>237.70012271024706</v>
      </c>
      <c r="AN138" s="29">
        <v>18117.152826810718</v>
      </c>
      <c r="AO138" s="29">
        <v>729.42433480053762</v>
      </c>
      <c r="AP138" s="29">
        <v>186.24603234722738</v>
      </c>
      <c r="AQ138" s="29">
        <v>181.47113548379761</v>
      </c>
      <c r="AR138" s="29">
        <v>10.409281487799603</v>
      </c>
      <c r="AS138" s="29">
        <v>6.8598957405678185</v>
      </c>
      <c r="AT138" s="29">
        <v>33.719728943424691</v>
      </c>
      <c r="AU138" s="29">
        <v>137.58005481526268</v>
      </c>
      <c r="AV138" s="29">
        <v>3.6507945762089262</v>
      </c>
      <c r="AW138" s="29">
        <v>3.864539998545985E-2</v>
      </c>
      <c r="AX138" s="29">
        <v>315.85029617726002</v>
      </c>
      <c r="AY138" s="29">
        <v>89.470349845382614</v>
      </c>
      <c r="AZ138" s="29">
        <v>400.05843168506112</v>
      </c>
      <c r="BA138" s="29">
        <v>0.26369623821407806</v>
      </c>
      <c r="BB138" s="29">
        <v>1513.366475816799</v>
      </c>
      <c r="BC138" s="29">
        <v>51.04530424855399</v>
      </c>
      <c r="BD138" s="29">
        <v>318.10814913726529</v>
      </c>
      <c r="BE138" s="29">
        <v>28.385529030678907</v>
      </c>
      <c r="BF138" s="29">
        <v>0.49016826930332713</v>
      </c>
      <c r="BG138" s="29">
        <v>126.63607174841525</v>
      </c>
      <c r="BH138" s="29">
        <v>823.04569805192568</v>
      </c>
      <c r="BI138" s="29">
        <v>2.2093023670116994</v>
      </c>
      <c r="BJ138" s="29">
        <v>15908.858819812891</v>
      </c>
      <c r="BK138" s="29">
        <v>3.4471438577230731</v>
      </c>
      <c r="BL138" s="29">
        <v>402.00584115646819</v>
      </c>
      <c r="BM138" s="29">
        <v>11415.42837420362</v>
      </c>
      <c r="BN138" s="29">
        <v>1533.0822707207599</v>
      </c>
      <c r="BO138" s="29">
        <v>769.02652022310724</v>
      </c>
      <c r="BP138" s="29">
        <v>684.16919772745712</v>
      </c>
      <c r="BQ138" s="29">
        <v>3.8511329641201599</v>
      </c>
      <c r="BR138" s="29">
        <v>16.436614812408326</v>
      </c>
      <c r="BS138" s="29">
        <v>0</v>
      </c>
      <c r="BT138" s="59">
        <f t="shared" si="5"/>
        <v>59728.587962728852</v>
      </c>
      <c r="BU138" s="29">
        <v>3644915.9792335811</v>
      </c>
      <c r="BV138" s="29">
        <v>0</v>
      </c>
      <c r="BW138" s="29">
        <v>0</v>
      </c>
      <c r="BX138" s="29">
        <v>0</v>
      </c>
      <c r="BY138" s="29">
        <v>0</v>
      </c>
      <c r="BZ138" s="29">
        <v>0</v>
      </c>
      <c r="CA138" s="29">
        <v>0</v>
      </c>
      <c r="CB138" s="29">
        <v>0</v>
      </c>
      <c r="CC138" s="29">
        <v>0</v>
      </c>
      <c r="CD138" s="29">
        <v>0</v>
      </c>
      <c r="CE138" s="29">
        <v>0</v>
      </c>
      <c r="CF138" s="29">
        <v>0</v>
      </c>
      <c r="CG138" s="29">
        <v>147152.30508907189</v>
      </c>
      <c r="CH138" s="29">
        <v>4111.8693647355403</v>
      </c>
      <c r="CI138" s="29">
        <v>85663.996887271351</v>
      </c>
      <c r="CJ138" s="38">
        <f t="shared" si="7"/>
        <v>3941572.7385373889</v>
      </c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  <c r="FV138" s="29"/>
      <c r="FW138" s="29"/>
      <c r="FX138" s="29"/>
    </row>
    <row r="139" spans="1:180" x14ac:dyDescent="0.2">
      <c r="A139" s="1" t="s">
        <v>182</v>
      </c>
      <c r="B139" s="29" t="s">
        <v>183</v>
      </c>
      <c r="C139" s="29">
        <v>31.673176779947013</v>
      </c>
      <c r="D139" s="29">
        <v>0.15560313437110523</v>
      </c>
      <c r="E139" s="29">
        <v>0</v>
      </c>
      <c r="F139" s="29">
        <v>10.21709233725702</v>
      </c>
      <c r="G139" s="29">
        <v>142.42196110278721</v>
      </c>
      <c r="H139" s="29">
        <v>1.60811076011281</v>
      </c>
      <c r="I139" s="29">
        <v>0.35820476647062593</v>
      </c>
      <c r="J139" s="29">
        <v>12.949356353846795</v>
      </c>
      <c r="K139" s="29">
        <v>138.05110081404456</v>
      </c>
      <c r="L139" s="29">
        <v>0.20704743593869512</v>
      </c>
      <c r="M139" s="29">
        <v>94.321539137090653</v>
      </c>
      <c r="N139" s="29">
        <v>1271.7094858991641</v>
      </c>
      <c r="O139" s="29">
        <v>45.1528540203239</v>
      </c>
      <c r="P139" s="29">
        <v>36.023713393996289</v>
      </c>
      <c r="Q139" s="29">
        <v>4.2050953170248482</v>
      </c>
      <c r="R139" s="29">
        <v>139.0831624195672</v>
      </c>
      <c r="S139" s="29">
        <v>64.387941887929173</v>
      </c>
      <c r="T139" s="29">
        <v>20.308431937348821</v>
      </c>
      <c r="U139" s="29">
        <v>279.30826131096808</v>
      </c>
      <c r="V139" s="29">
        <v>1.3445381039331827</v>
      </c>
      <c r="W139" s="29">
        <v>0.85359433712149146</v>
      </c>
      <c r="X139" s="29">
        <v>689.99637721788247</v>
      </c>
      <c r="Y139" s="29">
        <v>16.648265148039926</v>
      </c>
      <c r="Z139" s="29">
        <v>10.361898519447273</v>
      </c>
      <c r="AA139" s="29">
        <v>0.29151770888300943</v>
      </c>
      <c r="AB139" s="29">
        <v>2.540459336671106E-3</v>
      </c>
      <c r="AC139" s="29">
        <v>5.2263599703666328</v>
      </c>
      <c r="AD139" s="29">
        <v>14.840093215164266</v>
      </c>
      <c r="AE139" s="29">
        <v>7675.0359500000459</v>
      </c>
      <c r="AF139" s="29">
        <v>903.80431898144195</v>
      </c>
      <c r="AG139" s="29">
        <v>0.72403091095126526</v>
      </c>
      <c r="AH139" s="29">
        <v>0</v>
      </c>
      <c r="AI139" s="29">
        <v>0</v>
      </c>
      <c r="AJ139" s="29">
        <v>2.1435125653162457</v>
      </c>
      <c r="AK139" s="29">
        <v>3.0079038546185894</v>
      </c>
      <c r="AL139" s="29">
        <v>94.566058348245249</v>
      </c>
      <c r="AM139" s="29">
        <v>1221.3257042037037</v>
      </c>
      <c r="AN139" s="29">
        <v>7053.3003608831905</v>
      </c>
      <c r="AO139" s="29">
        <v>662.62610343942208</v>
      </c>
      <c r="AP139" s="29">
        <v>13067.326706403386</v>
      </c>
      <c r="AQ139" s="29">
        <v>265.27382651578546</v>
      </c>
      <c r="AR139" s="29">
        <v>2.2229019195872175E-2</v>
      </c>
      <c r="AS139" s="29">
        <v>2.985039720588549E-2</v>
      </c>
      <c r="AT139" s="29">
        <v>28.854537145910424</v>
      </c>
      <c r="AU139" s="29">
        <v>121.66831366668679</v>
      </c>
      <c r="AV139" s="29">
        <v>1.8989933541616517</v>
      </c>
      <c r="AW139" s="29">
        <v>0</v>
      </c>
      <c r="AX139" s="29">
        <v>10510.776791198365</v>
      </c>
      <c r="AY139" s="29">
        <v>4281.4008405114719</v>
      </c>
      <c r="AZ139" s="29">
        <v>333.08851523862705</v>
      </c>
      <c r="BA139" s="29">
        <v>0</v>
      </c>
      <c r="BB139" s="29">
        <v>10073.038019533529</v>
      </c>
      <c r="BC139" s="29">
        <v>35.205685487588191</v>
      </c>
      <c r="BD139" s="29">
        <v>4269.6897030949349</v>
      </c>
      <c r="BE139" s="29">
        <v>17.707636691431777</v>
      </c>
      <c r="BF139" s="29">
        <v>0</v>
      </c>
      <c r="BG139" s="29">
        <v>5334.0440956676248</v>
      </c>
      <c r="BH139" s="29">
        <v>1.4169411950283095</v>
      </c>
      <c r="BI139" s="29">
        <v>78.119513620288387</v>
      </c>
      <c r="BJ139" s="29">
        <v>7.5459292849113417</v>
      </c>
      <c r="BK139" s="29">
        <v>0</v>
      </c>
      <c r="BL139" s="29">
        <v>0</v>
      </c>
      <c r="BM139" s="29">
        <v>7814.7493232184388</v>
      </c>
      <c r="BN139" s="29">
        <v>5773.1395364950195</v>
      </c>
      <c r="BO139" s="29">
        <v>1077.7606342282186</v>
      </c>
      <c r="BP139" s="29">
        <v>1219.3508311024516</v>
      </c>
      <c r="BQ139" s="29">
        <v>0.9799821891208792</v>
      </c>
      <c r="BR139" s="29">
        <v>4.5061397484203747</v>
      </c>
      <c r="BS139" s="29">
        <v>0</v>
      </c>
      <c r="BT139" s="59">
        <f t="shared" ref="BT139:BT143" si="8">SUM(C139:BS139)</f>
        <v>84965.835841683103</v>
      </c>
      <c r="BU139" s="29">
        <v>60919.581629848057</v>
      </c>
      <c r="BV139" s="29">
        <v>0</v>
      </c>
      <c r="BW139" s="29">
        <v>0</v>
      </c>
      <c r="BX139" s="29">
        <v>0</v>
      </c>
      <c r="BY139" s="29">
        <v>0</v>
      </c>
      <c r="BZ139" s="29">
        <v>0</v>
      </c>
      <c r="CA139" s="29">
        <v>0</v>
      </c>
      <c r="CB139" s="29">
        <v>0</v>
      </c>
      <c r="CC139" s="29">
        <v>0</v>
      </c>
      <c r="CD139" s="29">
        <v>0</v>
      </c>
      <c r="CE139" s="29">
        <v>0</v>
      </c>
      <c r="CF139" s="29">
        <v>0</v>
      </c>
      <c r="CG139" s="29">
        <v>0</v>
      </c>
      <c r="CH139" s="29">
        <v>0</v>
      </c>
      <c r="CI139" s="29">
        <v>0.91848915593127911</v>
      </c>
      <c r="CJ139" s="38">
        <f t="shared" ref="CJ139:CJ143" si="9">SUM(BT139:CI139)</f>
        <v>145886.33596068711</v>
      </c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  <c r="FV139" s="29"/>
      <c r="FW139" s="29"/>
      <c r="FX139" s="29"/>
    </row>
    <row r="140" spans="1:180" x14ac:dyDescent="0.2">
      <c r="A140" s="1" t="s">
        <v>184</v>
      </c>
      <c r="B140" s="29" t="s">
        <v>38</v>
      </c>
      <c r="C140" s="29">
        <v>127.49330912526841</v>
      </c>
      <c r="D140" s="29">
        <v>42.532132514221409</v>
      </c>
      <c r="E140" s="29">
        <v>6.413561888518398</v>
      </c>
      <c r="F140" s="29">
        <v>126.22735837996909</v>
      </c>
      <c r="G140" s="29">
        <v>1310.5370194657553</v>
      </c>
      <c r="H140" s="29">
        <v>52.217409031661688</v>
      </c>
      <c r="I140" s="29">
        <v>94.442187890198809</v>
      </c>
      <c r="J140" s="29">
        <v>37.839061943472785</v>
      </c>
      <c r="K140" s="29">
        <v>301.67682297038471</v>
      </c>
      <c r="L140" s="29">
        <v>137.24137241873632</v>
      </c>
      <c r="M140" s="29">
        <v>353.38884904994916</v>
      </c>
      <c r="N140" s="29">
        <v>2788.2588200932892</v>
      </c>
      <c r="O140" s="29">
        <v>206.34621527014673</v>
      </c>
      <c r="P140" s="29">
        <v>367.30237795672195</v>
      </c>
      <c r="Q140" s="29">
        <v>34.709961588556681</v>
      </c>
      <c r="R140" s="29">
        <v>439.32347973515397</v>
      </c>
      <c r="S140" s="29">
        <v>411.46166691604219</v>
      </c>
      <c r="T140" s="29">
        <v>151.04117941708819</v>
      </c>
      <c r="U140" s="29">
        <v>1027.4159878557507</v>
      </c>
      <c r="V140" s="29">
        <v>34.834891839040054</v>
      </c>
      <c r="W140" s="29">
        <v>17.999276455883788</v>
      </c>
      <c r="X140" s="29">
        <v>1516.5686266035136</v>
      </c>
      <c r="Y140" s="29">
        <v>307.07709503141808</v>
      </c>
      <c r="Z140" s="29">
        <v>361.20740906484031</v>
      </c>
      <c r="AA140" s="29">
        <v>86.864371173420594</v>
      </c>
      <c r="AB140" s="29">
        <v>1101.703104339997</v>
      </c>
      <c r="AC140" s="29">
        <v>225.05172523433239</v>
      </c>
      <c r="AD140" s="29">
        <v>526.61732678164674</v>
      </c>
      <c r="AE140" s="29">
        <v>6467.4960681581142</v>
      </c>
      <c r="AF140" s="29">
        <v>2804.3229685069141</v>
      </c>
      <c r="AG140" s="29">
        <v>489.96053058887827</v>
      </c>
      <c r="AH140" s="29">
        <v>497.49159454101658</v>
      </c>
      <c r="AI140" s="29">
        <v>18.946986878328051</v>
      </c>
      <c r="AJ140" s="29">
        <v>1868.288026048798</v>
      </c>
      <c r="AK140" s="29">
        <v>730.99913694248619</v>
      </c>
      <c r="AL140" s="29">
        <v>1182.5324563281324</v>
      </c>
      <c r="AM140" s="29">
        <v>946.3906234445293</v>
      </c>
      <c r="AN140" s="29">
        <v>1370.6960977558415</v>
      </c>
      <c r="AO140" s="29">
        <v>2346.2868175494582</v>
      </c>
      <c r="AP140" s="29">
        <v>5080.6252769548155</v>
      </c>
      <c r="AQ140" s="29">
        <v>2134.6100781057094</v>
      </c>
      <c r="AR140" s="29">
        <v>178.00982590642082</v>
      </c>
      <c r="AS140" s="29">
        <v>211.50589493790798</v>
      </c>
      <c r="AT140" s="29">
        <v>1048.1767994448057</v>
      </c>
      <c r="AU140" s="29">
        <v>331.16129642150003</v>
      </c>
      <c r="AV140" s="29">
        <v>47.282633078414122</v>
      </c>
      <c r="AW140" s="29">
        <v>8.6948501427943796</v>
      </c>
      <c r="AX140" s="29">
        <v>4633.1857797038701</v>
      </c>
      <c r="AY140" s="29">
        <v>1615.6591185897485</v>
      </c>
      <c r="AZ140" s="29">
        <v>1370.7677938221623</v>
      </c>
      <c r="BA140" s="29">
        <v>0</v>
      </c>
      <c r="BB140" s="29">
        <v>305.89144535361629</v>
      </c>
      <c r="BC140" s="29">
        <v>1222.8646797449092</v>
      </c>
      <c r="BD140" s="29">
        <v>2166.0979685612892</v>
      </c>
      <c r="BE140" s="29">
        <v>974.43040475462635</v>
      </c>
      <c r="BF140" s="29">
        <v>7.369790498095159</v>
      </c>
      <c r="BG140" s="29">
        <v>1918.9589786612039</v>
      </c>
      <c r="BH140" s="29">
        <v>169.19893703832838</v>
      </c>
      <c r="BI140" s="29">
        <v>6.4223900496517885</v>
      </c>
      <c r="BJ140" s="29">
        <v>6.502489133377221</v>
      </c>
      <c r="BK140" s="29">
        <v>136.36502992999982</v>
      </c>
      <c r="BL140" s="29">
        <v>562.35804529209145</v>
      </c>
      <c r="BM140" s="29">
        <v>1.0265192409596611</v>
      </c>
      <c r="BN140" s="29">
        <v>352.97896081125589</v>
      </c>
      <c r="BO140" s="29">
        <v>144.39483731831996</v>
      </c>
      <c r="BP140" s="29">
        <v>329.97081366090362</v>
      </c>
      <c r="BQ140" s="29">
        <v>156.76157181435966</v>
      </c>
      <c r="BR140" s="29">
        <v>291.56880742809068</v>
      </c>
      <c r="BS140" s="29">
        <v>0</v>
      </c>
      <c r="BT140" s="59">
        <f t="shared" si="8"/>
        <v>56330.044923176712</v>
      </c>
      <c r="BU140" s="29">
        <v>0</v>
      </c>
      <c r="BV140" s="29">
        <v>0</v>
      </c>
      <c r="BW140" s="29">
        <v>0</v>
      </c>
      <c r="BX140" s="29">
        <v>0</v>
      </c>
      <c r="BY140" s="29">
        <v>0</v>
      </c>
      <c r="BZ140" s="29">
        <v>0</v>
      </c>
      <c r="CA140" s="29">
        <v>0</v>
      </c>
      <c r="CB140" s="29">
        <v>0</v>
      </c>
      <c r="CC140" s="29">
        <v>0</v>
      </c>
      <c r="CD140" s="29">
        <v>0</v>
      </c>
      <c r="CE140" s="29">
        <v>0</v>
      </c>
      <c r="CF140" s="29">
        <v>0</v>
      </c>
      <c r="CG140" s="29">
        <v>0</v>
      </c>
      <c r="CH140" s="29">
        <v>0</v>
      </c>
      <c r="CI140" s="29">
        <v>1.7362919674934887</v>
      </c>
      <c r="CJ140" s="38">
        <f t="shared" si="9"/>
        <v>56331.781215144205</v>
      </c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  <c r="FV140" s="29"/>
      <c r="FW140" s="29"/>
      <c r="FX140" s="29"/>
    </row>
    <row r="141" spans="1:180" x14ac:dyDescent="0.2">
      <c r="A141" s="1" t="s">
        <v>185</v>
      </c>
      <c r="B141" s="29" t="s">
        <v>39</v>
      </c>
      <c r="C141" s="29">
        <v>19575.651964989098</v>
      </c>
      <c r="D141" s="29">
        <v>44.058950931318911</v>
      </c>
      <c r="E141" s="29">
        <v>350.14085658571435</v>
      </c>
      <c r="F141" s="29">
        <v>4459.0930355563833</v>
      </c>
      <c r="G141" s="29">
        <v>23391.232999387743</v>
      </c>
      <c r="H141" s="29">
        <v>1400.185656462113</v>
      </c>
      <c r="I141" s="29">
        <v>2999.2499014408399</v>
      </c>
      <c r="J141" s="29">
        <v>1018.0932171566513</v>
      </c>
      <c r="K141" s="29">
        <v>456.65319280738942</v>
      </c>
      <c r="L141" s="29">
        <v>1618.9001403087818</v>
      </c>
      <c r="M141" s="29">
        <v>7971.3792543756608</v>
      </c>
      <c r="N141" s="29">
        <v>22362.559043086203</v>
      </c>
      <c r="O141" s="29">
        <v>4095.3138658226435</v>
      </c>
      <c r="P141" s="29">
        <v>7216.764179346098</v>
      </c>
      <c r="Q141" s="29">
        <v>6027.016856427942</v>
      </c>
      <c r="R141" s="29">
        <v>6467.0492627034719</v>
      </c>
      <c r="S141" s="29">
        <v>3296.2720734596128</v>
      </c>
      <c r="T141" s="29">
        <v>1799.0084689692887</v>
      </c>
      <c r="U141" s="29">
        <v>11512.041184507496</v>
      </c>
      <c r="V141" s="29">
        <v>596.39754314152094</v>
      </c>
      <c r="W141" s="29">
        <v>296.10117858727756</v>
      </c>
      <c r="X141" s="29">
        <v>5942.0389751899538</v>
      </c>
      <c r="Y141" s="29">
        <v>1910.684256430538</v>
      </c>
      <c r="Z141" s="29">
        <v>6612.1567467109962</v>
      </c>
      <c r="AA141" s="29">
        <v>533.63592637151112</v>
      </c>
      <c r="AB141" s="29">
        <v>7255.3175083524065</v>
      </c>
      <c r="AC141" s="29">
        <v>10329.650468401054</v>
      </c>
      <c r="AD141" s="29">
        <v>1075.5173447348905</v>
      </c>
      <c r="AE141" s="29">
        <v>10657.0846824235</v>
      </c>
      <c r="AF141" s="29">
        <v>5879.9324292214587</v>
      </c>
      <c r="AG141" s="29">
        <v>7009.7373151269448</v>
      </c>
      <c r="AH141" s="29">
        <v>1770.2404896624078</v>
      </c>
      <c r="AI141" s="29">
        <v>204.97666039595663</v>
      </c>
      <c r="AJ141" s="29">
        <v>1176.1339365748747</v>
      </c>
      <c r="AK141" s="29">
        <v>1210.6784507007437</v>
      </c>
      <c r="AL141" s="29">
        <v>4467.780028915613</v>
      </c>
      <c r="AM141" s="29">
        <v>3931.4970967989957</v>
      </c>
      <c r="AN141" s="29">
        <v>521.03572274367104</v>
      </c>
      <c r="AO141" s="29">
        <v>4414.7294907620726</v>
      </c>
      <c r="AP141" s="29">
        <v>14695.710021619976</v>
      </c>
      <c r="AQ141" s="29">
        <v>1423.0291274676747</v>
      </c>
      <c r="AR141" s="29">
        <v>749.3659820828924</v>
      </c>
      <c r="AS141" s="29">
        <v>1327.1469372299036</v>
      </c>
      <c r="AT141" s="29">
        <v>504.57775416762763</v>
      </c>
      <c r="AU141" s="29">
        <v>16.298929981504582</v>
      </c>
      <c r="AV141" s="29">
        <v>2.8638397321135094</v>
      </c>
      <c r="AW141" s="29">
        <v>1.1715260448330198</v>
      </c>
      <c r="AX141" s="29">
        <v>3638.8939227521983</v>
      </c>
      <c r="AY141" s="29">
        <v>3471.8731855088195</v>
      </c>
      <c r="AZ141" s="29">
        <v>3105.537547564817</v>
      </c>
      <c r="BA141" s="29">
        <v>46.206603106207169</v>
      </c>
      <c r="BB141" s="29">
        <v>309.56300812215375</v>
      </c>
      <c r="BC141" s="29">
        <v>854.17206932961324</v>
      </c>
      <c r="BD141" s="29">
        <v>176.15196609845995</v>
      </c>
      <c r="BE141" s="29">
        <v>1.0892532689812595</v>
      </c>
      <c r="BF141" s="29">
        <v>300.88828576294134</v>
      </c>
      <c r="BG141" s="29">
        <v>701.34701666449564</v>
      </c>
      <c r="BH141" s="29">
        <v>1788.458025719292</v>
      </c>
      <c r="BI141" s="29">
        <v>34.288415380965134</v>
      </c>
      <c r="BJ141" s="29">
        <v>2877.0432656214343</v>
      </c>
      <c r="BK141" s="29">
        <v>285.0282469628915</v>
      </c>
      <c r="BL141" s="29">
        <v>4277.7102001032881</v>
      </c>
      <c r="BM141" s="29">
        <v>3656.2369171741634</v>
      </c>
      <c r="BN141" s="29">
        <v>1596.5831115332219</v>
      </c>
      <c r="BO141" s="29">
        <v>1966.5705980300525</v>
      </c>
      <c r="BP141" s="29">
        <v>2730.3095175689969</v>
      </c>
      <c r="BQ141" s="29">
        <v>425.71205162596857</v>
      </c>
      <c r="BR141" s="29">
        <v>1480.3670331050203</v>
      </c>
      <c r="BS141" s="29">
        <v>0</v>
      </c>
      <c r="BT141" s="59">
        <f t="shared" si="8"/>
        <v>254300.18471490141</v>
      </c>
      <c r="BU141" s="29">
        <v>21230.160740073454</v>
      </c>
      <c r="BV141" s="29">
        <v>0</v>
      </c>
      <c r="BW141" s="29">
        <v>0</v>
      </c>
      <c r="BX141" s="29">
        <v>0</v>
      </c>
      <c r="BY141" s="29">
        <v>0</v>
      </c>
      <c r="BZ141" s="29">
        <v>0</v>
      </c>
      <c r="CA141" s="29">
        <v>0</v>
      </c>
      <c r="CB141" s="29">
        <v>0</v>
      </c>
      <c r="CC141" s="29">
        <v>0</v>
      </c>
      <c r="CD141" s="29">
        <v>4445.6975860831226</v>
      </c>
      <c r="CE141" s="29">
        <v>0</v>
      </c>
      <c r="CF141" s="29">
        <v>0</v>
      </c>
      <c r="CG141" s="29">
        <v>0</v>
      </c>
      <c r="CH141" s="29">
        <v>0</v>
      </c>
      <c r="CI141" s="29">
        <v>5.6499200489361821E-2</v>
      </c>
      <c r="CJ141" s="38">
        <f t="shared" si="9"/>
        <v>279976.09954025847</v>
      </c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  <c r="FV141" s="29"/>
      <c r="FW141" s="29"/>
      <c r="FX141" s="29"/>
    </row>
    <row r="142" spans="1:180" x14ac:dyDescent="0.2">
      <c r="A142" s="1" t="s">
        <v>186</v>
      </c>
      <c r="B142" s="29" t="s">
        <v>40</v>
      </c>
      <c r="C142" s="29">
        <v>11.54223322520269</v>
      </c>
      <c r="D142" s="29">
        <v>5.6704374176351692E-2</v>
      </c>
      <c r="E142" s="29">
        <v>0</v>
      </c>
      <c r="F142" s="29">
        <v>3.7232786423468149</v>
      </c>
      <c r="G142" s="29">
        <v>51.900935067551679</v>
      </c>
      <c r="H142" s="29">
        <v>0.58602234863070402</v>
      </c>
      <c r="I142" s="29">
        <v>0.13053578381821368</v>
      </c>
      <c r="J142" s="29">
        <v>4.7189611635985091</v>
      </c>
      <c r="K142" s="29">
        <v>50.308120769259205</v>
      </c>
      <c r="L142" s="29">
        <v>7.5451534618329194E-2</v>
      </c>
      <c r="M142" s="29">
        <v>34.372340054302718</v>
      </c>
      <c r="N142" s="29">
        <v>463.43212058993595</v>
      </c>
      <c r="O142" s="29">
        <v>16.454452153851214</v>
      </c>
      <c r="P142" s="29">
        <v>13.127641237888442</v>
      </c>
      <c r="Q142" s="29">
        <v>1.5324067813127533</v>
      </c>
      <c r="R142" s="29">
        <v>50.684221210224813</v>
      </c>
      <c r="S142" s="29">
        <v>23.464038587749119</v>
      </c>
      <c r="T142" s="29">
        <v>7.4007308925021293</v>
      </c>
      <c r="U142" s="29">
        <v>101.7845830929765</v>
      </c>
      <c r="V142" s="29">
        <v>0.48997208216872046</v>
      </c>
      <c r="W142" s="29">
        <v>0.31106399548170072</v>
      </c>
      <c r="X142" s="29">
        <v>251.44617370481055</v>
      </c>
      <c r="Y142" s="29">
        <v>6.0669051440192128</v>
      </c>
      <c r="Z142" s="29">
        <v>3.7760484272946035</v>
      </c>
      <c r="AA142" s="29">
        <v>0.10623390917120583</v>
      </c>
      <c r="AB142" s="29">
        <v>9.2578570083839485E-4</v>
      </c>
      <c r="AC142" s="29">
        <v>1.9045726330497887</v>
      </c>
      <c r="AD142" s="29">
        <v>5.4079771714474845</v>
      </c>
      <c r="AE142" s="29">
        <v>509.29716433444634</v>
      </c>
      <c r="AF142" s="29">
        <v>48.407714171863205</v>
      </c>
      <c r="AG142" s="29">
        <v>0.26384892473894261</v>
      </c>
      <c r="AH142" s="29">
        <v>0</v>
      </c>
      <c r="AI142" s="29">
        <v>0</v>
      </c>
      <c r="AJ142" s="29">
        <v>0.78113168508239572</v>
      </c>
      <c r="AK142" s="29">
        <v>1.0961302697926596</v>
      </c>
      <c r="AL142" s="29">
        <v>34.461446928008407</v>
      </c>
      <c r="AM142" s="29">
        <v>22.646569813908819</v>
      </c>
      <c r="AN142" s="29">
        <v>219.44407649107936</v>
      </c>
      <c r="AO142" s="29">
        <v>241.47199001040292</v>
      </c>
      <c r="AP142" s="29">
        <v>38.282395961793682</v>
      </c>
      <c r="AQ142" s="29">
        <v>56.268792004107226</v>
      </c>
      <c r="AR142" s="29">
        <v>8.1006248823359567E-3</v>
      </c>
      <c r="AS142" s="29">
        <v>1.087798198485114E-2</v>
      </c>
      <c r="AT142" s="29">
        <v>10.515073990122492</v>
      </c>
      <c r="AU142" s="29">
        <v>44.337960230977622</v>
      </c>
      <c r="AV142" s="29">
        <v>0.69202481137670024</v>
      </c>
      <c r="AW142" s="29">
        <v>0</v>
      </c>
      <c r="AX142" s="29">
        <v>95.757255287668116</v>
      </c>
      <c r="AY142" s="29">
        <v>9.3527500427198849</v>
      </c>
      <c r="AZ142" s="29">
        <v>121.3830034868749</v>
      </c>
      <c r="BA142" s="29">
        <v>0</v>
      </c>
      <c r="BB142" s="29">
        <v>1.7552896887895968</v>
      </c>
      <c r="BC142" s="29">
        <v>12.829538242218478</v>
      </c>
      <c r="BD142" s="29">
        <v>91.342877619645449</v>
      </c>
      <c r="BE142" s="29">
        <v>6.4529577812688226</v>
      </c>
      <c r="BF142" s="29">
        <v>0</v>
      </c>
      <c r="BG142" s="29">
        <v>36.178547956638425</v>
      </c>
      <c r="BH142" s="29">
        <v>0.51635697464261487</v>
      </c>
      <c r="BI142" s="29">
        <v>0.47307649312841982</v>
      </c>
      <c r="BJ142" s="29">
        <v>1.2535138389351868</v>
      </c>
      <c r="BK142" s="29">
        <v>0</v>
      </c>
      <c r="BL142" s="29">
        <v>0</v>
      </c>
      <c r="BM142" s="29">
        <v>0.19788669355420693</v>
      </c>
      <c r="BN142" s="29">
        <v>8.0122123479058889</v>
      </c>
      <c r="BO142" s="29">
        <v>2.6236766761760117</v>
      </c>
      <c r="BP142" s="29">
        <v>2.34177493027072</v>
      </c>
      <c r="BQ142" s="29">
        <v>0.35712183409841086</v>
      </c>
      <c r="BR142" s="29">
        <v>1.642112386862103</v>
      </c>
      <c r="BS142" s="29">
        <v>0</v>
      </c>
      <c r="BT142" s="59">
        <f t="shared" si="8"/>
        <v>2725.2599008790553</v>
      </c>
      <c r="BU142" s="29">
        <v>332135</v>
      </c>
      <c r="BV142" s="29">
        <v>0</v>
      </c>
      <c r="BW142" s="29">
        <v>0</v>
      </c>
      <c r="BX142" s="29">
        <v>0</v>
      </c>
      <c r="BY142" s="29">
        <v>0</v>
      </c>
      <c r="BZ142" s="29">
        <v>0</v>
      </c>
      <c r="CA142" s="29">
        <v>0</v>
      </c>
      <c r="CB142" s="29">
        <v>0</v>
      </c>
      <c r="CC142" s="29">
        <v>0</v>
      </c>
      <c r="CD142" s="29">
        <v>0</v>
      </c>
      <c r="CE142" s="29">
        <v>0</v>
      </c>
      <c r="CF142" s="29">
        <v>0</v>
      </c>
      <c r="CG142" s="29">
        <v>0</v>
      </c>
      <c r="CH142" s="29">
        <v>0</v>
      </c>
      <c r="CI142" s="29">
        <v>0.33471274846324772</v>
      </c>
      <c r="CJ142" s="38">
        <f t="shared" si="9"/>
        <v>334860.59461362753</v>
      </c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  <c r="FV142" s="29"/>
      <c r="FW142" s="29"/>
      <c r="FX142" s="29"/>
    </row>
    <row r="143" spans="1:180" x14ac:dyDescent="0.2">
      <c r="A143" s="5" t="s">
        <v>187</v>
      </c>
      <c r="B143" s="29" t="s">
        <v>41</v>
      </c>
      <c r="C143" s="29">
        <v>0</v>
      </c>
      <c r="D143" s="29">
        <v>0</v>
      </c>
      <c r="E143" s="29">
        <v>0</v>
      </c>
      <c r="F143" s="29">
        <v>0</v>
      </c>
      <c r="G143" s="29">
        <v>0</v>
      </c>
      <c r="H143" s="29">
        <v>0</v>
      </c>
      <c r="I143" s="29">
        <v>0</v>
      </c>
      <c r="J143" s="29">
        <v>0</v>
      </c>
      <c r="K143" s="29">
        <v>0</v>
      </c>
      <c r="L143" s="29">
        <v>0</v>
      </c>
      <c r="M143" s="29">
        <v>0</v>
      </c>
      <c r="N143" s="29">
        <v>0</v>
      </c>
      <c r="O143" s="29">
        <v>0</v>
      </c>
      <c r="P143" s="29">
        <v>0</v>
      </c>
      <c r="Q143" s="29">
        <v>0</v>
      </c>
      <c r="R143" s="29">
        <v>0</v>
      </c>
      <c r="S143" s="29">
        <v>0</v>
      </c>
      <c r="T143" s="29">
        <v>0</v>
      </c>
      <c r="U143" s="29">
        <v>0</v>
      </c>
      <c r="V143" s="29">
        <v>0</v>
      </c>
      <c r="W143" s="29">
        <v>0</v>
      </c>
      <c r="X143" s="29">
        <v>0</v>
      </c>
      <c r="Y143" s="29">
        <v>0</v>
      </c>
      <c r="Z143" s="29">
        <v>0</v>
      </c>
      <c r="AA143" s="29">
        <v>0</v>
      </c>
      <c r="AB143" s="29">
        <v>0</v>
      </c>
      <c r="AC143" s="29">
        <v>0</v>
      </c>
      <c r="AD143" s="29">
        <v>0</v>
      </c>
      <c r="AE143" s="29">
        <v>0</v>
      </c>
      <c r="AF143" s="29">
        <v>0</v>
      </c>
      <c r="AG143" s="29">
        <v>0</v>
      </c>
      <c r="AH143" s="29">
        <v>0</v>
      </c>
      <c r="AI143" s="29">
        <v>0</v>
      </c>
      <c r="AJ143" s="29">
        <v>0</v>
      </c>
      <c r="AK143" s="29">
        <v>0</v>
      </c>
      <c r="AL143" s="29">
        <v>0</v>
      </c>
      <c r="AM143" s="29">
        <v>0</v>
      </c>
      <c r="AN143" s="29">
        <v>0</v>
      </c>
      <c r="AO143" s="29">
        <v>0</v>
      </c>
      <c r="AP143" s="29">
        <v>0</v>
      </c>
      <c r="AQ143" s="29">
        <v>0</v>
      </c>
      <c r="AR143" s="29">
        <v>0</v>
      </c>
      <c r="AS143" s="29">
        <v>0</v>
      </c>
      <c r="AT143" s="29">
        <v>0</v>
      </c>
      <c r="AU143" s="29">
        <v>0</v>
      </c>
      <c r="AV143" s="29">
        <v>0</v>
      </c>
      <c r="AW143" s="29">
        <v>0</v>
      </c>
      <c r="AX143" s="29">
        <v>0</v>
      </c>
      <c r="AY143" s="29">
        <v>0</v>
      </c>
      <c r="AZ143" s="29">
        <v>0</v>
      </c>
      <c r="BA143" s="29">
        <v>0</v>
      </c>
      <c r="BB143" s="29">
        <v>0</v>
      </c>
      <c r="BC143" s="29">
        <v>0</v>
      </c>
      <c r="BD143" s="29">
        <v>0</v>
      </c>
      <c r="BE143" s="29">
        <v>0</v>
      </c>
      <c r="BF143" s="29">
        <v>0</v>
      </c>
      <c r="BG143" s="29">
        <v>0</v>
      </c>
      <c r="BH143" s="29">
        <v>0</v>
      </c>
      <c r="BI143" s="29">
        <v>0</v>
      </c>
      <c r="BJ143" s="29">
        <v>0</v>
      </c>
      <c r="BK143" s="29">
        <v>0</v>
      </c>
      <c r="BL143" s="29">
        <v>0</v>
      </c>
      <c r="BM143" s="29">
        <v>0</v>
      </c>
      <c r="BN143" s="29">
        <v>0</v>
      </c>
      <c r="BO143" s="29">
        <v>0</v>
      </c>
      <c r="BP143" s="29">
        <v>0</v>
      </c>
      <c r="BQ143" s="29">
        <v>0</v>
      </c>
      <c r="BR143" s="29">
        <v>0</v>
      </c>
      <c r="BS143" s="29">
        <v>0</v>
      </c>
      <c r="BT143" s="59">
        <f t="shared" si="8"/>
        <v>0</v>
      </c>
      <c r="BU143" s="29">
        <v>0</v>
      </c>
      <c r="BV143" s="29">
        <v>0</v>
      </c>
      <c r="BW143" s="29">
        <v>0</v>
      </c>
      <c r="BX143" s="29">
        <v>0</v>
      </c>
      <c r="BY143" s="29">
        <v>0</v>
      </c>
      <c r="BZ143" s="29">
        <v>0</v>
      </c>
      <c r="CA143" s="29">
        <v>0</v>
      </c>
      <c r="CB143" s="29">
        <v>0</v>
      </c>
      <c r="CC143" s="29">
        <v>0</v>
      </c>
      <c r="CD143" s="29">
        <v>0</v>
      </c>
      <c r="CE143" s="29">
        <v>0</v>
      </c>
      <c r="CF143" s="29">
        <v>0</v>
      </c>
      <c r="CG143" s="29">
        <v>0</v>
      </c>
      <c r="CH143" s="29">
        <v>0</v>
      </c>
      <c r="CI143" s="29">
        <v>0</v>
      </c>
      <c r="CJ143" s="38">
        <f t="shared" si="9"/>
        <v>0</v>
      </c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  <c r="FV143" s="29"/>
      <c r="FW143" s="29"/>
      <c r="FX143" s="29"/>
    </row>
    <row r="144" spans="1:180" s="55" customFormat="1" ht="15.75" x14ac:dyDescent="0.25">
      <c r="A144" s="52" t="s">
        <v>62</v>
      </c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3"/>
      <c r="AX144" s="13"/>
      <c r="AY144" s="13"/>
      <c r="AZ144" s="13"/>
      <c r="BA144" s="13"/>
      <c r="BB144" s="13"/>
      <c r="BC144" s="13"/>
      <c r="BD144" s="13"/>
      <c r="BE144" s="13"/>
      <c r="BF144" s="13"/>
      <c r="BG144" s="13"/>
      <c r="BH144" s="13"/>
      <c r="BI144" s="13"/>
      <c r="BJ144" s="13"/>
      <c r="BK144" s="13"/>
      <c r="BL144" s="13"/>
      <c r="BM144" s="13"/>
      <c r="BN144" s="13"/>
      <c r="BO144" s="13"/>
      <c r="BP144" s="13"/>
      <c r="BQ144" s="13"/>
      <c r="BR144" s="13"/>
      <c r="BS144" s="13"/>
      <c r="BT144" s="61"/>
      <c r="BU144" s="13"/>
      <c r="BV144" s="13"/>
      <c r="BW144" s="13"/>
      <c r="BX144" s="13"/>
      <c r="BY144" s="13"/>
      <c r="BZ144" s="13"/>
      <c r="CA144" s="13"/>
      <c r="CB144" s="13"/>
      <c r="CC144" s="13"/>
      <c r="CD144" s="13"/>
      <c r="CE144" s="13"/>
      <c r="CF144" s="13"/>
      <c r="CG144" s="13"/>
      <c r="CH144" s="13"/>
      <c r="CI144" s="13"/>
      <c r="CJ144" s="39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  <c r="EE144" s="54"/>
      <c r="EF144" s="54"/>
      <c r="EG144" s="54"/>
      <c r="EH144" s="54"/>
      <c r="EI144" s="54"/>
      <c r="EJ144" s="54"/>
      <c r="EK144" s="54"/>
      <c r="EL144" s="54"/>
      <c r="EM144" s="54"/>
      <c r="EN144" s="54"/>
      <c r="EO144" s="54"/>
      <c r="EP144" s="54"/>
      <c r="EQ144" s="54"/>
      <c r="ER144" s="54"/>
      <c r="ES144" s="54"/>
      <c r="ET144" s="54"/>
      <c r="EU144" s="54"/>
      <c r="EV144" s="54"/>
      <c r="EW144" s="54"/>
      <c r="EX144" s="54"/>
      <c r="EY144" s="54"/>
      <c r="EZ144" s="54"/>
      <c r="FA144" s="54"/>
      <c r="FB144" s="54"/>
      <c r="FC144" s="54"/>
      <c r="FD144" s="54"/>
      <c r="FE144" s="54"/>
      <c r="FF144" s="54"/>
      <c r="FG144" s="54"/>
      <c r="FH144" s="54"/>
      <c r="FI144" s="54"/>
      <c r="FJ144" s="54"/>
      <c r="FK144" s="54"/>
      <c r="FL144" s="54"/>
      <c r="FM144" s="54"/>
      <c r="FN144" s="54"/>
      <c r="FO144" s="54"/>
      <c r="FP144" s="54"/>
      <c r="FQ144" s="54"/>
      <c r="FR144" s="54"/>
      <c r="FS144" s="54"/>
      <c r="FT144" s="54"/>
      <c r="FU144" s="54"/>
      <c r="FV144" s="54"/>
      <c r="FW144" s="54"/>
      <c r="FX144" s="54"/>
    </row>
    <row r="145" spans="1:180" x14ac:dyDescent="0.2">
      <c r="A145" s="21" t="s">
        <v>42</v>
      </c>
      <c r="C145" s="29">
        <v>0</v>
      </c>
      <c r="D145" s="29">
        <v>0</v>
      </c>
      <c r="E145" s="29">
        <v>0</v>
      </c>
      <c r="F145" s="29">
        <v>190613.99999999997</v>
      </c>
      <c r="G145" s="29">
        <v>0</v>
      </c>
      <c r="H145" s="29">
        <v>0</v>
      </c>
      <c r="I145" s="29">
        <v>0</v>
      </c>
      <c r="J145" s="29">
        <v>0</v>
      </c>
      <c r="K145" s="29">
        <v>0</v>
      </c>
      <c r="L145" s="29">
        <v>0</v>
      </c>
      <c r="M145" s="29">
        <v>0</v>
      </c>
      <c r="N145" s="29">
        <v>0</v>
      </c>
      <c r="O145" s="29">
        <v>0</v>
      </c>
      <c r="P145" s="29">
        <v>0</v>
      </c>
      <c r="Q145" s="29">
        <v>0</v>
      </c>
      <c r="R145" s="29">
        <v>0</v>
      </c>
      <c r="S145" s="29">
        <v>0</v>
      </c>
      <c r="T145" s="29">
        <v>0</v>
      </c>
      <c r="U145" s="29">
        <v>0</v>
      </c>
      <c r="V145" s="29">
        <v>0</v>
      </c>
      <c r="W145" s="29">
        <v>0</v>
      </c>
      <c r="X145" s="29">
        <v>0</v>
      </c>
      <c r="Y145" s="29">
        <v>0</v>
      </c>
      <c r="Z145" s="29">
        <v>0</v>
      </c>
      <c r="AA145" s="29">
        <v>0</v>
      </c>
      <c r="AB145" s="29">
        <v>0</v>
      </c>
      <c r="AC145" s="29">
        <v>1547764.0000000005</v>
      </c>
      <c r="AD145" s="29">
        <v>0</v>
      </c>
      <c r="AE145" s="29">
        <v>0</v>
      </c>
      <c r="AF145" s="29">
        <v>0</v>
      </c>
      <c r="AG145" s="29">
        <v>0</v>
      </c>
      <c r="AH145" s="29">
        <v>0</v>
      </c>
      <c r="AI145" s="29">
        <v>0</v>
      </c>
      <c r="AJ145" s="29">
        <v>0</v>
      </c>
      <c r="AK145" s="29">
        <v>0</v>
      </c>
      <c r="AL145" s="29">
        <v>0</v>
      </c>
      <c r="AM145" s="29">
        <v>0</v>
      </c>
      <c r="AN145" s="29">
        <v>0</v>
      </c>
      <c r="AO145" s="29">
        <v>0</v>
      </c>
      <c r="AP145" s="29">
        <v>0</v>
      </c>
      <c r="AQ145" s="29">
        <v>0</v>
      </c>
      <c r="AR145" s="29">
        <v>0</v>
      </c>
      <c r="AS145" s="29">
        <v>0</v>
      </c>
      <c r="AT145" s="29">
        <v>0</v>
      </c>
      <c r="AU145" s="29">
        <v>0</v>
      </c>
      <c r="AV145" s="29">
        <v>0</v>
      </c>
      <c r="AW145" s="29">
        <v>0</v>
      </c>
      <c r="AX145" s="29">
        <v>0</v>
      </c>
      <c r="AY145" s="29">
        <v>0</v>
      </c>
      <c r="AZ145" s="29">
        <v>0</v>
      </c>
      <c r="BA145" s="29">
        <v>0</v>
      </c>
      <c r="BB145" s="29">
        <v>0</v>
      </c>
      <c r="BC145" s="29">
        <v>0</v>
      </c>
      <c r="BD145" s="29">
        <v>0</v>
      </c>
      <c r="BE145" s="29">
        <v>0</v>
      </c>
      <c r="BF145" s="29">
        <v>0</v>
      </c>
      <c r="BG145" s="29">
        <v>0</v>
      </c>
      <c r="BH145" s="29">
        <v>0</v>
      </c>
      <c r="BI145" s="29">
        <v>0</v>
      </c>
      <c r="BJ145" s="29">
        <v>0</v>
      </c>
      <c r="BK145" s="29">
        <v>0</v>
      </c>
      <c r="BL145" s="29">
        <v>0</v>
      </c>
      <c r="BM145" s="29">
        <v>0</v>
      </c>
      <c r="BN145" s="29">
        <v>0</v>
      </c>
      <c r="BO145" s="29">
        <v>0</v>
      </c>
      <c r="BP145" s="29">
        <v>0</v>
      </c>
      <c r="BQ145" s="29">
        <v>0</v>
      </c>
      <c r="BR145" s="29">
        <v>0</v>
      </c>
      <c r="BS145" s="29">
        <v>0</v>
      </c>
      <c r="BT145" s="59">
        <f t="shared" ref="BT145:BT149" si="10">SUM(C145:BS145)</f>
        <v>1738378.0000000005</v>
      </c>
      <c r="BU145" s="29">
        <v>0</v>
      </c>
      <c r="BV145" s="29">
        <v>0</v>
      </c>
      <c r="BW145" s="29">
        <v>0</v>
      </c>
      <c r="BX145" s="29">
        <v>0</v>
      </c>
      <c r="BY145" s="29">
        <v>0</v>
      </c>
      <c r="BZ145" s="29">
        <v>0</v>
      </c>
      <c r="CA145" s="29">
        <v>0</v>
      </c>
      <c r="CB145" s="29">
        <v>0</v>
      </c>
      <c r="CC145" s="29">
        <v>0</v>
      </c>
      <c r="CD145" s="29">
        <v>0</v>
      </c>
      <c r="CE145" s="29">
        <v>0</v>
      </c>
      <c r="CF145" s="29">
        <v>72727</v>
      </c>
      <c r="CG145" s="29">
        <v>0</v>
      </c>
      <c r="CH145" s="29">
        <v>0</v>
      </c>
      <c r="CI145" s="29">
        <v>0</v>
      </c>
      <c r="CJ145" s="38">
        <f>SUM(BT145:CI145)</f>
        <v>1811105.0000000005</v>
      </c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  <c r="FV145" s="29"/>
      <c r="FW145" s="29"/>
      <c r="FX145" s="29"/>
    </row>
    <row r="146" spans="1:180" x14ac:dyDescent="0.2">
      <c r="A146" s="21" t="s">
        <v>43</v>
      </c>
      <c r="C146" s="29">
        <v>1751</v>
      </c>
      <c r="D146" s="29">
        <v>2692</v>
      </c>
      <c r="E146" s="29">
        <v>20</v>
      </c>
      <c r="F146" s="29">
        <v>2054</v>
      </c>
      <c r="G146" s="29">
        <v>21651</v>
      </c>
      <c r="H146" s="29">
        <v>2673</v>
      </c>
      <c r="I146" s="29">
        <v>2363</v>
      </c>
      <c r="J146" s="29">
        <v>142</v>
      </c>
      <c r="K146" s="29">
        <v>1042</v>
      </c>
      <c r="L146" s="29">
        <v>24256</v>
      </c>
      <c r="M146" s="29">
        <v>7220.0000000000009</v>
      </c>
      <c r="N146" s="29">
        <v>36090</v>
      </c>
      <c r="O146" s="29">
        <v>2392</v>
      </c>
      <c r="P146" s="29">
        <v>4470</v>
      </c>
      <c r="Q146" s="29">
        <v>34</v>
      </c>
      <c r="R146" s="29">
        <v>13716</v>
      </c>
      <c r="S146" s="29">
        <v>21869</v>
      </c>
      <c r="T146" s="29">
        <v>7598</v>
      </c>
      <c r="U146" s="29">
        <v>79798</v>
      </c>
      <c r="V146" s="29">
        <v>1738.9999999999998</v>
      </c>
      <c r="W146" s="29">
        <v>799</v>
      </c>
      <c r="X146" s="29">
        <v>20151</v>
      </c>
      <c r="Y146" s="29">
        <v>29994</v>
      </c>
      <c r="Z146" s="29">
        <v>3420</v>
      </c>
      <c r="AA146" s="29">
        <v>2417</v>
      </c>
      <c r="AB146" s="29">
        <v>17022</v>
      </c>
      <c r="AC146" s="29">
        <v>819</v>
      </c>
      <c r="AD146" s="29">
        <v>44635</v>
      </c>
      <c r="AE146" s="29">
        <v>2180563</v>
      </c>
      <c r="AF146" s="29">
        <v>153056</v>
      </c>
      <c r="AG146" s="29">
        <v>2420582</v>
      </c>
      <c r="AH146" s="29">
        <v>2487</v>
      </c>
      <c r="AI146" s="29">
        <v>25528.000000000004</v>
      </c>
      <c r="AJ146" s="29">
        <v>6240225</v>
      </c>
      <c r="AK146" s="29">
        <v>12221.000000000002</v>
      </c>
      <c r="AL146" s="29">
        <v>9466</v>
      </c>
      <c r="AM146" s="29">
        <v>34139</v>
      </c>
      <c r="AN146" s="29">
        <v>21232</v>
      </c>
      <c r="AO146" s="29">
        <v>16207.999999999998</v>
      </c>
      <c r="AP146" s="29">
        <v>159996</v>
      </c>
      <c r="AQ146" s="29">
        <v>49488</v>
      </c>
      <c r="AR146" s="29">
        <v>47146.999999999993</v>
      </c>
      <c r="AS146" s="29">
        <v>6739.9999999999982</v>
      </c>
      <c r="AT146" s="29">
        <v>17444</v>
      </c>
      <c r="AU146" s="29">
        <v>1289</v>
      </c>
      <c r="AV146" s="29">
        <v>6</v>
      </c>
      <c r="AW146" s="29">
        <v>1</v>
      </c>
      <c r="AX146" s="29">
        <v>104945</v>
      </c>
      <c r="AY146" s="29">
        <v>156771</v>
      </c>
      <c r="AZ146" s="29">
        <v>3650.9999999999995</v>
      </c>
      <c r="BA146" s="29">
        <v>5</v>
      </c>
      <c r="BB146" s="29">
        <v>14164</v>
      </c>
      <c r="BC146" s="29">
        <v>30689</v>
      </c>
      <c r="BD146" s="29">
        <v>118320.99999999999</v>
      </c>
      <c r="BE146" s="29">
        <v>32766.000000000007</v>
      </c>
      <c r="BF146" s="29">
        <v>1446210</v>
      </c>
      <c r="BG146" s="29">
        <v>47400</v>
      </c>
      <c r="BH146" s="29">
        <v>224238</v>
      </c>
      <c r="BI146" s="29">
        <v>1439</v>
      </c>
      <c r="BJ146" s="29">
        <v>30473</v>
      </c>
      <c r="BK146" s="29">
        <v>5647</v>
      </c>
      <c r="BL146" s="29">
        <v>38302</v>
      </c>
      <c r="BM146" s="29">
        <v>34126</v>
      </c>
      <c r="BN146" s="29">
        <v>38701</v>
      </c>
      <c r="BO146" s="29">
        <v>14859</v>
      </c>
      <c r="BP146" s="29">
        <v>18379</v>
      </c>
      <c r="BQ146" s="29">
        <v>7152</v>
      </c>
      <c r="BR146" s="29">
        <v>5641</v>
      </c>
      <c r="BS146" s="29">
        <v>0</v>
      </c>
      <c r="BT146" s="59">
        <f t="shared" si="10"/>
        <v>14124524</v>
      </c>
      <c r="BU146" s="29">
        <v>-902230</v>
      </c>
      <c r="BV146" s="29">
        <v>0</v>
      </c>
      <c r="BW146" s="29">
        <v>0</v>
      </c>
      <c r="BX146" s="29">
        <v>0</v>
      </c>
      <c r="BY146" s="29">
        <v>0</v>
      </c>
      <c r="BZ146" s="29">
        <v>0</v>
      </c>
      <c r="CA146" s="29">
        <v>0</v>
      </c>
      <c r="CB146" s="29">
        <v>0</v>
      </c>
      <c r="CC146" s="29">
        <v>0</v>
      </c>
      <c r="CD146" s="29">
        <v>0</v>
      </c>
      <c r="CE146" s="29">
        <v>0</v>
      </c>
      <c r="CF146" s="29">
        <v>0</v>
      </c>
      <c r="CG146" s="29">
        <v>0</v>
      </c>
      <c r="CH146" s="29">
        <v>0</v>
      </c>
      <c r="CI146" s="29">
        <v>29977527</v>
      </c>
      <c r="CJ146" s="38">
        <f>SUM(BT146:CI146)</f>
        <v>43199821</v>
      </c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  <c r="FV146" s="29"/>
      <c r="FW146" s="29"/>
      <c r="FX146" s="29"/>
    </row>
    <row r="147" spans="1:180" x14ac:dyDescent="0.2">
      <c r="A147" s="21" t="s">
        <v>44</v>
      </c>
      <c r="C147" s="29">
        <v>0</v>
      </c>
      <c r="D147" s="29">
        <v>0</v>
      </c>
      <c r="E147" s="29">
        <v>0</v>
      </c>
      <c r="F147" s="29">
        <v>0</v>
      </c>
      <c r="G147" s="29">
        <v>0</v>
      </c>
      <c r="H147" s="29">
        <v>0</v>
      </c>
      <c r="I147" s="29">
        <v>0</v>
      </c>
      <c r="J147" s="29">
        <v>0</v>
      </c>
      <c r="K147" s="29">
        <v>0</v>
      </c>
      <c r="L147" s="29">
        <v>0</v>
      </c>
      <c r="M147" s="29">
        <v>0</v>
      </c>
      <c r="N147" s="29">
        <v>0</v>
      </c>
      <c r="O147" s="29">
        <v>0</v>
      </c>
      <c r="P147" s="29">
        <v>0</v>
      </c>
      <c r="Q147" s="29">
        <v>0</v>
      </c>
      <c r="R147" s="29">
        <v>0</v>
      </c>
      <c r="S147" s="29">
        <v>0</v>
      </c>
      <c r="T147" s="29">
        <v>0</v>
      </c>
      <c r="U147" s="29">
        <v>0</v>
      </c>
      <c r="V147" s="29">
        <v>0</v>
      </c>
      <c r="W147" s="29">
        <v>0</v>
      </c>
      <c r="X147" s="29">
        <v>0</v>
      </c>
      <c r="Y147" s="29">
        <v>0</v>
      </c>
      <c r="Z147" s="29">
        <v>0</v>
      </c>
      <c r="AA147" s="29">
        <v>0</v>
      </c>
      <c r="AB147" s="29">
        <v>0</v>
      </c>
      <c r="AC147" s="29">
        <v>0</v>
      </c>
      <c r="AD147" s="29">
        <v>0</v>
      </c>
      <c r="AE147" s="29">
        <v>0</v>
      </c>
      <c r="AF147" s="29">
        <v>0</v>
      </c>
      <c r="AG147" s="29">
        <v>0</v>
      </c>
      <c r="AH147" s="29">
        <v>221926464</v>
      </c>
      <c r="AI147" s="29">
        <v>2112031</v>
      </c>
      <c r="AJ147" s="29">
        <v>333156</v>
      </c>
      <c r="AK147" s="29">
        <v>0</v>
      </c>
      <c r="AL147" s="29">
        <v>0</v>
      </c>
      <c r="AM147" s="29">
        <v>0</v>
      </c>
      <c r="AN147" s="29">
        <v>0</v>
      </c>
      <c r="AO147" s="29">
        <v>0</v>
      </c>
      <c r="AP147" s="29">
        <v>0</v>
      </c>
      <c r="AQ147" s="29">
        <v>0</v>
      </c>
      <c r="AR147" s="29">
        <v>0</v>
      </c>
      <c r="AS147" s="29">
        <v>0</v>
      </c>
      <c r="AT147" s="29">
        <v>0</v>
      </c>
      <c r="AU147" s="29">
        <v>0</v>
      </c>
      <c r="AV147" s="29">
        <v>0</v>
      </c>
      <c r="AW147" s="29">
        <v>0</v>
      </c>
      <c r="AX147" s="29">
        <v>0</v>
      </c>
      <c r="AY147" s="29">
        <v>0</v>
      </c>
      <c r="AZ147" s="29">
        <v>0</v>
      </c>
      <c r="BA147" s="29">
        <v>0</v>
      </c>
      <c r="BB147" s="29">
        <v>0</v>
      </c>
      <c r="BC147" s="29">
        <v>0</v>
      </c>
      <c r="BD147" s="29">
        <v>0</v>
      </c>
      <c r="BE147" s="29">
        <v>0</v>
      </c>
      <c r="BF147" s="29">
        <v>0</v>
      </c>
      <c r="BG147" s="29">
        <v>0</v>
      </c>
      <c r="BH147" s="29">
        <v>0</v>
      </c>
      <c r="BI147" s="29">
        <v>0</v>
      </c>
      <c r="BJ147" s="29">
        <v>0</v>
      </c>
      <c r="BK147" s="29">
        <v>0</v>
      </c>
      <c r="BL147" s="29">
        <v>0</v>
      </c>
      <c r="BM147" s="29">
        <v>0</v>
      </c>
      <c r="BN147" s="29">
        <v>0</v>
      </c>
      <c r="BO147" s="29">
        <v>0</v>
      </c>
      <c r="BP147" s="29">
        <v>0</v>
      </c>
      <c r="BQ147" s="29">
        <v>0</v>
      </c>
      <c r="BR147" s="29">
        <v>0</v>
      </c>
      <c r="BS147" s="29">
        <v>0</v>
      </c>
      <c r="BT147" s="59">
        <f t="shared" si="10"/>
        <v>224371651</v>
      </c>
      <c r="BU147" s="29">
        <v>0</v>
      </c>
      <c r="BV147" s="29">
        <v>0</v>
      </c>
      <c r="BW147" s="29">
        <v>0</v>
      </c>
      <c r="BX147" s="29">
        <v>0</v>
      </c>
      <c r="BY147" s="29">
        <v>0</v>
      </c>
      <c r="BZ147" s="29">
        <v>0</v>
      </c>
      <c r="CA147" s="29">
        <v>0</v>
      </c>
      <c r="CB147" s="29">
        <v>0</v>
      </c>
      <c r="CC147" s="29">
        <v>0</v>
      </c>
      <c r="CD147" s="29">
        <v>0</v>
      </c>
      <c r="CE147" s="29">
        <v>0</v>
      </c>
      <c r="CF147" s="29">
        <v>0</v>
      </c>
      <c r="CG147" s="29">
        <v>0</v>
      </c>
      <c r="CH147" s="29">
        <v>0</v>
      </c>
      <c r="CI147" s="29">
        <v>0</v>
      </c>
      <c r="CJ147" s="38">
        <f>SUM(BT147:CI147)</f>
        <v>224371651</v>
      </c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  <c r="FV147" s="29"/>
      <c r="FW147" s="29"/>
      <c r="FX147" s="29"/>
    </row>
    <row r="148" spans="1:180" x14ac:dyDescent="0.2">
      <c r="A148" s="21" t="s">
        <v>45</v>
      </c>
      <c r="C148" s="29">
        <v>0</v>
      </c>
      <c r="D148" s="29">
        <v>0</v>
      </c>
      <c r="E148" s="29">
        <v>0</v>
      </c>
      <c r="F148" s="29">
        <v>0</v>
      </c>
      <c r="G148" s="29">
        <v>0</v>
      </c>
      <c r="H148" s="29">
        <v>0</v>
      </c>
      <c r="I148" s="29">
        <v>0</v>
      </c>
      <c r="J148" s="29">
        <v>0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  <c r="R148" s="29">
        <v>0</v>
      </c>
      <c r="S148" s="29">
        <v>0</v>
      </c>
      <c r="T148" s="29">
        <v>0</v>
      </c>
      <c r="U148" s="29">
        <v>0</v>
      </c>
      <c r="V148" s="29">
        <v>0</v>
      </c>
      <c r="W148" s="29">
        <v>0</v>
      </c>
      <c r="X148" s="29">
        <v>0</v>
      </c>
      <c r="Y148" s="29">
        <v>0</v>
      </c>
      <c r="Z148" s="29">
        <v>0</v>
      </c>
      <c r="AA148" s="29">
        <v>0</v>
      </c>
      <c r="AB148" s="29">
        <v>0</v>
      </c>
      <c r="AC148" s="29">
        <v>0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9">
        <v>0</v>
      </c>
      <c r="AL148" s="29">
        <v>0</v>
      </c>
      <c r="AM148" s="29">
        <v>0</v>
      </c>
      <c r="AN148" s="29">
        <v>0</v>
      </c>
      <c r="AO148" s="29">
        <v>0</v>
      </c>
      <c r="AP148" s="29">
        <v>0</v>
      </c>
      <c r="AQ148" s="29">
        <v>0</v>
      </c>
      <c r="AR148" s="29">
        <v>0</v>
      </c>
      <c r="AS148" s="29">
        <v>0</v>
      </c>
      <c r="AT148" s="29">
        <v>0</v>
      </c>
      <c r="AU148" s="29">
        <v>0</v>
      </c>
      <c r="AV148" s="29">
        <v>0</v>
      </c>
      <c r="AW148" s="29">
        <v>0</v>
      </c>
      <c r="AX148" s="29">
        <v>0</v>
      </c>
      <c r="AY148" s="29">
        <v>0</v>
      </c>
      <c r="AZ148" s="29">
        <v>0</v>
      </c>
      <c r="BA148" s="29">
        <v>0</v>
      </c>
      <c r="BB148" s="29">
        <v>0</v>
      </c>
      <c r="BC148" s="29">
        <v>0</v>
      </c>
      <c r="BD148" s="29">
        <v>0</v>
      </c>
      <c r="BE148" s="29">
        <v>0</v>
      </c>
      <c r="BF148" s="29">
        <v>0</v>
      </c>
      <c r="BG148" s="29">
        <v>0</v>
      </c>
      <c r="BH148" s="29">
        <v>0</v>
      </c>
      <c r="BI148" s="29">
        <v>0</v>
      </c>
      <c r="BJ148" s="29">
        <v>0</v>
      </c>
      <c r="BK148" s="29">
        <v>0</v>
      </c>
      <c r="BL148" s="29">
        <v>0</v>
      </c>
      <c r="BM148" s="29">
        <v>0</v>
      </c>
      <c r="BN148" s="29">
        <v>0</v>
      </c>
      <c r="BO148" s="29">
        <v>0</v>
      </c>
      <c r="BP148" s="29">
        <v>0</v>
      </c>
      <c r="BQ148" s="29">
        <v>0</v>
      </c>
      <c r="BR148" s="29">
        <v>0</v>
      </c>
      <c r="BS148" s="29">
        <v>0</v>
      </c>
      <c r="BT148" s="59">
        <f t="shared" si="10"/>
        <v>0</v>
      </c>
      <c r="BU148" s="29">
        <v>0</v>
      </c>
      <c r="BV148" s="29">
        <v>0</v>
      </c>
      <c r="BW148" s="29">
        <v>0</v>
      </c>
      <c r="BX148" s="29">
        <v>0</v>
      </c>
      <c r="BY148" s="29">
        <v>0</v>
      </c>
      <c r="BZ148" s="29">
        <v>0</v>
      </c>
      <c r="CA148" s="29">
        <v>0</v>
      </c>
      <c r="CB148" s="29">
        <v>0</v>
      </c>
      <c r="CC148" s="29">
        <v>0</v>
      </c>
      <c r="CD148" s="29">
        <v>0</v>
      </c>
      <c r="CE148" s="29">
        <v>0</v>
      </c>
      <c r="CF148" s="29">
        <v>0</v>
      </c>
      <c r="CG148" s="29">
        <v>0</v>
      </c>
      <c r="CH148" s="29">
        <v>0</v>
      </c>
      <c r="CI148" s="29">
        <v>0</v>
      </c>
      <c r="CJ148" s="38">
        <f>SUM(BT148:CI148)</f>
        <v>0</v>
      </c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  <c r="FV148" s="29"/>
      <c r="FW148" s="29"/>
      <c r="FX148" s="29"/>
    </row>
    <row r="149" spans="1:180" x14ac:dyDescent="0.2">
      <c r="A149" s="21" t="s">
        <v>46</v>
      </c>
      <c r="C149" s="29">
        <v>0</v>
      </c>
      <c r="D149" s="29">
        <v>0</v>
      </c>
      <c r="E149" s="29">
        <v>0</v>
      </c>
      <c r="F149" s="29">
        <v>0</v>
      </c>
      <c r="G149" s="29">
        <v>0</v>
      </c>
      <c r="H149" s="29">
        <v>0</v>
      </c>
      <c r="I149" s="29">
        <v>0</v>
      </c>
      <c r="J149" s="29">
        <v>0</v>
      </c>
      <c r="K149" s="29">
        <v>0</v>
      </c>
      <c r="L149" s="29">
        <v>0</v>
      </c>
      <c r="M149" s="29">
        <v>0</v>
      </c>
      <c r="N149" s="29">
        <v>0</v>
      </c>
      <c r="O149" s="29">
        <v>0</v>
      </c>
      <c r="P149" s="29">
        <v>0</v>
      </c>
      <c r="Q149" s="29">
        <v>0</v>
      </c>
      <c r="R149" s="29">
        <v>0</v>
      </c>
      <c r="S149" s="29">
        <v>0</v>
      </c>
      <c r="T149" s="29">
        <v>0</v>
      </c>
      <c r="U149" s="29">
        <v>0</v>
      </c>
      <c r="V149" s="29">
        <v>0</v>
      </c>
      <c r="W149" s="29">
        <v>0</v>
      </c>
      <c r="X149" s="29">
        <v>0</v>
      </c>
      <c r="Y149" s="29">
        <v>0</v>
      </c>
      <c r="Z149" s="29">
        <v>0</v>
      </c>
      <c r="AA149" s="29">
        <v>0</v>
      </c>
      <c r="AB149" s="29">
        <v>0</v>
      </c>
      <c r="AC149" s="29">
        <v>0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>
        <v>0</v>
      </c>
      <c r="AJ149" s="29">
        <v>0</v>
      </c>
      <c r="AK149" s="29">
        <v>0</v>
      </c>
      <c r="AL149" s="29">
        <v>0</v>
      </c>
      <c r="AM149" s="29">
        <v>0</v>
      </c>
      <c r="AN149" s="29">
        <v>0</v>
      </c>
      <c r="AO149" s="29">
        <v>0</v>
      </c>
      <c r="AP149" s="29">
        <v>0</v>
      </c>
      <c r="AQ149" s="29">
        <v>0</v>
      </c>
      <c r="AR149" s="29">
        <v>0</v>
      </c>
      <c r="AS149" s="29">
        <v>0</v>
      </c>
      <c r="AT149" s="29">
        <v>0</v>
      </c>
      <c r="AU149" s="29">
        <v>0</v>
      </c>
      <c r="AV149" s="29">
        <v>0</v>
      </c>
      <c r="AW149" s="29">
        <v>0</v>
      </c>
      <c r="AX149" s="29">
        <v>0</v>
      </c>
      <c r="AY149" s="29">
        <v>0</v>
      </c>
      <c r="AZ149" s="29">
        <v>0</v>
      </c>
      <c r="BA149" s="29">
        <v>0</v>
      </c>
      <c r="BB149" s="29">
        <v>0</v>
      </c>
      <c r="BC149" s="29">
        <v>0</v>
      </c>
      <c r="BD149" s="29">
        <v>0</v>
      </c>
      <c r="BE149" s="29">
        <v>0</v>
      </c>
      <c r="BF149" s="29">
        <v>0</v>
      </c>
      <c r="BG149" s="29">
        <v>0</v>
      </c>
      <c r="BH149" s="29">
        <v>0</v>
      </c>
      <c r="BI149" s="29">
        <v>0</v>
      </c>
      <c r="BJ149" s="29">
        <v>0</v>
      </c>
      <c r="BK149" s="29">
        <v>0</v>
      </c>
      <c r="BL149" s="29">
        <v>0</v>
      </c>
      <c r="BM149" s="29">
        <v>0</v>
      </c>
      <c r="BN149" s="29">
        <v>0</v>
      </c>
      <c r="BO149" s="29">
        <v>0</v>
      </c>
      <c r="BP149" s="29">
        <v>0</v>
      </c>
      <c r="BQ149" s="29">
        <v>0</v>
      </c>
      <c r="BR149" s="29">
        <v>0</v>
      </c>
      <c r="BS149" s="29">
        <v>0</v>
      </c>
      <c r="BT149" s="59">
        <f t="shared" si="10"/>
        <v>0</v>
      </c>
      <c r="BU149" s="29">
        <v>0</v>
      </c>
      <c r="BV149" s="29">
        <v>0</v>
      </c>
      <c r="BW149" s="29">
        <v>0</v>
      </c>
      <c r="BX149" s="29">
        <v>0</v>
      </c>
      <c r="BY149" s="29">
        <v>0</v>
      </c>
      <c r="BZ149" s="29">
        <v>0</v>
      </c>
      <c r="CA149" s="29">
        <v>0</v>
      </c>
      <c r="CB149" s="29">
        <v>0</v>
      </c>
      <c r="CC149" s="29">
        <v>0</v>
      </c>
      <c r="CD149" s="29">
        <v>0</v>
      </c>
      <c r="CE149" s="29">
        <v>0</v>
      </c>
      <c r="CF149" s="29">
        <v>0</v>
      </c>
      <c r="CG149" s="29">
        <v>0</v>
      </c>
      <c r="CH149" s="29">
        <v>0</v>
      </c>
      <c r="CI149" s="29">
        <v>0</v>
      </c>
      <c r="CJ149" s="38">
        <f>SUM(BT149:CI149)</f>
        <v>0</v>
      </c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  <c r="FV149" s="29"/>
      <c r="FW149" s="29"/>
      <c r="FX149" s="29"/>
    </row>
    <row r="150" spans="1:180" s="55" customFormat="1" ht="15.75" x14ac:dyDescent="0.25">
      <c r="A150" s="52" t="s">
        <v>85</v>
      </c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3"/>
      <c r="AX150" s="13"/>
      <c r="AY150" s="13"/>
      <c r="AZ150" s="13"/>
      <c r="BA150" s="13"/>
      <c r="BB150" s="13"/>
      <c r="BC150" s="13"/>
      <c r="BD150" s="13"/>
      <c r="BE150" s="13"/>
      <c r="BF150" s="13"/>
      <c r="BG150" s="13"/>
      <c r="BH150" s="13"/>
      <c r="BI150" s="13"/>
      <c r="BJ150" s="13"/>
      <c r="BK150" s="13"/>
      <c r="BL150" s="13"/>
      <c r="BM150" s="13"/>
      <c r="BN150" s="13"/>
      <c r="BO150" s="13"/>
      <c r="BP150" s="13"/>
      <c r="BQ150" s="13"/>
      <c r="BR150" s="13"/>
      <c r="BS150" s="13"/>
      <c r="BT150" s="61"/>
      <c r="BU150" s="13"/>
      <c r="BV150" s="13"/>
      <c r="BW150" s="13"/>
      <c r="BX150" s="13"/>
      <c r="BY150" s="13"/>
      <c r="BZ150" s="13"/>
      <c r="CA150" s="13"/>
      <c r="CB150" s="13"/>
      <c r="CC150" s="13"/>
      <c r="CD150" s="13"/>
      <c r="CE150" s="13"/>
      <c r="CF150" s="13"/>
      <c r="CG150" s="13"/>
      <c r="CH150" s="13"/>
      <c r="CI150" s="13"/>
      <c r="CJ150" s="39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  <c r="EE150" s="54"/>
      <c r="EF150" s="54"/>
      <c r="EG150" s="54"/>
      <c r="EH150" s="54"/>
      <c r="EI150" s="54"/>
      <c r="EJ150" s="54"/>
      <c r="EK150" s="54"/>
      <c r="EL150" s="54"/>
      <c r="EM150" s="54"/>
      <c r="EN150" s="54"/>
      <c r="EO150" s="54"/>
      <c r="EP150" s="54"/>
      <c r="EQ150" s="54"/>
      <c r="ER150" s="54"/>
      <c r="ES150" s="54"/>
      <c r="ET150" s="54"/>
      <c r="EU150" s="54"/>
      <c r="EV150" s="54"/>
      <c r="EW150" s="54"/>
      <c r="EX150" s="54"/>
      <c r="EY150" s="54"/>
      <c r="EZ150" s="54"/>
      <c r="FA150" s="54"/>
      <c r="FB150" s="54"/>
      <c r="FC150" s="54"/>
      <c r="FD150" s="54"/>
      <c r="FE150" s="54"/>
      <c r="FF150" s="54"/>
      <c r="FG150" s="54"/>
      <c r="FH150" s="54"/>
      <c r="FI150" s="54"/>
      <c r="FJ150" s="54"/>
      <c r="FK150" s="54"/>
      <c r="FL150" s="54"/>
      <c r="FM150" s="54"/>
      <c r="FN150" s="54"/>
      <c r="FO150" s="54"/>
      <c r="FP150" s="54"/>
      <c r="FQ150" s="54"/>
      <c r="FR150" s="54"/>
      <c r="FS150" s="54"/>
      <c r="FT150" s="54"/>
      <c r="FU150" s="54"/>
      <c r="FV150" s="54"/>
      <c r="FW150" s="54"/>
      <c r="FX150" s="54"/>
    </row>
    <row r="151" spans="1:180" x14ac:dyDescent="0.2">
      <c r="A151" s="21" t="s">
        <v>47</v>
      </c>
      <c r="C151" s="45">
        <v>1221047.1583877963</v>
      </c>
      <c r="D151" s="29">
        <v>69394.103771773109</v>
      </c>
      <c r="E151" s="29">
        <v>215809.59871692918</v>
      </c>
      <c r="F151" s="29">
        <v>107132.40515984423</v>
      </c>
      <c r="G151" s="29">
        <v>553442.77621171263</v>
      </c>
      <c r="H151" s="29">
        <v>14807.538896214293</v>
      </c>
      <c r="I151" s="29">
        <v>24022.82737835616</v>
      </c>
      <c r="J151" s="29">
        <v>24055.030527503794</v>
      </c>
      <c r="K151" s="29">
        <v>7831.3881928980572</v>
      </c>
      <c r="L151" s="29">
        <v>69781.860000034736</v>
      </c>
      <c r="M151" s="29">
        <v>151921.1632932059</v>
      </c>
      <c r="N151" s="29">
        <v>138733.6102856317</v>
      </c>
      <c r="O151" s="29">
        <v>35897.01481705028</v>
      </c>
      <c r="P151" s="29">
        <v>383369.39532059972</v>
      </c>
      <c r="Q151" s="29">
        <v>47465.191635293675</v>
      </c>
      <c r="R151" s="29">
        <v>168845.78973229582</v>
      </c>
      <c r="S151" s="29">
        <v>14783.899259710033</v>
      </c>
      <c r="T151" s="29">
        <v>22629.084538054532</v>
      </c>
      <c r="U151" s="29">
        <v>162096.1484004432</v>
      </c>
      <c r="V151" s="29">
        <v>13508.138868850945</v>
      </c>
      <c r="W151" s="29">
        <v>6330.4379298659096</v>
      </c>
      <c r="X151" s="29">
        <v>37135.89835926237</v>
      </c>
      <c r="Y151" s="29">
        <v>78634.792521310344</v>
      </c>
      <c r="Z151" s="29">
        <v>-26354.495304120064</v>
      </c>
      <c r="AA151" s="29">
        <v>-429.32138056888579</v>
      </c>
      <c r="AB151" s="29">
        <v>323890.68484430702</v>
      </c>
      <c r="AC151" s="29">
        <v>2236623.1017058315</v>
      </c>
      <c r="AD151" s="29">
        <v>539013.59321327973</v>
      </c>
      <c r="AE151" s="29">
        <v>919795.54303473607</v>
      </c>
      <c r="AF151" s="29">
        <v>302139.12493158528</v>
      </c>
      <c r="AG151" s="29">
        <v>1762619.1139598284</v>
      </c>
      <c r="AH151" s="29">
        <v>64201.915807391248</v>
      </c>
      <c r="AI151" s="29">
        <v>-25891.23667532613</v>
      </c>
      <c r="AJ151" s="29">
        <v>326299.78844993393</v>
      </c>
      <c r="AK151" s="29">
        <v>29661.591245849184</v>
      </c>
      <c r="AL151" s="29">
        <v>1264451.1455142654</v>
      </c>
      <c r="AM151" s="29">
        <v>-85240.449492741434</v>
      </c>
      <c r="AN151" s="29">
        <v>39371.956675597525</v>
      </c>
      <c r="AO151" s="29">
        <v>-291832.26927762089</v>
      </c>
      <c r="AP151" s="29">
        <v>115673.43872323295</v>
      </c>
      <c r="AQ151" s="29">
        <v>165711.15165084359</v>
      </c>
      <c r="AR151" s="29">
        <v>-104365.96288820182</v>
      </c>
      <c r="AS151" s="29">
        <v>12471.234130271327</v>
      </c>
      <c r="AT151" s="29">
        <v>58921.271825038602</v>
      </c>
      <c r="AU151" s="29">
        <v>767216.06541083788</v>
      </c>
      <c r="AV151" s="29">
        <v>1163489.2469087306</v>
      </c>
      <c r="AW151" s="29">
        <v>3360753.4307296658</v>
      </c>
      <c r="AX151" s="29">
        <v>190071.40129914306</v>
      </c>
      <c r="AY151" s="29">
        <v>138399.16547463892</v>
      </c>
      <c r="AZ151" s="29">
        <v>10623.021352673191</v>
      </c>
      <c r="BA151" s="29">
        <v>8850.5074681335118</v>
      </c>
      <c r="BB151" s="29">
        <v>25246.793737585853</v>
      </c>
      <c r="BC151" s="29">
        <v>89809.756509607832</v>
      </c>
      <c r="BD151" s="29">
        <v>115524.02974941242</v>
      </c>
      <c r="BE151" s="29">
        <v>76547.900240936244</v>
      </c>
      <c r="BF151" s="29">
        <v>-1871.3434547536237</v>
      </c>
      <c r="BG151" s="29">
        <v>502055.32929200813</v>
      </c>
      <c r="BH151" s="29">
        <v>644678.98135082226</v>
      </c>
      <c r="BI151" s="29">
        <v>10861.384569342905</v>
      </c>
      <c r="BJ151" s="29">
        <v>5383.1398622262095</v>
      </c>
      <c r="BK151" s="29">
        <v>8813.8909420827622</v>
      </c>
      <c r="BL151" s="29">
        <v>94863.949256986423</v>
      </c>
      <c r="BM151" s="29">
        <v>-839675.12178363046</v>
      </c>
      <c r="BN151" s="29">
        <v>82500.833931999077</v>
      </c>
      <c r="BO151" s="29">
        <v>76380.393988055861</v>
      </c>
      <c r="BP151" s="29">
        <v>-13091.193721833253</v>
      </c>
      <c r="BQ151" s="29">
        <v>29768.719010539888</v>
      </c>
      <c r="BR151" s="29">
        <v>59813.544976739693</v>
      </c>
      <c r="BS151" s="29">
        <v>0</v>
      </c>
      <c r="BT151" s="59">
        <f t="shared" ref="BT151:BT152" si="11">SUM(C151:BS151)</f>
        <v>17802419.999999996</v>
      </c>
      <c r="BU151" s="29">
        <v>49114909</v>
      </c>
      <c r="BV151" s="29">
        <v>0</v>
      </c>
      <c r="BW151" s="29">
        <v>37347.000000000015</v>
      </c>
      <c r="BX151" s="29">
        <v>0</v>
      </c>
      <c r="BY151" s="29">
        <v>0</v>
      </c>
      <c r="BZ151" s="29">
        <v>940972</v>
      </c>
      <c r="CA151" s="29">
        <v>484872</v>
      </c>
      <c r="CB151" s="29">
        <v>0</v>
      </c>
      <c r="CC151" s="29">
        <v>7525385</v>
      </c>
      <c r="CD151" s="29">
        <v>24834.999999999996</v>
      </c>
      <c r="CE151" s="29">
        <v>0</v>
      </c>
      <c r="CF151" s="29">
        <v>-424525</v>
      </c>
      <c r="CG151" s="29">
        <v>0</v>
      </c>
      <c r="CH151" s="29">
        <v>-699997</v>
      </c>
      <c r="CI151" s="29">
        <v>-784308</v>
      </c>
      <c r="CJ151" s="38">
        <f>SUM(BT151:CI151)</f>
        <v>74021910</v>
      </c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  <c r="FV151" s="29"/>
      <c r="FW151" s="29"/>
      <c r="FX151" s="29"/>
    </row>
    <row r="152" spans="1:180" x14ac:dyDescent="0.2">
      <c r="A152" s="21" t="s">
        <v>48</v>
      </c>
      <c r="C152" s="45">
        <v>14222.000000000002</v>
      </c>
      <c r="D152" s="29">
        <v>2362</v>
      </c>
      <c r="E152" s="29">
        <v>1976</v>
      </c>
      <c r="F152" s="29">
        <v>5440</v>
      </c>
      <c r="G152" s="29">
        <v>40977</v>
      </c>
      <c r="H152" s="29">
        <v>3444.9999999999995</v>
      </c>
      <c r="I152" s="29">
        <v>5601</v>
      </c>
      <c r="J152" s="29">
        <v>1091</v>
      </c>
      <c r="K152" s="29">
        <v>1589</v>
      </c>
      <c r="L152" s="29">
        <v>3158</v>
      </c>
      <c r="M152" s="29">
        <v>14239</v>
      </c>
      <c r="N152" s="29">
        <v>20670</v>
      </c>
      <c r="O152" s="29">
        <v>8341</v>
      </c>
      <c r="P152" s="29">
        <v>21118</v>
      </c>
      <c r="Q152" s="29">
        <v>1239</v>
      </c>
      <c r="R152" s="29">
        <v>27522.000000000004</v>
      </c>
      <c r="S152" s="29">
        <v>16819</v>
      </c>
      <c r="T152" s="29">
        <v>5879</v>
      </c>
      <c r="U152" s="29">
        <v>37099</v>
      </c>
      <c r="V152" s="29">
        <v>8587</v>
      </c>
      <c r="W152" s="29">
        <v>1201</v>
      </c>
      <c r="X152" s="29">
        <v>10390</v>
      </c>
      <c r="Y152" s="29">
        <v>16910</v>
      </c>
      <c r="Z152" s="29">
        <v>14168</v>
      </c>
      <c r="AA152" s="29">
        <v>3797.9999999999995</v>
      </c>
      <c r="AB152" s="29">
        <v>447550.99999999994</v>
      </c>
      <c r="AC152" s="29">
        <v>238549</v>
      </c>
      <c r="AD152" s="29">
        <v>256625</v>
      </c>
      <c r="AE152" s="29">
        <v>713905</v>
      </c>
      <c r="AF152" s="29">
        <v>159875</v>
      </c>
      <c r="AG152" s="29">
        <v>2026074.9999999998</v>
      </c>
      <c r="AH152" s="29">
        <v>347610</v>
      </c>
      <c r="AI152" s="29">
        <v>150696</v>
      </c>
      <c r="AJ152" s="29">
        <v>1394091</v>
      </c>
      <c r="AK152" s="29">
        <v>933668</v>
      </c>
      <c r="AL152" s="29">
        <v>79474</v>
      </c>
      <c r="AM152" s="29">
        <v>19765</v>
      </c>
      <c r="AN152" s="29">
        <v>42109</v>
      </c>
      <c r="AO152" s="29">
        <v>25677.999999999996</v>
      </c>
      <c r="AP152" s="29">
        <v>144766</v>
      </c>
      <c r="AQ152" s="29">
        <v>4831865</v>
      </c>
      <c r="AR152" s="29">
        <v>689183</v>
      </c>
      <c r="AS152" s="29">
        <v>770737</v>
      </c>
      <c r="AT152" s="29">
        <v>86950.000000000015</v>
      </c>
      <c r="AU152" s="29">
        <v>2603304</v>
      </c>
      <c r="AV152" s="29">
        <v>3926218.9999999995</v>
      </c>
      <c r="AW152" s="29">
        <v>1706590</v>
      </c>
      <c r="AX152" s="29">
        <v>175502</v>
      </c>
      <c r="AY152" s="29">
        <v>143140</v>
      </c>
      <c r="AZ152" s="29">
        <v>542000</v>
      </c>
      <c r="BA152" s="29">
        <v>30614</v>
      </c>
      <c r="BB152" s="29">
        <v>15995</v>
      </c>
      <c r="BC152" s="29">
        <v>354296</v>
      </c>
      <c r="BD152" s="29">
        <v>133325</v>
      </c>
      <c r="BE152" s="29">
        <v>190643</v>
      </c>
      <c r="BF152" s="29">
        <v>36641</v>
      </c>
      <c r="BG152" s="29">
        <v>189611</v>
      </c>
      <c r="BH152" s="29">
        <v>9852566</v>
      </c>
      <c r="BI152" s="29">
        <v>44990</v>
      </c>
      <c r="BJ152" s="29">
        <v>5294494.9999999991</v>
      </c>
      <c r="BK152" s="29">
        <v>168543</v>
      </c>
      <c r="BL152" s="29">
        <v>10312815</v>
      </c>
      <c r="BM152" s="29">
        <v>5673475</v>
      </c>
      <c r="BN152" s="29">
        <v>1530985</v>
      </c>
      <c r="BO152" s="29">
        <v>819083</v>
      </c>
      <c r="BP152" s="29">
        <v>1234189</v>
      </c>
      <c r="BQ152" s="29">
        <v>11753.999999999998</v>
      </c>
      <c r="BR152" s="29">
        <v>20156</v>
      </c>
      <c r="BS152" s="29">
        <v>0</v>
      </c>
      <c r="BT152" s="59">
        <f t="shared" si="11"/>
        <v>58657944</v>
      </c>
      <c r="BU152" s="29">
        <v>138791560</v>
      </c>
      <c r="BV152" s="29">
        <v>0</v>
      </c>
      <c r="BW152" s="29">
        <v>2296947</v>
      </c>
      <c r="BX152" s="29">
        <v>0</v>
      </c>
      <c r="BY152" s="29">
        <v>0</v>
      </c>
      <c r="BZ152" s="29">
        <v>30798441</v>
      </c>
      <c r="CA152" s="29">
        <v>7129801.0000000009</v>
      </c>
      <c r="CB152" s="29">
        <v>2753263</v>
      </c>
      <c r="CC152" s="29">
        <v>3798600</v>
      </c>
      <c r="CD152" s="29">
        <v>4689638</v>
      </c>
      <c r="CE152" s="29">
        <v>0</v>
      </c>
      <c r="CF152" s="29">
        <v>2070646.9999999998</v>
      </c>
      <c r="CG152" s="29">
        <v>291296</v>
      </c>
      <c r="CH152" s="29">
        <v>0</v>
      </c>
      <c r="CI152" s="29">
        <v>0</v>
      </c>
      <c r="CJ152" s="38">
        <f>SUM(BT152:CI152)</f>
        <v>251278137</v>
      </c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  <c r="FV152" s="29"/>
      <c r="FW152" s="29"/>
      <c r="FX152" s="29"/>
    </row>
    <row r="153" spans="1:180" x14ac:dyDescent="0.2">
      <c r="A153" s="63" t="s">
        <v>87</v>
      </c>
      <c r="B153" s="63"/>
      <c r="C153" s="62">
        <f t="shared" ref="C153:BN153" si="12">SUM(C5:C152)</f>
        <v>57757816.76050166</v>
      </c>
      <c r="D153" s="62">
        <f t="shared" si="12"/>
        <v>2555846.0039837155</v>
      </c>
      <c r="E153" s="62">
        <f t="shared" si="12"/>
        <v>2910847.9961350742</v>
      </c>
      <c r="F153" s="62">
        <f t="shared" si="12"/>
        <v>9320943.9263878483</v>
      </c>
      <c r="G153" s="62">
        <f t="shared" si="12"/>
        <v>133228214.64276128</v>
      </c>
      <c r="H153" s="62">
        <f t="shared" si="12"/>
        <v>7880766.9800225394</v>
      </c>
      <c r="I153" s="62">
        <f t="shared" si="12"/>
        <v>9443949.9592354875</v>
      </c>
      <c r="J153" s="62">
        <f t="shared" si="12"/>
        <v>5710521.9867510414</v>
      </c>
      <c r="K153" s="62">
        <f t="shared" si="12"/>
        <v>4316758.9949735506</v>
      </c>
      <c r="L153" s="62">
        <f t="shared" si="12"/>
        <v>29376812.979290042</v>
      </c>
      <c r="M153" s="62">
        <f t="shared" si="12"/>
        <v>29720742.86728771</v>
      </c>
      <c r="N153" s="62">
        <f t="shared" si="12"/>
        <v>63753810.698760614</v>
      </c>
      <c r="O153" s="62">
        <f t="shared" si="12"/>
        <v>14371188.948362751</v>
      </c>
      <c r="P153" s="62">
        <f t="shared" si="12"/>
        <v>16832379.901923224</v>
      </c>
      <c r="Q153" s="62">
        <f t="shared" si="12"/>
        <v>10042344.928737041</v>
      </c>
      <c r="R153" s="62">
        <f t="shared" si="12"/>
        <v>33527793.906231921</v>
      </c>
      <c r="S153" s="62">
        <f t="shared" si="12"/>
        <v>17735185.940935027</v>
      </c>
      <c r="T153" s="62">
        <f t="shared" si="12"/>
        <v>12963800.975261221</v>
      </c>
      <c r="U153" s="62">
        <f t="shared" si="12"/>
        <v>97563611.835797817</v>
      </c>
      <c r="V153" s="62">
        <f t="shared" si="12"/>
        <v>4324179.9891386917</v>
      </c>
      <c r="W153" s="62">
        <f t="shared" si="12"/>
        <v>4055099.9963346561</v>
      </c>
      <c r="X153" s="62">
        <f t="shared" si="12"/>
        <v>27054274.916133929</v>
      </c>
      <c r="Y153" s="62">
        <f t="shared" si="12"/>
        <v>12963843.971350454</v>
      </c>
      <c r="Z153" s="62">
        <f t="shared" si="12"/>
        <v>50853748.888268121</v>
      </c>
      <c r="AA153" s="62">
        <f t="shared" si="12"/>
        <v>2635008.9922177875</v>
      </c>
      <c r="AB153" s="62">
        <f t="shared" si="12"/>
        <v>29115560.863889143</v>
      </c>
      <c r="AC153" s="62">
        <f t="shared" si="12"/>
        <v>223299669.85889506</v>
      </c>
      <c r="AD153" s="62">
        <f t="shared" si="12"/>
        <v>24698324.994871613</v>
      </c>
      <c r="AE153" s="62">
        <f t="shared" si="12"/>
        <v>182070233.05665383</v>
      </c>
      <c r="AF153" s="62">
        <f t="shared" si="12"/>
        <v>47870913.756445557</v>
      </c>
      <c r="AG153" s="62">
        <f t="shared" si="12"/>
        <v>53775711.938073464</v>
      </c>
      <c r="AH153" s="62">
        <f t="shared" si="12"/>
        <v>238302373.96614084</v>
      </c>
      <c r="AI153" s="62">
        <f t="shared" si="12"/>
        <v>9460912.0019751936</v>
      </c>
      <c r="AJ153" s="62">
        <f t="shared" si="12"/>
        <v>39464179.905861802</v>
      </c>
      <c r="AK153" s="62">
        <f t="shared" si="12"/>
        <v>11315505.983511493</v>
      </c>
      <c r="AL153" s="62">
        <f t="shared" si="12"/>
        <v>37688122.863999531</v>
      </c>
      <c r="AM153" s="62">
        <f t="shared" si="12"/>
        <v>15556917.938870421</v>
      </c>
      <c r="AN153" s="62">
        <f t="shared" si="12"/>
        <v>14868036.035017496</v>
      </c>
      <c r="AO153" s="62">
        <f t="shared" si="12"/>
        <v>28258324.933742523</v>
      </c>
      <c r="AP153" s="62">
        <f t="shared" si="12"/>
        <v>58541644.790721089</v>
      </c>
      <c r="AQ153" s="62">
        <f t="shared" si="12"/>
        <v>55975409.186829925</v>
      </c>
      <c r="AR153" s="62">
        <f t="shared" si="12"/>
        <v>19644886.256722726</v>
      </c>
      <c r="AS153" s="62">
        <f t="shared" si="12"/>
        <v>11684985.994696023</v>
      </c>
      <c r="AT153" s="62">
        <f t="shared" si="12"/>
        <v>8758214.0448358227</v>
      </c>
      <c r="AU153" s="62">
        <f t="shared" si="12"/>
        <v>28730064.989547607</v>
      </c>
      <c r="AV153" s="62">
        <f t="shared" si="12"/>
        <v>28727291.995863155</v>
      </c>
      <c r="AW153" s="62">
        <f t="shared" si="12"/>
        <v>29157107.999884292</v>
      </c>
      <c r="AX153" s="62">
        <f t="shared" si="12"/>
        <v>33919671.109373704</v>
      </c>
      <c r="AY153" s="62">
        <f t="shared" si="12"/>
        <v>33410088.803457629</v>
      </c>
      <c r="AZ153" s="62">
        <f t="shared" si="12"/>
        <v>16246970.870575931</v>
      </c>
      <c r="BA153" s="62">
        <f t="shared" si="12"/>
        <v>584605.00423895963</v>
      </c>
      <c r="BB153" s="62">
        <f t="shared" si="12"/>
        <v>12636111.993623039</v>
      </c>
      <c r="BC153" s="62">
        <f t="shared" si="12"/>
        <v>12840448.035908291</v>
      </c>
      <c r="BD153" s="62">
        <f t="shared" si="12"/>
        <v>23712166.896430708</v>
      </c>
      <c r="BE153" s="62">
        <f t="shared" si="12"/>
        <v>8467522.0021444708</v>
      </c>
      <c r="BF153" s="62">
        <f t="shared" si="12"/>
        <v>5487975.9955905676</v>
      </c>
      <c r="BG153" s="62">
        <f t="shared" si="12"/>
        <v>28181915.04549082</v>
      </c>
      <c r="BH153" s="62">
        <f t="shared" si="12"/>
        <v>71840228.519070387</v>
      </c>
      <c r="BI153" s="62">
        <f t="shared" si="12"/>
        <v>412433.99814886693</v>
      </c>
      <c r="BJ153" s="62">
        <f t="shared" si="12"/>
        <v>36854782.376656279</v>
      </c>
      <c r="BK153" s="62">
        <f t="shared" si="12"/>
        <v>2073509.0128778571</v>
      </c>
      <c r="BL153" s="62">
        <f t="shared" si="12"/>
        <v>62808953.689561851</v>
      </c>
      <c r="BM153" s="62">
        <f t="shared" si="12"/>
        <v>39688021.463134825</v>
      </c>
      <c r="BN153" s="62">
        <f t="shared" si="12"/>
        <v>12966191.007488284</v>
      </c>
      <c r="BO153" s="62">
        <f t="shared" ref="BO153:BS153" si="13">SUM(BO5:BO152)</f>
        <v>7584553.0247159861</v>
      </c>
      <c r="BP153" s="62">
        <f t="shared" si="13"/>
        <v>11245714.830847995</v>
      </c>
      <c r="BQ153" s="62">
        <f t="shared" si="13"/>
        <v>3002741.9939002371</v>
      </c>
      <c r="BR153" s="62">
        <f t="shared" si="13"/>
        <v>5314148.9829315851</v>
      </c>
      <c r="BS153" s="62">
        <f t="shared" si="13"/>
        <v>0</v>
      </c>
      <c r="BT153" s="66">
        <f>SUM(C153:BS153)</f>
        <v>2287142645.0000005</v>
      </c>
      <c r="BU153" s="62">
        <f t="shared" ref="BU153:CJ153" si="14">+SUM(BU5:BU152)</f>
        <v>1137974202</v>
      </c>
      <c r="BV153" s="62">
        <f t="shared" si="14"/>
        <v>34433539</v>
      </c>
      <c r="BW153" s="62">
        <f t="shared" si="14"/>
        <v>40407404</v>
      </c>
      <c r="BX153" s="62">
        <f t="shared" si="14"/>
        <v>394625163</v>
      </c>
      <c r="BY153" s="62">
        <f t="shared" si="14"/>
        <v>178515840</v>
      </c>
      <c r="BZ153" s="62">
        <f t="shared" si="14"/>
        <v>158702133</v>
      </c>
      <c r="CA153" s="62">
        <f t="shared" si="14"/>
        <v>75861850.999999985</v>
      </c>
      <c r="CB153" s="62">
        <f t="shared" si="14"/>
        <v>60136967</v>
      </c>
      <c r="CC153" s="62">
        <f t="shared" si="14"/>
        <v>53545585.999999993</v>
      </c>
      <c r="CD153" s="62">
        <f t="shared" si="14"/>
        <v>85464286</v>
      </c>
      <c r="CE153" s="62">
        <f t="shared" si="14"/>
        <v>-128681</v>
      </c>
      <c r="CF153" s="62">
        <f t="shared" si="14"/>
        <v>158933565</v>
      </c>
      <c r="CG153" s="62">
        <f t="shared" si="14"/>
        <v>3420186</v>
      </c>
      <c r="CH153" s="62">
        <f t="shared" si="14"/>
        <v>15792443.000000002</v>
      </c>
      <c r="CI153" s="62">
        <f t="shared" si="14"/>
        <v>1511717835.9999998</v>
      </c>
      <c r="CJ153" s="62">
        <f t="shared" si="14"/>
        <v>6196544965.0000038</v>
      </c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  <c r="FV153" s="29"/>
      <c r="FW153" s="29"/>
      <c r="FX153" s="29"/>
    </row>
    <row r="154" spans="1:180" s="55" customFormat="1" x14ac:dyDescent="0.2">
      <c r="A154" s="82" t="s">
        <v>277</v>
      </c>
      <c r="B154" s="82"/>
      <c r="C154" s="81">
        <v>-6989599.1336639859</v>
      </c>
      <c r="D154" s="81">
        <v>14999.67809196125</v>
      </c>
      <c r="E154" s="81">
        <v>-35434.290238389403</v>
      </c>
      <c r="F154" s="81">
        <v>44176.919424283376</v>
      </c>
      <c r="G154" s="81">
        <v>376987.64199322031</v>
      </c>
      <c r="H154" s="81">
        <v>-51147.552855913316</v>
      </c>
      <c r="I154" s="81">
        <v>24714.318182082901</v>
      </c>
      <c r="J154" s="81">
        <v>24944.967608942468</v>
      </c>
      <c r="K154" s="81">
        <v>-84441.334634994244</v>
      </c>
      <c r="L154" s="81">
        <v>76681.362449105072</v>
      </c>
      <c r="M154" s="81">
        <v>136206.35933132906</v>
      </c>
      <c r="N154" s="81">
        <v>161524.58704420121</v>
      </c>
      <c r="O154" s="81">
        <v>26235.529882138959</v>
      </c>
      <c r="P154" s="81">
        <v>177756.46238277998</v>
      </c>
      <c r="Q154" s="81">
        <v>21345.630501183641</v>
      </c>
      <c r="R154" s="81">
        <v>-8492.0914932576125</v>
      </c>
      <c r="S154" s="81">
        <v>-1322.5812119835284</v>
      </c>
      <c r="T154" s="81">
        <v>-13101.609702235975</v>
      </c>
      <c r="U154" s="81">
        <v>-12667.672960313881</v>
      </c>
      <c r="V154" s="81">
        <v>-8791.8035730383199</v>
      </c>
      <c r="W154" s="81">
        <v>3725.312183872134</v>
      </c>
      <c r="X154" s="81">
        <v>-36873.670065005994</v>
      </c>
      <c r="Y154" s="81">
        <v>-3327.3348409207829</v>
      </c>
      <c r="Z154" s="81">
        <v>-3014818.9489067509</v>
      </c>
      <c r="AA154" s="81">
        <v>27387.855518249991</v>
      </c>
      <c r="AB154" s="81">
        <v>-169806.58412060619</v>
      </c>
      <c r="AC154" s="81">
        <v>763438.03496496961</v>
      </c>
      <c r="AD154" s="81">
        <v>-215872.92801298958</v>
      </c>
      <c r="AE154" s="81">
        <v>-1011839.8101230569</v>
      </c>
      <c r="AF154" s="81">
        <v>-3337575.1777440868</v>
      </c>
      <c r="AG154" s="81">
        <v>-4790419.7562651336</v>
      </c>
      <c r="AH154" s="81">
        <v>-241917.18795263249</v>
      </c>
      <c r="AI154" s="81">
        <v>-599136.9075622462</v>
      </c>
      <c r="AJ154" s="81">
        <v>-153822.11923466023</v>
      </c>
      <c r="AK154" s="81">
        <v>225425.83192460841</v>
      </c>
      <c r="AL154" s="81">
        <v>-7517219.359705098</v>
      </c>
      <c r="AM154" s="81">
        <v>-191206.23301207836</v>
      </c>
      <c r="AN154" s="81">
        <v>-338031.98950663011</v>
      </c>
      <c r="AO154" s="81">
        <v>22628.451334101901</v>
      </c>
      <c r="AP154" s="81">
        <v>-164194.15273647796</v>
      </c>
      <c r="AQ154" s="81">
        <v>5968404.6777615696</v>
      </c>
      <c r="AR154" s="81">
        <v>2016912.3322232291</v>
      </c>
      <c r="AS154" s="81">
        <v>822660.70642432955</v>
      </c>
      <c r="AT154" s="81">
        <v>231225.6537354918</v>
      </c>
      <c r="AU154" s="81">
        <v>1496122.9482034254</v>
      </c>
      <c r="AV154" s="81">
        <v>6755274.8309598779</v>
      </c>
      <c r="AW154" s="81">
        <v>14664127.04548968</v>
      </c>
      <c r="AX154" s="81">
        <v>-263126.90491590265</v>
      </c>
      <c r="AY154" s="81">
        <v>-73718.064334055263</v>
      </c>
      <c r="AZ154" s="81">
        <v>-989000.63133343786</v>
      </c>
      <c r="BA154" s="81">
        <v>27720.98</v>
      </c>
      <c r="BB154" s="81">
        <v>-155741.19332479889</v>
      </c>
      <c r="BC154" s="81">
        <v>-191229.95880879893</v>
      </c>
      <c r="BD154" s="81">
        <v>277834.14733309799</v>
      </c>
      <c r="BE154" s="81">
        <v>-140416.03738965641</v>
      </c>
      <c r="BF154" s="81">
        <v>-440243.15463100473</v>
      </c>
      <c r="BG154" s="81">
        <v>-329814.32140689378</v>
      </c>
      <c r="BH154" s="81">
        <v>548778.14000000036</v>
      </c>
      <c r="BI154" s="81">
        <v>-18850.582589936741</v>
      </c>
      <c r="BJ154" s="81">
        <v>-93208.315290969476</v>
      </c>
      <c r="BK154" s="81">
        <v>-447884.26705357345</v>
      </c>
      <c r="BL154" s="81">
        <v>1173696.6470792959</v>
      </c>
      <c r="BM154" s="81">
        <v>-866081.42848886177</v>
      </c>
      <c r="BN154" s="81">
        <v>-1427443.0952826715</v>
      </c>
      <c r="BO154" s="81">
        <v>-1625363.8855245169</v>
      </c>
      <c r="BP154" s="81">
        <v>772174.04108217778</v>
      </c>
      <c r="BQ154" s="81">
        <v>-45131.874663918119</v>
      </c>
      <c r="BR154" s="81">
        <v>-1559729.4452593159</v>
      </c>
      <c r="BS154" s="81">
        <v>-506.44883169807707</v>
      </c>
      <c r="BT154" s="67">
        <f t="shared" ref="BT154:BT155" si="15">SUM(C154:BS154)</f>
        <v>-775438.74614328844</v>
      </c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  <c r="EE154" s="54"/>
      <c r="EF154" s="54"/>
      <c r="EG154" s="54"/>
      <c r="EH154" s="54"/>
      <c r="EI154" s="54"/>
      <c r="EJ154" s="54"/>
      <c r="EK154" s="54"/>
      <c r="EL154" s="54"/>
      <c r="EM154" s="54"/>
      <c r="EN154" s="54"/>
      <c r="EO154" s="54"/>
      <c r="EP154" s="54"/>
      <c r="EQ154" s="54"/>
      <c r="ER154" s="54"/>
      <c r="ES154" s="54"/>
      <c r="ET154" s="54"/>
      <c r="EU154" s="54"/>
      <c r="EV154" s="54"/>
      <c r="EW154" s="54"/>
      <c r="EX154" s="54"/>
      <c r="EY154" s="54"/>
      <c r="EZ154" s="54"/>
      <c r="FA154" s="54"/>
      <c r="FB154" s="54"/>
      <c r="FC154" s="54"/>
      <c r="FD154" s="54"/>
      <c r="FE154" s="54"/>
      <c r="FF154" s="54"/>
      <c r="FG154" s="54"/>
      <c r="FH154" s="54"/>
      <c r="FI154" s="54"/>
      <c r="FJ154" s="54"/>
      <c r="FK154" s="54"/>
      <c r="FL154" s="54"/>
      <c r="FM154" s="54"/>
      <c r="FN154" s="54"/>
      <c r="FO154" s="54"/>
      <c r="FP154" s="54"/>
      <c r="FQ154" s="54"/>
      <c r="FR154" s="54"/>
      <c r="FS154" s="54"/>
      <c r="FT154" s="54"/>
      <c r="FU154" s="54"/>
      <c r="FV154" s="54"/>
      <c r="FW154" s="54"/>
      <c r="FX154" s="54"/>
    </row>
    <row r="155" spans="1:180" x14ac:dyDescent="0.2">
      <c r="A155" s="23" t="s">
        <v>278</v>
      </c>
      <c r="B155" s="24"/>
      <c r="C155" s="46">
        <v>10164853.591199992</v>
      </c>
      <c r="D155" s="29">
        <v>1063965.5107516109</v>
      </c>
      <c r="E155" s="29">
        <v>807012.58401143493</v>
      </c>
      <c r="F155" s="29">
        <v>3600712.3688835669</v>
      </c>
      <c r="G155" s="29">
        <v>22526171.608775578</v>
      </c>
      <c r="H155" s="29">
        <v>2094759.8061605736</v>
      </c>
      <c r="I155" s="29">
        <v>3768645.4920735499</v>
      </c>
      <c r="J155" s="29">
        <v>2358276.5057116286</v>
      </c>
      <c r="K155" s="29">
        <v>1775300.9093418743</v>
      </c>
      <c r="L155" s="29">
        <v>521395.08713744913</v>
      </c>
      <c r="M155" s="29">
        <v>7917457.276044514</v>
      </c>
      <c r="N155" s="29">
        <v>20871025.404457986</v>
      </c>
      <c r="O155" s="29">
        <v>5932660.0416369727</v>
      </c>
      <c r="P155" s="29">
        <v>7261088.031026572</v>
      </c>
      <c r="Q155" s="29">
        <v>2387203.6405059318</v>
      </c>
      <c r="R155" s="29">
        <v>15389039.504759865</v>
      </c>
      <c r="S155" s="29">
        <v>10164633.273630295</v>
      </c>
      <c r="T155" s="29">
        <v>5220377.9853762425</v>
      </c>
      <c r="U155" s="29">
        <v>28263928.888118498</v>
      </c>
      <c r="V155" s="29">
        <v>1644785.663525519</v>
      </c>
      <c r="W155" s="29">
        <v>1410803.1722177714</v>
      </c>
      <c r="X155" s="29">
        <v>9257289.3044710737</v>
      </c>
      <c r="Y155" s="29">
        <v>5554194.9065295821</v>
      </c>
      <c r="Z155" s="29">
        <v>7887931.0880520856</v>
      </c>
      <c r="AA155" s="29">
        <v>429888.00000000035</v>
      </c>
      <c r="AB155" s="29">
        <v>5511952.0621372098</v>
      </c>
      <c r="AC155" s="29">
        <v>85158767.325555235</v>
      </c>
      <c r="AD155" s="29">
        <v>19200571.917625047</v>
      </c>
      <c r="AE155" s="29">
        <v>108952963.44557258</v>
      </c>
      <c r="AF155" s="29">
        <v>59487440.917326808</v>
      </c>
      <c r="AG155" s="29">
        <v>25437088.157076579</v>
      </c>
      <c r="AH155" s="29">
        <v>10018338.489689164</v>
      </c>
      <c r="AI155" s="29">
        <v>2254190.0000000009</v>
      </c>
      <c r="AJ155" s="29">
        <v>16181431.073367631</v>
      </c>
      <c r="AK155" s="29">
        <v>6194389.1270247027</v>
      </c>
      <c r="AL155" s="29">
        <v>24992301.407556951</v>
      </c>
      <c r="AM155" s="29">
        <v>10489607.79580934</v>
      </c>
      <c r="AN155" s="29">
        <v>6854799.92687889</v>
      </c>
      <c r="AO155" s="29">
        <v>8366514.5993157439</v>
      </c>
      <c r="AP155" s="29">
        <v>37114310.654346555</v>
      </c>
      <c r="AQ155" s="29">
        <v>35414786.112291738</v>
      </c>
      <c r="AR155" s="29">
        <v>14216147.276015766</v>
      </c>
      <c r="AS155" s="29">
        <v>7006336.7021155097</v>
      </c>
      <c r="AT155" s="29">
        <v>8569448.854696922</v>
      </c>
      <c r="AU155" s="29">
        <v>3429452.3563658451</v>
      </c>
      <c r="AV155" s="29">
        <v>7136873.2610150604</v>
      </c>
      <c r="AW155" s="29">
        <v>0</v>
      </c>
      <c r="AX155" s="29">
        <v>43089467.560330801</v>
      </c>
      <c r="AY155" s="29">
        <v>29456934.100749813</v>
      </c>
      <c r="AZ155" s="29">
        <v>10495490.011253145</v>
      </c>
      <c r="BA155" s="29">
        <v>772823.01800000027</v>
      </c>
      <c r="BB155" s="29">
        <v>5567895.576399955</v>
      </c>
      <c r="BC155" s="29">
        <v>7862390.840789835</v>
      </c>
      <c r="BD155" s="29">
        <v>3874890.8067803825</v>
      </c>
      <c r="BE155" s="29">
        <v>21854625.140749756</v>
      </c>
      <c r="BF155" s="29">
        <v>1575473.8149979077</v>
      </c>
      <c r="BG155" s="29">
        <v>28158774.155069813</v>
      </c>
      <c r="BH155" s="29">
        <v>82837449.129999846</v>
      </c>
      <c r="BI155" s="29">
        <v>2211144.6251771469</v>
      </c>
      <c r="BJ155" s="29">
        <v>101984730.99700002</v>
      </c>
      <c r="BK155" s="29">
        <v>2402786.4918531864</v>
      </c>
      <c r="BL155" s="29">
        <v>104015447.54877843</v>
      </c>
      <c r="BM155" s="29">
        <v>106615544.85200003</v>
      </c>
      <c r="BN155" s="29">
        <v>9669735.0267181825</v>
      </c>
      <c r="BO155" s="29">
        <v>8192138.3732702518</v>
      </c>
      <c r="BP155" s="29">
        <v>17113164.52312487</v>
      </c>
      <c r="BQ155" s="29">
        <v>1419264.7693222174</v>
      </c>
      <c r="BR155" s="29">
        <v>4056965.3630018514</v>
      </c>
      <c r="BS155" s="29">
        <v>4864686.1557037206</v>
      </c>
      <c r="BT155" s="67">
        <f t="shared" si="15"/>
        <v>1278352933.9872546</v>
      </c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54"/>
      <c r="CH155" s="54"/>
      <c r="CI155" s="54"/>
      <c r="CJ155" s="38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  <c r="FV155" s="29"/>
      <c r="FW155" s="29"/>
      <c r="FX155" s="29"/>
    </row>
    <row r="156" spans="1:180" x14ac:dyDescent="0.2">
      <c r="A156" s="25" t="s">
        <v>279</v>
      </c>
      <c r="B156" s="24"/>
      <c r="C156" s="46">
        <v>19956948.781962302</v>
      </c>
      <c r="D156" s="29">
        <v>1345158.8071727098</v>
      </c>
      <c r="E156" s="29">
        <v>1273637.7100918782</v>
      </c>
      <c r="F156" s="29">
        <v>7007240.6815323262</v>
      </c>
      <c r="G156" s="29">
        <v>7717897.1955413567</v>
      </c>
      <c r="H156" s="29">
        <v>1368416.6583622955</v>
      </c>
      <c r="I156" s="29">
        <v>1555489.1517990949</v>
      </c>
      <c r="J156" s="29">
        <v>752412.31244086148</v>
      </c>
      <c r="K156" s="29">
        <v>260012.15162431309</v>
      </c>
      <c r="L156" s="29">
        <v>309287.75714003778</v>
      </c>
      <c r="M156" s="29">
        <v>16260949.256784106</v>
      </c>
      <c r="N156" s="29">
        <v>69708912.390939131</v>
      </c>
      <c r="O156" s="29">
        <v>2525198.2041819701</v>
      </c>
      <c r="P156" s="29">
        <v>3526331.0780961923</v>
      </c>
      <c r="Q156" s="29">
        <v>594282.41437578714</v>
      </c>
      <c r="R156" s="29">
        <v>4008626.27019567</v>
      </c>
      <c r="S156" s="29">
        <v>10357947.589709086</v>
      </c>
      <c r="T156" s="29">
        <v>2949563.0130240778</v>
      </c>
      <c r="U156" s="29">
        <v>24644433.916925378</v>
      </c>
      <c r="V156" s="29">
        <v>773674.95090122521</v>
      </c>
      <c r="W156" s="29">
        <v>821871.51174897561</v>
      </c>
      <c r="X156" s="29">
        <v>15597733.471438637</v>
      </c>
      <c r="Y156" s="29">
        <v>1683986.4090448134</v>
      </c>
      <c r="Z156" s="29">
        <v>21513634.625797383</v>
      </c>
      <c r="AA156" s="29">
        <v>2876933.1522639631</v>
      </c>
      <c r="AB156" s="29">
        <v>9887016.0932750367</v>
      </c>
      <c r="AC156" s="29">
        <v>33085820.884224012</v>
      </c>
      <c r="AD156" s="29">
        <v>10135437.392540444</v>
      </c>
      <c r="AE156" s="29">
        <v>82527515.266148835</v>
      </c>
      <c r="AF156" s="29">
        <v>19116190.382423937</v>
      </c>
      <c r="AG156" s="29">
        <v>10592660.661115045</v>
      </c>
      <c r="AH156" s="29">
        <v>101122159.73212263</v>
      </c>
      <c r="AI156" s="29">
        <v>98289.905587053392</v>
      </c>
      <c r="AJ156" s="29">
        <v>14856786.956571044</v>
      </c>
      <c r="AK156" s="29">
        <v>345531.05753920041</v>
      </c>
      <c r="AL156" s="29">
        <v>8371645.0881486069</v>
      </c>
      <c r="AM156" s="29">
        <v>6477577.8842428653</v>
      </c>
      <c r="AN156" s="29">
        <v>6068049.1150599988</v>
      </c>
      <c r="AO156" s="29">
        <v>11377273.015607633</v>
      </c>
      <c r="AP156" s="29">
        <v>16750067.860758064</v>
      </c>
      <c r="AQ156" s="29">
        <v>40625260.339326032</v>
      </c>
      <c r="AR156" s="29">
        <v>3413008.9298670348</v>
      </c>
      <c r="AS156" s="29">
        <v>6142753.8142070305</v>
      </c>
      <c r="AT156" s="29">
        <v>3506286.4467317611</v>
      </c>
      <c r="AU156" s="29">
        <v>42079755.705883078</v>
      </c>
      <c r="AV156" s="29">
        <v>59072138.912161909</v>
      </c>
      <c r="AW156" s="29">
        <v>90000329.954626039</v>
      </c>
      <c r="AX156" s="29">
        <v>16848137.825664438</v>
      </c>
      <c r="AY156" s="29">
        <v>11976065.809956692</v>
      </c>
      <c r="AZ156" s="29">
        <v>20973018.934515521</v>
      </c>
      <c r="BA156" s="29">
        <v>1587970.0047165607</v>
      </c>
      <c r="BB156" s="29">
        <v>2801340.1106697079</v>
      </c>
      <c r="BC156" s="29">
        <v>6955992.8458797941</v>
      </c>
      <c r="BD156" s="29">
        <v>9136588.1634776611</v>
      </c>
      <c r="BE156" s="29">
        <v>2130777.9587651081</v>
      </c>
      <c r="BF156" s="29">
        <v>113649.34404252749</v>
      </c>
      <c r="BG156" s="29">
        <v>1646061.2125969012</v>
      </c>
      <c r="BH156" s="29">
        <v>20229487.213976365</v>
      </c>
      <c r="BI156" s="29">
        <v>1981092.959263924</v>
      </c>
      <c r="BJ156" s="29">
        <v>20025560.930176631</v>
      </c>
      <c r="BK156" s="29">
        <v>1493666.7623225302</v>
      </c>
      <c r="BL156" s="29">
        <v>8824783.1145803854</v>
      </c>
      <c r="BM156" s="29">
        <v>3629600.1133540496</v>
      </c>
      <c r="BN156" s="29">
        <v>11345597.062532037</v>
      </c>
      <c r="BO156" s="29">
        <v>2357197.4875382809</v>
      </c>
      <c r="BP156" s="29">
        <v>924794.59811475128</v>
      </c>
      <c r="BQ156" s="29">
        <v>913108.11144146556</v>
      </c>
      <c r="BR156" s="29">
        <v>5732852.0993258785</v>
      </c>
      <c r="BS156" s="29">
        <v>506.29312797728926</v>
      </c>
      <c r="BT156" s="67">
        <f>SUM(C156:BS156)</f>
        <v>946669983.81730032</v>
      </c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54"/>
      <c r="CH156" s="54"/>
      <c r="CI156" s="54"/>
      <c r="CJ156" s="38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  <c r="FV156" s="29"/>
      <c r="FW156" s="29"/>
      <c r="FX156" s="29"/>
    </row>
    <row r="157" spans="1:180" ht="13.5" thickBot="1" x14ac:dyDescent="0.25">
      <c r="A157" s="6" t="s">
        <v>89</v>
      </c>
      <c r="B157" s="6"/>
      <c r="C157" s="7">
        <f>+SUM(C153:C156)</f>
        <v>80890019.99999997</v>
      </c>
      <c r="D157" s="7">
        <f t="shared" ref="D157:BO157" si="16">+SUM(D153:D156)</f>
        <v>4979969.9999999981</v>
      </c>
      <c r="E157" s="7">
        <f t="shared" si="16"/>
        <v>4956063.9999999981</v>
      </c>
      <c r="F157" s="7">
        <f t="shared" si="16"/>
        <v>19973073.896228027</v>
      </c>
      <c r="G157" s="7">
        <f t="shared" si="16"/>
        <v>163849271.08907142</v>
      </c>
      <c r="H157" s="7">
        <f t="shared" si="16"/>
        <v>11292795.891689494</v>
      </c>
      <c r="I157" s="7">
        <f t="shared" si="16"/>
        <v>14792798.921290215</v>
      </c>
      <c r="J157" s="7">
        <f t="shared" si="16"/>
        <v>8846155.7725124732</v>
      </c>
      <c r="K157" s="7">
        <f t="shared" si="16"/>
        <v>6267630.7213047445</v>
      </c>
      <c r="L157" s="7">
        <f t="shared" si="16"/>
        <v>30284177.186016634</v>
      </c>
      <c r="M157" s="7">
        <f t="shared" si="16"/>
        <v>54035355.759447657</v>
      </c>
      <c r="N157" s="7">
        <f t="shared" si="16"/>
        <v>154495273.08120191</v>
      </c>
      <c r="O157" s="7">
        <f t="shared" si="16"/>
        <v>22855282.724063832</v>
      </c>
      <c r="P157" s="7">
        <f t="shared" si="16"/>
        <v>27797555.473428767</v>
      </c>
      <c r="Q157" s="7">
        <f t="shared" si="16"/>
        <v>13045176.614119943</v>
      </c>
      <c r="R157" s="7">
        <f t="shared" si="16"/>
        <v>52916967.589694202</v>
      </c>
      <c r="S157" s="7">
        <f t="shared" si="16"/>
        <v>38256444.223062426</v>
      </c>
      <c r="T157" s="7">
        <f t="shared" si="16"/>
        <v>21120640.363959305</v>
      </c>
      <c r="U157" s="7">
        <f t="shared" si="16"/>
        <v>150459306.96788138</v>
      </c>
      <c r="V157" s="7">
        <f t="shared" si="16"/>
        <v>6733848.7999923974</v>
      </c>
      <c r="W157" s="7">
        <f t="shared" si="16"/>
        <v>6291499.9924852755</v>
      </c>
      <c r="X157" s="7">
        <f t="shared" si="16"/>
        <v>51872424.021978639</v>
      </c>
      <c r="Y157" s="7">
        <f t="shared" si="16"/>
        <v>20198697.952083927</v>
      </c>
      <c r="Z157" s="7">
        <f t="shared" si="16"/>
        <v>77240495.653210849</v>
      </c>
      <c r="AA157" s="7">
        <f t="shared" si="16"/>
        <v>5969218.0000000009</v>
      </c>
      <c r="AB157" s="7">
        <f t="shared" si="16"/>
        <v>44344722.435180783</v>
      </c>
      <c r="AC157" s="7">
        <f t="shared" si="16"/>
        <v>342307696.1036393</v>
      </c>
      <c r="AD157" s="7">
        <f t="shared" si="16"/>
        <v>53818461.377024114</v>
      </c>
      <c r="AE157" s="7">
        <f t="shared" si="16"/>
        <v>372538871.95825219</v>
      </c>
      <c r="AF157" s="7">
        <f t="shared" si="16"/>
        <v>123136969.87845221</v>
      </c>
      <c r="AG157" s="7">
        <f t="shared" si="16"/>
        <v>85015040.999999955</v>
      </c>
      <c r="AH157" s="7">
        <f t="shared" si="16"/>
        <v>349200955</v>
      </c>
      <c r="AI157" s="7">
        <f t="shared" si="16"/>
        <v>11214255.000000002</v>
      </c>
      <c r="AJ157" s="7">
        <f t="shared" si="16"/>
        <v>70348575.816565827</v>
      </c>
      <c r="AK157" s="7">
        <f t="shared" si="16"/>
        <v>18080852.000000007</v>
      </c>
      <c r="AL157" s="7">
        <f t="shared" si="16"/>
        <v>63534849.999999993</v>
      </c>
      <c r="AM157" s="7">
        <f t="shared" si="16"/>
        <v>32332897.385910548</v>
      </c>
      <c r="AN157" s="7">
        <f t="shared" si="16"/>
        <v>27452853.087449756</v>
      </c>
      <c r="AO157" s="7">
        <f t="shared" si="16"/>
        <v>48024741</v>
      </c>
      <c r="AP157" s="7">
        <f t="shared" si="16"/>
        <v>112241829.15308923</v>
      </c>
      <c r="AQ157" s="7">
        <f t="shared" si="16"/>
        <v>137983860.31620926</v>
      </c>
      <c r="AR157" s="7">
        <f t="shared" si="16"/>
        <v>39290954.794828758</v>
      </c>
      <c r="AS157" s="7">
        <f t="shared" si="16"/>
        <v>25656737.217442892</v>
      </c>
      <c r="AT157" s="7">
        <f t="shared" si="16"/>
        <v>21065175</v>
      </c>
      <c r="AU157" s="7">
        <f t="shared" si="16"/>
        <v>75735395.999999955</v>
      </c>
      <c r="AV157" s="7">
        <f t="shared" si="16"/>
        <v>101691579</v>
      </c>
      <c r="AW157" s="7">
        <f t="shared" si="16"/>
        <v>133821565.00000001</v>
      </c>
      <c r="AX157" s="7">
        <f t="shared" si="16"/>
        <v>93594149.590453029</v>
      </c>
      <c r="AY157" s="7">
        <f t="shared" si="16"/>
        <v>74769370.649830073</v>
      </c>
      <c r="AZ157" s="7">
        <f t="shared" si="16"/>
        <v>46726479.185011156</v>
      </c>
      <c r="BA157" s="7">
        <f t="shared" si="16"/>
        <v>2973119.0069555207</v>
      </c>
      <c r="BB157" s="7">
        <f t="shared" si="16"/>
        <v>20849606.487367906</v>
      </c>
      <c r="BC157" s="7">
        <f t="shared" si="16"/>
        <v>27467601.76376912</v>
      </c>
      <c r="BD157" s="7">
        <f t="shared" si="16"/>
        <v>37001480.014021851</v>
      </c>
      <c r="BE157" s="7">
        <f t="shared" si="16"/>
        <v>32312509.064269681</v>
      </c>
      <c r="BF157" s="7">
        <f t="shared" si="16"/>
        <v>6736855.9999999981</v>
      </c>
      <c r="BG157" s="7">
        <f t="shared" si="16"/>
        <v>57656936.091750644</v>
      </c>
      <c r="BH157" s="7">
        <f t="shared" si="16"/>
        <v>175455943.0030466</v>
      </c>
      <c r="BI157" s="7">
        <f t="shared" si="16"/>
        <v>4585821.0000000009</v>
      </c>
      <c r="BJ157" s="7">
        <f t="shared" si="16"/>
        <v>158771865.98854196</v>
      </c>
      <c r="BK157" s="7">
        <f t="shared" si="16"/>
        <v>5522078</v>
      </c>
      <c r="BL157" s="7">
        <f t="shared" si="16"/>
        <v>176822880.99999997</v>
      </c>
      <c r="BM157" s="7">
        <f t="shared" si="16"/>
        <v>149067085.00000003</v>
      </c>
      <c r="BN157" s="7">
        <f t="shared" si="16"/>
        <v>32554080.001455832</v>
      </c>
      <c r="BO157" s="7">
        <f t="shared" si="16"/>
        <v>16508525.000000004</v>
      </c>
      <c r="BP157" s="7">
        <f t="shared" ref="BP157:BS157" si="17">+SUM(BP153:BP156)</f>
        <v>30055847.993169792</v>
      </c>
      <c r="BQ157" s="7">
        <f t="shared" si="17"/>
        <v>5289983.0000000019</v>
      </c>
      <c r="BR157" s="7">
        <f t="shared" si="17"/>
        <v>13544237</v>
      </c>
      <c r="BS157" s="7">
        <f t="shared" si="17"/>
        <v>4864686</v>
      </c>
      <c r="BT157" s="7">
        <f>SUM(C157:BS157)</f>
        <v>4511390124.0584126</v>
      </c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  <c r="FV157" s="29"/>
      <c r="FW157" s="29"/>
      <c r="FX157" s="29"/>
    </row>
    <row r="158" spans="1:180" ht="13.5" thickTop="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  <c r="FV158" s="29"/>
      <c r="FW158" s="29"/>
      <c r="FX158" s="29"/>
    </row>
    <row r="159" spans="1:180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  <c r="FV159" s="29"/>
      <c r="FW159" s="29"/>
      <c r="FX159" s="29"/>
    </row>
    <row r="160" spans="1:180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  <c r="FV160" s="29"/>
      <c r="FW160" s="29"/>
      <c r="FX160" s="29"/>
    </row>
    <row r="161" spans="1:180" x14ac:dyDescent="0.2">
      <c r="A161" s="1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7"/>
      <c r="AE161" s="27"/>
      <c r="AF161" s="27"/>
      <c r="AG161" s="27"/>
      <c r="AH161" s="27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27"/>
      <c r="BH161" s="27"/>
      <c r="BI161" s="27"/>
      <c r="BJ161" s="27"/>
      <c r="BK161" s="27"/>
      <c r="BL161" s="27"/>
      <c r="BM161" s="27"/>
      <c r="BN161" s="27"/>
      <c r="BO161" s="27"/>
      <c r="BP161" s="27"/>
      <c r="BQ161" s="27"/>
      <c r="BR161" s="27"/>
      <c r="BS161" s="27"/>
      <c r="BT161" s="27"/>
      <c r="BU161" s="27"/>
      <c r="BV161" s="27"/>
      <c r="BW161" s="27"/>
      <c r="BX161" s="27"/>
      <c r="BY161" s="27"/>
      <c r="BZ161" s="27"/>
      <c r="CA161" s="27"/>
      <c r="CB161" s="27"/>
      <c r="CC161" s="27"/>
      <c r="CD161" s="27"/>
      <c r="CE161" s="27"/>
      <c r="CF161" s="27"/>
      <c r="CG161" s="27"/>
      <c r="CH161" s="27"/>
      <c r="CI161" s="27"/>
      <c r="CJ161" s="21"/>
      <c r="CK161" s="21"/>
      <c r="CL161" s="21"/>
      <c r="CM161" s="21"/>
      <c r="CN161" s="21"/>
      <c r="CO161" s="21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27"/>
      <c r="DB161" s="27"/>
      <c r="DC161" s="27"/>
      <c r="DD161" s="27"/>
      <c r="DE161" s="27"/>
      <c r="DF161" s="27"/>
      <c r="DG161" s="27"/>
      <c r="DH161" s="27"/>
      <c r="DI161" s="27"/>
      <c r="DJ161" s="27"/>
      <c r="DK161" s="27"/>
      <c r="FM161" s="29"/>
      <c r="FN161" s="29"/>
      <c r="FO161" s="29"/>
      <c r="FP161" s="29"/>
      <c r="FQ161" s="29"/>
      <c r="FR161" s="29"/>
      <c r="FS161" s="29"/>
      <c r="FT161" s="29"/>
      <c r="FU161" s="29"/>
      <c r="FV161" s="29"/>
      <c r="FW161" s="29"/>
      <c r="FX161" s="29"/>
    </row>
    <row r="162" spans="1:180" x14ac:dyDescent="0.2">
      <c r="A162" s="1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/>
      <c r="AB162" s="27"/>
      <c r="AC162" s="27"/>
      <c r="AD162" s="27"/>
      <c r="AE162" s="27"/>
      <c r="AF162" s="27"/>
      <c r="AG162" s="27"/>
      <c r="AH162" s="27"/>
      <c r="AI162" s="27"/>
      <c r="AJ162" s="27"/>
      <c r="AK162" s="27"/>
      <c r="AL162" s="27"/>
      <c r="AM162" s="27"/>
      <c r="AN162" s="27"/>
      <c r="AO162" s="27"/>
      <c r="AP162" s="27"/>
      <c r="AQ162" s="27"/>
      <c r="AR162" s="27"/>
      <c r="AS162" s="27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  <c r="BW162" s="27"/>
      <c r="BX162" s="27"/>
      <c r="BY162" s="27"/>
      <c r="BZ162" s="27"/>
      <c r="CA162" s="27"/>
      <c r="CB162" s="27"/>
      <c r="CC162" s="27"/>
      <c r="CD162" s="27"/>
      <c r="CE162" s="27"/>
      <c r="CF162" s="27"/>
      <c r="CG162" s="27"/>
      <c r="CH162" s="27"/>
      <c r="CI162" s="27"/>
      <c r="CJ162" s="21"/>
      <c r="CK162" s="21"/>
      <c r="CL162" s="21"/>
      <c r="CM162" s="21"/>
      <c r="CN162" s="21"/>
      <c r="CO162" s="21"/>
      <c r="CP162" s="27"/>
      <c r="CQ162" s="27"/>
      <c r="CR162" s="27"/>
      <c r="CS162" s="27"/>
      <c r="CT162" s="27"/>
      <c r="CU162" s="27"/>
      <c r="CV162" s="27"/>
      <c r="CW162" s="27"/>
      <c r="CX162" s="27"/>
      <c r="CY162" s="27"/>
      <c r="CZ162" s="27"/>
      <c r="DA162" s="27"/>
      <c r="DB162" s="27"/>
      <c r="DC162" s="27"/>
      <c r="DD162" s="27"/>
      <c r="DE162" s="27"/>
      <c r="DF162" s="27"/>
      <c r="DG162" s="27"/>
      <c r="DH162" s="27"/>
      <c r="DI162" s="27"/>
      <c r="DJ162" s="27"/>
      <c r="DK162" s="27"/>
      <c r="FM162" s="29"/>
      <c r="FN162" s="29"/>
      <c r="FO162" s="29"/>
      <c r="FP162" s="29"/>
      <c r="FQ162" s="29"/>
      <c r="FR162" s="29"/>
      <c r="FS162" s="29"/>
      <c r="FT162" s="29"/>
      <c r="FU162" s="29"/>
      <c r="FV162" s="29"/>
      <c r="FW162" s="29"/>
      <c r="FX162" s="29"/>
    </row>
    <row r="163" spans="1:180" x14ac:dyDescent="0.2">
      <c r="A163" s="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  <c r="AD163" s="22"/>
      <c r="AE163" s="22"/>
      <c r="AF163" s="22"/>
      <c r="AG163" s="22"/>
      <c r="AH163" s="22"/>
      <c r="AI163" s="22"/>
      <c r="AJ163" s="22"/>
      <c r="AK163" s="22"/>
      <c r="AL163" s="22"/>
      <c r="AM163" s="22"/>
      <c r="AN163" s="22"/>
      <c r="AO163" s="22"/>
      <c r="AP163" s="22"/>
      <c r="AQ163" s="22"/>
      <c r="AR163" s="22"/>
      <c r="AS163" s="22"/>
      <c r="AT163" s="22"/>
      <c r="AU163" s="22"/>
      <c r="AV163" s="22"/>
      <c r="AW163" s="22"/>
      <c r="AX163" s="22"/>
      <c r="AY163" s="22"/>
      <c r="AZ163" s="22"/>
      <c r="BA163" s="22"/>
      <c r="BB163" s="22"/>
      <c r="BC163" s="22"/>
      <c r="BD163" s="22"/>
      <c r="BE163" s="22"/>
      <c r="BF163" s="22"/>
      <c r="BG163" s="22"/>
      <c r="BH163" s="22"/>
      <c r="BI163" s="22"/>
      <c r="BJ163" s="22"/>
      <c r="BK163" s="22"/>
      <c r="BL163" s="22"/>
      <c r="BM163" s="22"/>
      <c r="BN163" s="22"/>
      <c r="BO163" s="22"/>
      <c r="BP163" s="22"/>
      <c r="BQ163" s="22"/>
      <c r="BR163" s="22"/>
      <c r="BS163" s="22"/>
      <c r="BT163" s="22"/>
      <c r="BU163" s="22"/>
      <c r="BV163" s="22"/>
      <c r="BW163" s="22"/>
      <c r="BX163" s="22"/>
      <c r="BY163" s="22"/>
      <c r="BZ163" s="22"/>
      <c r="CA163" s="22"/>
      <c r="CB163" s="22"/>
      <c r="CC163" s="22"/>
      <c r="CD163" s="22"/>
      <c r="CE163" s="22"/>
      <c r="CF163" s="22"/>
      <c r="CG163" s="22"/>
      <c r="CH163" s="22"/>
      <c r="CI163" s="22"/>
      <c r="CJ163" s="21"/>
      <c r="CK163" s="21"/>
      <c r="CL163" s="21"/>
      <c r="CM163" s="21"/>
      <c r="CN163" s="21"/>
      <c r="CO163" s="21"/>
      <c r="CP163" s="22"/>
      <c r="CQ163" s="22"/>
      <c r="CR163" s="22"/>
      <c r="CS163" s="22"/>
      <c r="CT163" s="22"/>
      <c r="CU163" s="22"/>
      <c r="CV163" s="22"/>
      <c r="CW163" s="22"/>
      <c r="CX163" s="22"/>
      <c r="CY163" s="22"/>
      <c r="CZ163" s="22"/>
      <c r="DA163" s="22"/>
      <c r="DB163" s="22"/>
      <c r="DC163" s="22"/>
      <c r="DD163" s="22"/>
      <c r="DE163" s="22"/>
      <c r="DF163" s="22"/>
      <c r="DG163" s="22"/>
      <c r="DH163" s="22"/>
      <c r="DI163" s="22"/>
      <c r="DJ163" s="22"/>
      <c r="DK163" s="22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  <c r="FV163" s="29"/>
      <c r="FW163" s="29"/>
      <c r="FX163" s="29"/>
    </row>
    <row r="164" spans="1:180" x14ac:dyDescent="0.2">
      <c r="A164" s="1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2"/>
      <c r="AI164" s="22"/>
      <c r="AJ164" s="22"/>
      <c r="AK164" s="22"/>
      <c r="AL164" s="22"/>
      <c r="AM164" s="22"/>
      <c r="AN164" s="22"/>
      <c r="AO164" s="22"/>
      <c r="AP164" s="22"/>
      <c r="AQ164" s="22"/>
      <c r="AR164" s="22"/>
      <c r="AS164" s="22"/>
      <c r="AT164" s="22"/>
      <c r="AU164" s="22"/>
      <c r="AV164" s="22"/>
      <c r="AW164" s="22"/>
      <c r="AX164" s="22"/>
      <c r="AY164" s="22"/>
      <c r="AZ164" s="22"/>
      <c r="BA164" s="22"/>
      <c r="BB164" s="22"/>
      <c r="BC164" s="22"/>
      <c r="BD164" s="22"/>
      <c r="BE164" s="22"/>
      <c r="BF164" s="22"/>
      <c r="BG164" s="22"/>
      <c r="BH164" s="22"/>
      <c r="BI164" s="22"/>
      <c r="BJ164" s="22"/>
      <c r="BK164" s="22"/>
      <c r="BL164" s="22"/>
      <c r="BM164" s="22"/>
      <c r="BN164" s="22"/>
      <c r="BO164" s="22"/>
      <c r="BP164" s="22"/>
      <c r="BQ164" s="22"/>
      <c r="BR164" s="22"/>
      <c r="BS164" s="22"/>
      <c r="BT164" s="22"/>
      <c r="BU164" s="22"/>
      <c r="BV164" s="22"/>
      <c r="BW164" s="22"/>
      <c r="BX164" s="22"/>
      <c r="BY164" s="22"/>
      <c r="BZ164" s="22"/>
      <c r="CA164" s="22"/>
      <c r="CB164" s="22"/>
      <c r="CC164" s="22"/>
      <c r="CD164" s="22"/>
      <c r="CE164" s="22"/>
      <c r="CF164" s="22"/>
      <c r="CG164" s="22"/>
      <c r="CH164" s="22"/>
      <c r="CI164" s="22"/>
      <c r="CJ164" s="21"/>
      <c r="CK164" s="21"/>
      <c r="CL164" s="21"/>
      <c r="CM164" s="21"/>
      <c r="CN164" s="21"/>
      <c r="CO164" s="21"/>
      <c r="CP164" s="22"/>
      <c r="CQ164" s="22"/>
      <c r="CR164" s="22"/>
      <c r="CS164" s="22"/>
      <c r="CT164" s="22"/>
      <c r="CU164" s="22"/>
      <c r="CV164" s="22"/>
      <c r="CW164" s="22"/>
      <c r="CX164" s="22"/>
      <c r="CY164" s="22"/>
      <c r="CZ164" s="22"/>
      <c r="DA164" s="22"/>
      <c r="DB164" s="22"/>
      <c r="DC164" s="22"/>
      <c r="DD164" s="22"/>
      <c r="DE164" s="22"/>
      <c r="DF164" s="22"/>
      <c r="DG164" s="22"/>
      <c r="DH164" s="22"/>
      <c r="DI164" s="22"/>
      <c r="DJ164" s="22"/>
      <c r="DK164" s="22"/>
      <c r="DL164" s="29"/>
      <c r="DM164" s="29"/>
      <c r="DN164" s="29"/>
      <c r="DO164" s="29"/>
      <c r="DP164" s="29"/>
      <c r="DQ164" s="29"/>
      <c r="DR164" s="29"/>
      <c r="DS164" s="29"/>
      <c r="DT164" s="29"/>
      <c r="DU164" s="29"/>
      <c r="DV164" s="29"/>
      <c r="DW164" s="29"/>
      <c r="DX164" s="29"/>
      <c r="DY164" s="29"/>
      <c r="DZ164" s="29"/>
      <c r="EA164" s="29"/>
      <c r="EB164" s="29"/>
      <c r="EC164" s="29"/>
      <c r="ED164" s="29"/>
      <c r="EE164" s="29"/>
      <c r="EF164" s="29"/>
      <c r="EG164" s="29"/>
      <c r="EH164" s="29"/>
      <c r="EI164" s="29"/>
      <c r="EJ164" s="29"/>
      <c r="EK164" s="29"/>
      <c r="EL164" s="29"/>
      <c r="EM164" s="29"/>
      <c r="EN164" s="29"/>
      <c r="EO164" s="29"/>
      <c r="EP164" s="29"/>
      <c r="EQ164" s="29"/>
      <c r="ER164" s="29"/>
      <c r="ES164" s="29"/>
      <c r="ET164" s="29"/>
      <c r="EU164" s="29"/>
      <c r="EV164" s="29"/>
      <c r="EW164" s="29"/>
      <c r="EX164" s="29"/>
      <c r="EY164" s="29"/>
      <c r="EZ164" s="29"/>
      <c r="FA164" s="29"/>
      <c r="FB164" s="29"/>
      <c r="FC164" s="29"/>
      <c r="FD164" s="29"/>
      <c r="FE164" s="29"/>
      <c r="FF164" s="29"/>
      <c r="FG164" s="29"/>
      <c r="FH164" s="29"/>
      <c r="FI164" s="29"/>
      <c r="FJ164" s="29"/>
      <c r="FK164" s="29"/>
      <c r="FL164" s="29"/>
      <c r="FM164" s="29"/>
      <c r="FN164" s="29"/>
      <c r="FO164" s="29"/>
      <c r="FP164" s="29"/>
      <c r="FQ164" s="29"/>
      <c r="FR164" s="29"/>
      <c r="FS164" s="29"/>
      <c r="FT164" s="29"/>
      <c r="FU164" s="29"/>
      <c r="FV164" s="29"/>
      <c r="FW164" s="29"/>
      <c r="FX164" s="29"/>
    </row>
    <row r="165" spans="1:180" x14ac:dyDescent="0.2">
      <c r="A165" s="1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7"/>
      <c r="AE165" s="27"/>
      <c r="AF165" s="27"/>
      <c r="AG165" s="27"/>
      <c r="AH165" s="27"/>
      <c r="AI165" s="27"/>
      <c r="AJ165" s="27"/>
      <c r="AK165" s="27"/>
      <c r="AL165" s="27"/>
      <c r="AM165" s="27"/>
      <c r="AN165" s="27"/>
      <c r="AO165" s="27"/>
      <c r="AP165" s="27"/>
      <c r="AQ165" s="27"/>
      <c r="AR165" s="27"/>
      <c r="AS165" s="27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  <c r="BW165" s="27"/>
      <c r="BX165" s="27"/>
      <c r="BY165" s="27"/>
      <c r="BZ165" s="27"/>
      <c r="CA165" s="27"/>
      <c r="CB165" s="27"/>
      <c r="CC165" s="27"/>
      <c r="CD165" s="27"/>
      <c r="CE165" s="27"/>
      <c r="CF165" s="27"/>
      <c r="CG165" s="27"/>
      <c r="CH165" s="27"/>
      <c r="CI165" s="27"/>
      <c r="CJ165" s="21"/>
      <c r="CK165" s="21"/>
      <c r="CL165" s="21"/>
      <c r="CM165" s="21"/>
      <c r="CN165" s="21"/>
      <c r="CO165" s="21"/>
      <c r="CP165" s="21"/>
      <c r="CQ165" s="21"/>
      <c r="CR165" s="21"/>
      <c r="CS165" s="21"/>
      <c r="CT165" s="21"/>
      <c r="CU165" s="21"/>
      <c r="CV165" s="21"/>
      <c r="CW165" s="21"/>
      <c r="CX165" s="21"/>
      <c r="CY165" s="21"/>
      <c r="CZ165" s="21"/>
      <c r="DA165" s="21"/>
      <c r="DB165" s="21"/>
      <c r="DC165" s="21"/>
      <c r="DD165" s="21"/>
      <c r="DE165" s="21"/>
      <c r="DF165" s="21"/>
      <c r="DG165" s="21"/>
      <c r="DH165" s="21"/>
      <c r="DI165" s="21"/>
      <c r="DJ165" s="21"/>
      <c r="DK165" s="21"/>
      <c r="FM165" s="29"/>
      <c r="FN165" s="29"/>
      <c r="FO165" s="29"/>
      <c r="FP165" s="29"/>
      <c r="FQ165" s="29"/>
      <c r="FR165" s="29"/>
      <c r="FS165" s="29"/>
      <c r="FT165" s="29"/>
      <c r="FU165" s="29"/>
      <c r="FV165" s="29"/>
      <c r="FW165" s="29"/>
      <c r="FX165" s="29"/>
    </row>
    <row r="166" spans="1:180" x14ac:dyDescent="0.2">
      <c r="A166" s="1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7"/>
      <c r="AM166" s="27"/>
      <c r="AN166" s="27"/>
      <c r="AO166" s="27"/>
      <c r="AP166" s="27"/>
      <c r="AQ166" s="27"/>
      <c r="AR166" s="27"/>
      <c r="AS166" s="27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27"/>
      <c r="BH166" s="27"/>
      <c r="BI166" s="27"/>
      <c r="BJ166" s="27"/>
      <c r="BK166" s="27"/>
      <c r="BL166" s="27"/>
      <c r="BM166" s="27"/>
      <c r="BN166" s="27"/>
      <c r="BO166" s="27"/>
      <c r="BP166" s="27"/>
      <c r="BQ166" s="27"/>
      <c r="BR166" s="27"/>
      <c r="BS166" s="27"/>
      <c r="BT166" s="27"/>
      <c r="BU166" s="27"/>
      <c r="BV166" s="27"/>
      <c r="BW166" s="27"/>
      <c r="BX166" s="27"/>
      <c r="BY166" s="27"/>
      <c r="BZ166" s="27"/>
      <c r="CA166" s="27"/>
      <c r="CB166" s="27"/>
      <c r="CC166" s="27"/>
      <c r="CD166" s="27"/>
      <c r="CE166" s="27"/>
      <c r="CF166" s="27"/>
      <c r="CG166" s="27"/>
      <c r="CH166" s="27"/>
      <c r="CI166" s="27"/>
      <c r="CJ166" s="21"/>
      <c r="CK166" s="21"/>
      <c r="CL166" s="21"/>
      <c r="CM166" s="21"/>
      <c r="CN166" s="21"/>
      <c r="CO166" s="21"/>
      <c r="CP166" s="21"/>
      <c r="CQ166" s="21"/>
      <c r="CR166" s="21"/>
      <c r="CS166" s="21"/>
      <c r="CT166" s="21"/>
      <c r="CU166" s="21"/>
      <c r="CV166" s="21"/>
      <c r="CW166" s="21"/>
      <c r="CX166" s="21"/>
      <c r="CY166" s="21"/>
      <c r="CZ166" s="21"/>
      <c r="DA166" s="21"/>
      <c r="DB166" s="21"/>
      <c r="DC166" s="21"/>
      <c r="DD166" s="21"/>
      <c r="DE166" s="21"/>
      <c r="DF166" s="21"/>
      <c r="DG166" s="21"/>
      <c r="DH166" s="21"/>
      <c r="DI166" s="21"/>
      <c r="DJ166" s="21"/>
      <c r="DK166" s="21"/>
      <c r="FM166" s="29"/>
      <c r="FN166" s="29"/>
      <c r="FO166" s="29"/>
      <c r="FP166" s="29"/>
      <c r="FQ166" s="29"/>
      <c r="FR166" s="29"/>
      <c r="FS166" s="29"/>
      <c r="FT166" s="29"/>
      <c r="FU166" s="29"/>
      <c r="FV166" s="29"/>
      <c r="FW166" s="29"/>
      <c r="FX166" s="29"/>
    </row>
    <row r="167" spans="1:180" x14ac:dyDescent="0.2">
      <c r="A167" s="1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  <c r="AW167" s="29"/>
      <c r="AX167" s="29"/>
      <c r="AY167" s="29"/>
      <c r="AZ167" s="29"/>
      <c r="BA167" s="29"/>
      <c r="BB167" s="29"/>
      <c r="BC167" s="29"/>
      <c r="BD167" s="29"/>
      <c r="BE167" s="29"/>
      <c r="BF167" s="29"/>
      <c r="BG167" s="29"/>
      <c r="BH167" s="29"/>
      <c r="BI167" s="29"/>
      <c r="BJ167" s="29"/>
      <c r="BK167" s="29"/>
      <c r="BL167" s="29"/>
      <c r="BM167" s="29"/>
      <c r="BN167" s="29"/>
      <c r="BO167" s="29"/>
      <c r="BP167" s="29"/>
      <c r="BQ167" s="29"/>
      <c r="BR167" s="29"/>
      <c r="BS167" s="29"/>
      <c r="BT167" s="29"/>
      <c r="BU167" s="29"/>
      <c r="BV167" s="29"/>
      <c r="BW167" s="29"/>
      <c r="BX167" s="29"/>
      <c r="BY167" s="29"/>
      <c r="BZ167" s="29"/>
      <c r="CA167" s="29"/>
      <c r="CB167" s="29"/>
      <c r="CC167" s="29"/>
      <c r="CD167" s="29"/>
      <c r="CE167" s="29"/>
      <c r="CF167" s="29"/>
      <c r="CG167" s="29"/>
      <c r="CH167" s="29"/>
      <c r="CI167" s="29"/>
      <c r="CJ167" s="29"/>
      <c r="CK167" s="29"/>
      <c r="CL167" s="29"/>
      <c r="CM167" s="29"/>
      <c r="CN167" s="29"/>
      <c r="CO167" s="29"/>
      <c r="CP167" s="29"/>
      <c r="CQ167" s="29"/>
      <c r="CR167" s="29"/>
      <c r="CS167" s="29"/>
      <c r="CT167" s="29"/>
      <c r="CU167" s="29"/>
      <c r="CV167" s="29"/>
      <c r="CW167" s="29"/>
      <c r="CX167" s="29"/>
      <c r="CY167" s="29"/>
      <c r="CZ167" s="29"/>
      <c r="DA167" s="29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  <c r="DR167" s="29"/>
      <c r="DS167" s="29"/>
      <c r="DT167" s="29"/>
      <c r="DU167" s="29"/>
      <c r="DV167" s="29"/>
      <c r="DW167" s="29"/>
      <c r="DX167" s="29"/>
      <c r="DY167" s="29"/>
      <c r="DZ167" s="29"/>
      <c r="EA167" s="29"/>
      <c r="EB167" s="29"/>
      <c r="EC167" s="29"/>
      <c r="ED167" s="29"/>
      <c r="EE167" s="29"/>
      <c r="EF167" s="29"/>
      <c r="EG167" s="29"/>
      <c r="EH167" s="29"/>
      <c r="EI167" s="29"/>
      <c r="EJ167" s="29"/>
      <c r="EK167" s="29"/>
      <c r="EL167" s="29"/>
      <c r="EM167" s="29"/>
      <c r="EN167" s="29"/>
      <c r="EO167" s="29"/>
      <c r="EP167" s="29"/>
      <c r="EQ167" s="29"/>
      <c r="ER167" s="29"/>
      <c r="ES167" s="29"/>
      <c r="ET167" s="29"/>
      <c r="EU167" s="29"/>
      <c r="EV167" s="29"/>
      <c r="EW167" s="29"/>
      <c r="EX167" s="29"/>
      <c r="EY167" s="29"/>
      <c r="EZ167" s="29"/>
      <c r="FA167" s="29"/>
      <c r="FB167" s="29"/>
      <c r="FC167" s="29"/>
      <c r="FD167" s="29"/>
      <c r="FE167" s="29"/>
      <c r="FF167" s="29"/>
      <c r="FG167" s="29"/>
      <c r="FH167" s="29"/>
      <c r="FI167" s="29"/>
      <c r="FJ167" s="29"/>
      <c r="FK167" s="29"/>
      <c r="FL167" s="29"/>
      <c r="FM167" s="29"/>
      <c r="FN167" s="29"/>
      <c r="FO167" s="29"/>
      <c r="FP167" s="29"/>
      <c r="FQ167" s="29"/>
      <c r="FR167" s="29"/>
      <c r="FS167" s="29"/>
      <c r="FT167" s="29"/>
      <c r="FU167" s="29"/>
      <c r="FV167" s="29"/>
      <c r="FW167" s="29"/>
      <c r="FX167" s="29"/>
    </row>
    <row r="168" spans="1:180" x14ac:dyDescent="0.2">
      <c r="A168" s="1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  <c r="AW168" s="29"/>
      <c r="AX168" s="29"/>
      <c r="AY168" s="29"/>
      <c r="AZ168" s="29"/>
      <c r="BA168" s="29"/>
      <c r="BB168" s="29"/>
      <c r="BC168" s="29"/>
      <c r="BD168" s="29"/>
      <c r="BE168" s="29"/>
      <c r="BF168" s="29"/>
      <c r="BG168" s="29"/>
      <c r="BH168" s="29"/>
      <c r="BI168" s="29"/>
      <c r="BJ168" s="29"/>
      <c r="BK168" s="29"/>
      <c r="BL168" s="29"/>
      <c r="BM168" s="29"/>
      <c r="BN168" s="29"/>
      <c r="BO168" s="29"/>
      <c r="BP168" s="29"/>
      <c r="BQ168" s="29"/>
      <c r="BR168" s="29"/>
      <c r="BS168" s="29"/>
      <c r="BT168" s="29"/>
      <c r="BU168" s="29"/>
      <c r="BV168" s="29"/>
      <c r="BW168" s="29"/>
      <c r="BX168" s="29"/>
      <c r="BY168" s="29"/>
      <c r="BZ168" s="29"/>
      <c r="CA168" s="29"/>
      <c r="CB168" s="29"/>
      <c r="CC168" s="29"/>
      <c r="CD168" s="29"/>
      <c r="CE168" s="29"/>
      <c r="CF168" s="29"/>
      <c r="CG168" s="29"/>
      <c r="CH168" s="29"/>
      <c r="CI168" s="29"/>
      <c r="CJ168" s="29"/>
      <c r="CK168" s="29"/>
      <c r="CL168" s="29"/>
      <c r="CM168" s="29"/>
      <c r="CN168" s="29"/>
      <c r="CO168" s="29"/>
      <c r="CP168" s="29"/>
      <c r="CQ168" s="29"/>
      <c r="CR168" s="29"/>
      <c r="CS168" s="29"/>
      <c r="CT168" s="29"/>
      <c r="CU168" s="29"/>
      <c r="CV168" s="29"/>
      <c r="CW168" s="29"/>
      <c r="CX168" s="29"/>
      <c r="CY168" s="29"/>
      <c r="CZ168" s="29"/>
      <c r="DA168" s="29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  <c r="DR168" s="29"/>
      <c r="DS168" s="29"/>
      <c r="DT168" s="29"/>
      <c r="DU168" s="29"/>
      <c r="DV168" s="29"/>
      <c r="DW168" s="29"/>
      <c r="DX168" s="29"/>
      <c r="DY168" s="29"/>
      <c r="DZ168" s="29"/>
      <c r="EA168" s="29"/>
      <c r="EB168" s="29"/>
      <c r="EC168" s="29"/>
      <c r="ED168" s="29"/>
      <c r="EE168" s="29"/>
      <c r="EF168" s="29"/>
      <c r="EG168" s="29"/>
      <c r="EH168" s="29"/>
      <c r="EI168" s="29"/>
      <c r="EJ168" s="29"/>
      <c r="EK168" s="29"/>
      <c r="EL168" s="29"/>
      <c r="EM168" s="29"/>
      <c r="EN168" s="29"/>
      <c r="EO168" s="29"/>
      <c r="EP168" s="29"/>
      <c r="EQ168" s="29"/>
      <c r="ER168" s="29"/>
      <c r="ES168" s="29"/>
      <c r="ET168" s="29"/>
      <c r="EU168" s="29"/>
      <c r="EV168" s="29"/>
      <c r="EW168" s="29"/>
      <c r="EX168" s="29"/>
      <c r="EY168" s="29"/>
      <c r="EZ168" s="29"/>
      <c r="FA168" s="29"/>
      <c r="FB168" s="29"/>
      <c r="FC168" s="29"/>
      <c r="FD168" s="29"/>
      <c r="FE168" s="29"/>
      <c r="FF168" s="29"/>
      <c r="FG168" s="29"/>
      <c r="FH168" s="29"/>
      <c r="FI168" s="29"/>
      <c r="FJ168" s="29"/>
      <c r="FK168" s="29"/>
      <c r="FL168" s="29"/>
      <c r="FM168" s="29"/>
      <c r="FN168" s="29"/>
      <c r="FO168" s="29"/>
      <c r="FP168" s="29"/>
      <c r="FQ168" s="29"/>
      <c r="FR168" s="29"/>
      <c r="FS168" s="29"/>
      <c r="FT168" s="29"/>
      <c r="FU168" s="29"/>
      <c r="FV168" s="29"/>
      <c r="FW168" s="29"/>
      <c r="FX168" s="29"/>
    </row>
    <row r="169" spans="1:180" x14ac:dyDescent="0.2">
      <c r="A169" s="1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  <c r="BM169" s="29"/>
      <c r="BN169" s="29"/>
      <c r="BO169" s="29"/>
      <c r="BP169" s="29"/>
      <c r="BQ169" s="29"/>
      <c r="BR169" s="29"/>
      <c r="BS169" s="29"/>
      <c r="BT169" s="29"/>
      <c r="BU169" s="29"/>
      <c r="BV169" s="29"/>
      <c r="BW169" s="29"/>
      <c r="BX169" s="29"/>
      <c r="BY169" s="29"/>
      <c r="BZ169" s="29"/>
      <c r="CA169" s="29"/>
      <c r="CB169" s="29"/>
      <c r="CC169" s="29"/>
      <c r="CD169" s="29"/>
      <c r="CE169" s="29"/>
      <c r="CF169" s="29"/>
      <c r="CG169" s="29"/>
      <c r="CH169" s="29"/>
      <c r="CI169" s="29"/>
      <c r="CJ169" s="29"/>
      <c r="CK169" s="29"/>
      <c r="CL169" s="29"/>
      <c r="CM169" s="29"/>
      <c r="CN169" s="29"/>
      <c r="CO169" s="29"/>
      <c r="CP169" s="29"/>
      <c r="CQ169" s="29"/>
      <c r="CR169" s="29"/>
      <c r="CS169" s="29"/>
      <c r="CT169" s="29"/>
      <c r="CU169" s="29"/>
      <c r="CV169" s="29"/>
      <c r="CW169" s="29"/>
      <c r="CX169" s="29"/>
      <c r="CY169" s="29"/>
      <c r="CZ169" s="29"/>
      <c r="DA169" s="2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  <c r="DR169" s="29"/>
      <c r="DS169" s="29"/>
      <c r="DT169" s="29"/>
      <c r="DU169" s="29"/>
      <c r="DV169" s="29"/>
      <c r="DW169" s="29"/>
      <c r="DX169" s="29"/>
      <c r="DY169" s="29"/>
      <c r="DZ169" s="29"/>
      <c r="EA169" s="29"/>
      <c r="EB169" s="29"/>
      <c r="EC169" s="29"/>
      <c r="ED169" s="29"/>
      <c r="EE169" s="29"/>
      <c r="EF169" s="29"/>
      <c r="EG169" s="29"/>
      <c r="EH169" s="29"/>
      <c r="EI169" s="29"/>
      <c r="EJ169" s="29"/>
      <c r="EK169" s="29"/>
      <c r="EL169" s="29"/>
      <c r="EM169" s="29"/>
      <c r="EN169" s="29"/>
      <c r="EO169" s="29"/>
      <c r="EP169" s="29"/>
      <c r="EQ169" s="29"/>
      <c r="ER169" s="29"/>
      <c r="ES169" s="29"/>
      <c r="ET169" s="29"/>
      <c r="EU169" s="29"/>
      <c r="EV169" s="29"/>
      <c r="EW169" s="29"/>
      <c r="EX169" s="29"/>
      <c r="EY169" s="29"/>
      <c r="EZ169" s="29"/>
      <c r="FA169" s="29"/>
      <c r="FB169" s="29"/>
      <c r="FC169" s="29"/>
      <c r="FD169" s="29"/>
      <c r="FE169" s="29"/>
      <c r="FF169" s="29"/>
      <c r="FG169" s="29"/>
      <c r="FH169" s="29"/>
      <c r="FI169" s="29"/>
      <c r="FJ169" s="29"/>
      <c r="FK169" s="29"/>
      <c r="FL169" s="29"/>
      <c r="FM169" s="29"/>
      <c r="FN169" s="29"/>
      <c r="FO169" s="29"/>
      <c r="FP169" s="29"/>
      <c r="FQ169" s="29"/>
      <c r="FR169" s="29"/>
      <c r="FS169" s="29"/>
      <c r="FT169" s="29"/>
      <c r="FU169" s="29"/>
      <c r="FV169" s="29"/>
      <c r="FW169" s="29"/>
      <c r="FX169" s="29"/>
    </row>
    <row r="170" spans="1:180" x14ac:dyDescent="0.2">
      <c r="A170" s="1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  <c r="AW170" s="29"/>
      <c r="AX170" s="29"/>
      <c r="AY170" s="29"/>
      <c r="AZ170" s="29"/>
      <c r="BA170" s="29"/>
      <c r="BB170" s="29"/>
      <c r="BC170" s="29"/>
      <c r="BD170" s="29"/>
      <c r="BE170" s="29"/>
      <c r="BF170" s="29"/>
      <c r="BG170" s="29"/>
      <c r="BH170" s="29"/>
      <c r="BI170" s="29"/>
      <c r="BJ170" s="29"/>
      <c r="BK170" s="29"/>
      <c r="BL170" s="29"/>
      <c r="BM170" s="29"/>
      <c r="BN170" s="29"/>
      <c r="BO170" s="29"/>
      <c r="BP170" s="29"/>
      <c r="BQ170" s="29"/>
      <c r="BR170" s="29"/>
      <c r="BS170" s="29"/>
      <c r="BT170" s="29"/>
      <c r="BU170" s="29"/>
      <c r="BV170" s="29"/>
      <c r="BW170" s="29"/>
      <c r="BX170" s="29"/>
      <c r="BY170" s="29"/>
      <c r="BZ170" s="29"/>
      <c r="CA170" s="29"/>
      <c r="CB170" s="29"/>
      <c r="CC170" s="29"/>
      <c r="CD170" s="29"/>
      <c r="CE170" s="29"/>
      <c r="CF170" s="29"/>
      <c r="CG170" s="29"/>
      <c r="CH170" s="29"/>
      <c r="CI170" s="29"/>
      <c r="CJ170" s="29"/>
      <c r="CK170" s="29"/>
      <c r="CL170" s="29"/>
      <c r="CM170" s="29"/>
      <c r="CN170" s="29"/>
      <c r="CO170" s="29"/>
      <c r="CP170" s="29"/>
      <c r="CQ170" s="29"/>
      <c r="CR170" s="29"/>
      <c r="CS170" s="29"/>
      <c r="CT170" s="29"/>
      <c r="CU170" s="29"/>
      <c r="CV170" s="29"/>
      <c r="CW170" s="29"/>
      <c r="CX170" s="29"/>
      <c r="CY170" s="29"/>
      <c r="CZ170" s="29"/>
      <c r="DA170" s="29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  <c r="DR170" s="29"/>
      <c r="DS170" s="29"/>
      <c r="DT170" s="29"/>
      <c r="DU170" s="29"/>
      <c r="DV170" s="29"/>
      <c r="DW170" s="29"/>
      <c r="DX170" s="29"/>
      <c r="DY170" s="29"/>
      <c r="DZ170" s="29"/>
      <c r="EA170" s="29"/>
      <c r="EB170" s="29"/>
      <c r="EC170" s="29"/>
      <c r="ED170" s="29"/>
      <c r="EE170" s="29"/>
      <c r="EF170" s="29"/>
      <c r="EG170" s="29"/>
      <c r="EH170" s="29"/>
      <c r="EI170" s="29"/>
      <c r="EJ170" s="29"/>
      <c r="EK170" s="29"/>
      <c r="EL170" s="29"/>
      <c r="EM170" s="29"/>
      <c r="EN170" s="29"/>
      <c r="EO170" s="29"/>
      <c r="EP170" s="29"/>
      <c r="EQ170" s="29"/>
      <c r="ER170" s="29"/>
      <c r="ES170" s="29"/>
      <c r="ET170" s="29"/>
      <c r="EU170" s="29"/>
      <c r="EV170" s="29"/>
      <c r="EW170" s="29"/>
      <c r="EX170" s="29"/>
      <c r="EY170" s="29"/>
      <c r="EZ170" s="29"/>
      <c r="FA170" s="29"/>
      <c r="FB170" s="29"/>
      <c r="FC170" s="29"/>
      <c r="FD170" s="29"/>
      <c r="FE170" s="29"/>
      <c r="FF170" s="29"/>
      <c r="FG170" s="29"/>
      <c r="FH170" s="29"/>
      <c r="FI170" s="29"/>
      <c r="FJ170" s="29"/>
      <c r="FK170" s="29"/>
      <c r="FL170" s="29"/>
      <c r="FM170" s="29"/>
      <c r="FN170" s="29"/>
      <c r="FO170" s="29"/>
      <c r="FP170" s="29"/>
      <c r="FQ170" s="29"/>
      <c r="FR170" s="29"/>
      <c r="FS170" s="29"/>
      <c r="FT170" s="29"/>
      <c r="FU170" s="29"/>
      <c r="FV170" s="29"/>
      <c r="FW170" s="29"/>
      <c r="FX170" s="29"/>
    </row>
    <row r="171" spans="1:180" x14ac:dyDescent="0.2">
      <c r="A171" s="1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  <c r="AX171" s="29"/>
      <c r="AY171" s="29"/>
      <c r="AZ171" s="29"/>
      <c r="BA171" s="29"/>
      <c r="BB171" s="29"/>
      <c r="BC171" s="29"/>
      <c r="BD171" s="29"/>
      <c r="BE171" s="29"/>
      <c r="BF171" s="29"/>
      <c r="BG171" s="29"/>
      <c r="BH171" s="29"/>
      <c r="BI171" s="29"/>
      <c r="BJ171" s="29"/>
      <c r="BK171" s="29"/>
      <c r="BL171" s="29"/>
      <c r="BM171" s="29"/>
      <c r="BN171" s="29"/>
      <c r="BO171" s="29"/>
      <c r="BP171" s="29"/>
      <c r="BQ171" s="29"/>
      <c r="BR171" s="29"/>
      <c r="BS171" s="29"/>
      <c r="BT171" s="29"/>
      <c r="BU171" s="29"/>
      <c r="BV171" s="29"/>
      <c r="BW171" s="29"/>
      <c r="BX171" s="29"/>
      <c r="BY171" s="29"/>
      <c r="BZ171" s="29"/>
      <c r="CA171" s="29"/>
      <c r="CB171" s="29"/>
      <c r="CC171" s="29"/>
      <c r="CD171" s="29"/>
      <c r="CE171" s="29"/>
      <c r="CF171" s="29"/>
      <c r="CG171" s="29"/>
      <c r="CH171" s="29"/>
      <c r="CI171" s="29"/>
      <c r="CJ171" s="29"/>
      <c r="CK171" s="29"/>
      <c r="CL171" s="29"/>
      <c r="CM171" s="29"/>
      <c r="CN171" s="29"/>
      <c r="CO171" s="29"/>
      <c r="CP171" s="29"/>
      <c r="CQ171" s="29"/>
      <c r="CR171" s="29"/>
      <c r="CS171" s="29"/>
      <c r="CT171" s="29"/>
      <c r="CU171" s="29"/>
      <c r="CV171" s="29"/>
      <c r="CW171" s="29"/>
      <c r="CX171" s="29"/>
      <c r="CY171" s="29"/>
      <c r="CZ171" s="29"/>
      <c r="DA171" s="29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  <c r="DR171" s="29"/>
      <c r="DS171" s="29"/>
      <c r="DT171" s="29"/>
      <c r="DU171" s="29"/>
      <c r="DV171" s="29"/>
      <c r="DW171" s="29"/>
      <c r="DX171" s="29"/>
      <c r="DY171" s="29"/>
      <c r="DZ171" s="29"/>
      <c r="EA171" s="29"/>
      <c r="EB171" s="29"/>
      <c r="EC171" s="29"/>
      <c r="ED171" s="29"/>
      <c r="EE171" s="29"/>
      <c r="EF171" s="29"/>
      <c r="EG171" s="29"/>
      <c r="EH171" s="29"/>
      <c r="EI171" s="29"/>
      <c r="EJ171" s="29"/>
      <c r="EK171" s="29"/>
      <c r="EL171" s="29"/>
      <c r="EM171" s="29"/>
      <c r="EN171" s="29"/>
      <c r="EO171" s="29"/>
      <c r="EP171" s="29"/>
      <c r="EQ171" s="29"/>
      <c r="ER171" s="29"/>
      <c r="ES171" s="29"/>
      <c r="ET171" s="29"/>
      <c r="EU171" s="29"/>
      <c r="EV171" s="29"/>
      <c r="EW171" s="29"/>
      <c r="EX171" s="29"/>
      <c r="EY171" s="29"/>
      <c r="EZ171" s="29"/>
      <c r="FA171" s="29"/>
      <c r="FB171" s="29"/>
      <c r="FC171" s="29"/>
      <c r="FD171" s="29"/>
      <c r="FE171" s="29"/>
      <c r="FF171" s="29"/>
      <c r="FG171" s="29"/>
      <c r="FH171" s="29"/>
      <c r="FI171" s="29"/>
      <c r="FJ171" s="29"/>
      <c r="FK171" s="29"/>
      <c r="FL171" s="29"/>
      <c r="FM171" s="29"/>
      <c r="FN171" s="29"/>
      <c r="FO171" s="29"/>
      <c r="FP171" s="29"/>
      <c r="FQ171" s="29"/>
      <c r="FR171" s="29"/>
      <c r="FS171" s="29"/>
      <c r="FT171" s="29"/>
      <c r="FU171" s="29"/>
      <c r="FV171" s="29"/>
      <c r="FW171" s="29"/>
      <c r="FX171" s="29"/>
    </row>
    <row r="172" spans="1:180" x14ac:dyDescent="0.2">
      <c r="A172" s="1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  <c r="BM172" s="29"/>
      <c r="BN172" s="29"/>
      <c r="BO172" s="29"/>
      <c r="BP172" s="29"/>
      <c r="BQ172" s="29"/>
      <c r="BR172" s="29"/>
      <c r="BS172" s="29"/>
      <c r="BT172" s="29"/>
      <c r="BU172" s="29"/>
      <c r="BV172" s="29"/>
      <c r="BW172" s="29"/>
      <c r="BX172" s="29"/>
      <c r="BY172" s="29"/>
      <c r="BZ172" s="29"/>
      <c r="CA172" s="29"/>
      <c r="CB172" s="29"/>
      <c r="CC172" s="29"/>
      <c r="CD172" s="29"/>
      <c r="CE172" s="29"/>
      <c r="CF172" s="29"/>
      <c r="CG172" s="29"/>
      <c r="CH172" s="29"/>
      <c r="CI172" s="29"/>
      <c r="CJ172" s="29"/>
      <c r="CK172" s="29"/>
      <c r="CL172" s="29"/>
      <c r="CM172" s="29"/>
      <c r="CN172" s="29"/>
      <c r="CO172" s="29"/>
      <c r="CP172" s="29"/>
      <c r="CQ172" s="29"/>
      <c r="CR172" s="29"/>
      <c r="CS172" s="29"/>
      <c r="CT172" s="29"/>
      <c r="CU172" s="29"/>
      <c r="CV172" s="29"/>
      <c r="CW172" s="29"/>
      <c r="CX172" s="29"/>
      <c r="CY172" s="29"/>
      <c r="CZ172" s="29"/>
      <c r="DA172" s="29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  <c r="DR172" s="29"/>
      <c r="DS172" s="29"/>
      <c r="DT172" s="29"/>
      <c r="DU172" s="29"/>
      <c r="DV172" s="29"/>
      <c r="DW172" s="29"/>
      <c r="DX172" s="29"/>
      <c r="DY172" s="29"/>
      <c r="DZ172" s="29"/>
      <c r="EA172" s="29"/>
      <c r="EB172" s="29"/>
      <c r="EC172" s="29"/>
      <c r="ED172" s="29"/>
      <c r="EE172" s="29"/>
      <c r="EF172" s="29"/>
      <c r="EG172" s="29"/>
      <c r="EH172" s="29"/>
      <c r="EI172" s="29"/>
      <c r="EJ172" s="29"/>
      <c r="EK172" s="29"/>
      <c r="EL172" s="29"/>
      <c r="EM172" s="29"/>
      <c r="EN172" s="29"/>
      <c r="EO172" s="29"/>
      <c r="EP172" s="29"/>
      <c r="EQ172" s="29"/>
      <c r="ER172" s="29"/>
      <c r="ES172" s="29"/>
      <c r="ET172" s="29"/>
      <c r="EU172" s="29"/>
      <c r="EV172" s="29"/>
      <c r="EW172" s="29"/>
      <c r="EX172" s="29"/>
      <c r="EY172" s="29"/>
      <c r="EZ172" s="29"/>
      <c r="FA172" s="29"/>
      <c r="FB172" s="29"/>
      <c r="FC172" s="29"/>
      <c r="FD172" s="29"/>
      <c r="FE172" s="29"/>
      <c r="FF172" s="29"/>
      <c r="FG172" s="29"/>
      <c r="FH172" s="29"/>
      <c r="FI172" s="29"/>
      <c r="FJ172" s="29"/>
      <c r="FK172" s="29"/>
      <c r="FL172" s="29"/>
      <c r="FM172" s="29"/>
      <c r="FN172" s="29"/>
      <c r="FO172" s="29"/>
      <c r="FP172" s="29"/>
      <c r="FQ172" s="29"/>
      <c r="FR172" s="29"/>
      <c r="FS172" s="29"/>
      <c r="FT172" s="29"/>
      <c r="FU172" s="29"/>
      <c r="FV172" s="29"/>
      <c r="FW172" s="29"/>
      <c r="FX172" s="29"/>
    </row>
    <row r="173" spans="1:180" x14ac:dyDescent="0.2">
      <c r="A173" s="1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  <c r="AW173" s="29"/>
      <c r="AX173" s="29"/>
      <c r="AY173" s="29"/>
      <c r="AZ173" s="29"/>
      <c r="BA173" s="29"/>
      <c r="BB173" s="29"/>
      <c r="BC173" s="29"/>
      <c r="BD173" s="29"/>
      <c r="BE173" s="29"/>
      <c r="BF173" s="29"/>
      <c r="BG173" s="29"/>
      <c r="BH173" s="29"/>
      <c r="BI173" s="29"/>
      <c r="BJ173" s="29"/>
      <c r="BK173" s="29"/>
      <c r="BL173" s="29"/>
      <c r="BM173" s="29"/>
      <c r="BN173" s="29"/>
      <c r="BO173" s="29"/>
      <c r="BP173" s="29"/>
      <c r="BQ173" s="29"/>
      <c r="BR173" s="29"/>
      <c r="BS173" s="29"/>
      <c r="BT173" s="29"/>
      <c r="BU173" s="29"/>
      <c r="BV173" s="29"/>
      <c r="BW173" s="29"/>
      <c r="BX173" s="29"/>
      <c r="BY173" s="29"/>
      <c r="BZ173" s="29"/>
      <c r="CA173" s="29"/>
      <c r="CB173" s="29"/>
      <c r="CC173" s="29"/>
      <c r="CD173" s="29"/>
      <c r="CE173" s="29"/>
      <c r="CF173" s="29"/>
      <c r="CG173" s="29"/>
      <c r="CH173" s="29"/>
      <c r="CI173" s="29"/>
      <c r="CJ173" s="29"/>
      <c r="CK173" s="29"/>
      <c r="CL173" s="29"/>
      <c r="CM173" s="29"/>
      <c r="CN173" s="29"/>
      <c r="CO173" s="29"/>
      <c r="CP173" s="29"/>
      <c r="CQ173" s="29"/>
      <c r="CR173" s="29"/>
      <c r="CS173" s="29"/>
      <c r="CT173" s="29"/>
      <c r="CU173" s="29"/>
      <c r="CV173" s="29"/>
      <c r="CW173" s="29"/>
      <c r="CX173" s="29"/>
      <c r="CY173" s="29"/>
      <c r="CZ173" s="29"/>
      <c r="DA173" s="29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  <c r="DR173" s="29"/>
      <c r="DS173" s="29"/>
      <c r="DT173" s="29"/>
      <c r="DU173" s="29"/>
      <c r="DV173" s="29"/>
      <c r="DW173" s="29"/>
      <c r="DX173" s="29"/>
      <c r="DY173" s="29"/>
      <c r="DZ173" s="29"/>
      <c r="EA173" s="29"/>
      <c r="EB173" s="29"/>
      <c r="EC173" s="29"/>
      <c r="ED173" s="29"/>
      <c r="EE173" s="29"/>
      <c r="EF173" s="29"/>
      <c r="EG173" s="29"/>
      <c r="EH173" s="29"/>
      <c r="EI173" s="29"/>
      <c r="EJ173" s="29"/>
      <c r="EK173" s="29"/>
      <c r="EL173" s="29"/>
      <c r="EM173" s="29"/>
      <c r="EN173" s="29"/>
      <c r="EO173" s="29"/>
      <c r="EP173" s="29"/>
      <c r="EQ173" s="29"/>
      <c r="ER173" s="29"/>
      <c r="ES173" s="29"/>
      <c r="ET173" s="29"/>
      <c r="EU173" s="29"/>
      <c r="EV173" s="29"/>
      <c r="EW173" s="29"/>
      <c r="EX173" s="29"/>
      <c r="EY173" s="29"/>
      <c r="EZ173" s="29"/>
      <c r="FA173" s="29"/>
      <c r="FB173" s="29"/>
      <c r="FC173" s="29"/>
      <c r="FD173" s="29"/>
      <c r="FE173" s="29"/>
      <c r="FF173" s="29"/>
      <c r="FG173" s="29"/>
      <c r="FH173" s="29"/>
      <c r="FI173" s="29"/>
      <c r="FJ173" s="29"/>
      <c r="FK173" s="29"/>
      <c r="FL173" s="29"/>
      <c r="FM173" s="29"/>
      <c r="FN173" s="29"/>
      <c r="FO173" s="29"/>
      <c r="FP173" s="29"/>
      <c r="FQ173" s="29"/>
      <c r="FR173" s="29"/>
      <c r="FS173" s="29"/>
      <c r="FT173" s="29"/>
      <c r="FU173" s="29"/>
      <c r="FV173" s="29"/>
      <c r="FW173" s="29"/>
      <c r="FX173" s="29"/>
    </row>
    <row r="174" spans="1:180" x14ac:dyDescent="0.2">
      <c r="A174" s="1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  <c r="BM174" s="29"/>
      <c r="BN174" s="29"/>
      <c r="BO174" s="29"/>
      <c r="BP174" s="29"/>
      <c r="BQ174" s="29"/>
      <c r="BR174" s="29"/>
      <c r="BS174" s="29"/>
      <c r="BT174" s="29"/>
      <c r="BU174" s="29"/>
      <c r="BV174" s="29"/>
      <c r="BW174" s="29"/>
      <c r="BX174" s="29"/>
      <c r="BY174" s="29"/>
      <c r="BZ174" s="29"/>
      <c r="CA174" s="29"/>
      <c r="CB174" s="29"/>
      <c r="CC174" s="29"/>
      <c r="CD174" s="29"/>
      <c r="CE174" s="29"/>
      <c r="CF174" s="29"/>
      <c r="CG174" s="29"/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29"/>
      <c r="CS174" s="29"/>
      <c r="CT174" s="29"/>
      <c r="CU174" s="29"/>
      <c r="CV174" s="29"/>
      <c r="CW174" s="29"/>
      <c r="CX174" s="29"/>
      <c r="CY174" s="29"/>
      <c r="CZ174" s="29"/>
      <c r="DA174" s="29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  <c r="DR174" s="29"/>
      <c r="DS174" s="29"/>
      <c r="DT174" s="29"/>
      <c r="DU174" s="29"/>
      <c r="DV174" s="29"/>
      <c r="DW174" s="29"/>
      <c r="DX174" s="29"/>
      <c r="DY174" s="29"/>
      <c r="DZ174" s="29"/>
      <c r="EA174" s="29"/>
      <c r="EB174" s="29"/>
      <c r="EC174" s="29"/>
      <c r="ED174" s="29"/>
      <c r="EE174" s="29"/>
      <c r="EF174" s="29"/>
      <c r="EG174" s="29"/>
      <c r="EH174" s="29"/>
      <c r="EI174" s="29"/>
      <c r="EJ174" s="29"/>
      <c r="EK174" s="29"/>
      <c r="EL174" s="29"/>
      <c r="EM174" s="29"/>
      <c r="EN174" s="29"/>
      <c r="EO174" s="29"/>
      <c r="EP174" s="29"/>
      <c r="EQ174" s="29"/>
      <c r="ER174" s="29"/>
      <c r="ES174" s="29"/>
      <c r="ET174" s="29"/>
      <c r="EU174" s="29"/>
      <c r="EV174" s="29"/>
      <c r="EW174" s="29"/>
      <c r="EX174" s="29"/>
      <c r="EY174" s="29"/>
      <c r="EZ174" s="29"/>
      <c r="FA174" s="29"/>
      <c r="FB174" s="29"/>
      <c r="FC174" s="29"/>
      <c r="FD174" s="29"/>
      <c r="FE174" s="29"/>
      <c r="FF174" s="29"/>
      <c r="FG174" s="29"/>
      <c r="FH174" s="29"/>
      <c r="FI174" s="29"/>
      <c r="FJ174" s="29"/>
      <c r="FK174" s="29"/>
      <c r="FL174" s="29"/>
      <c r="FM174" s="29"/>
      <c r="FN174" s="29"/>
      <c r="FO174" s="29"/>
      <c r="FP174" s="29"/>
      <c r="FQ174" s="29"/>
      <c r="FR174" s="29"/>
      <c r="FS174" s="29"/>
      <c r="FT174" s="29"/>
      <c r="FU174" s="29"/>
      <c r="FV174" s="29"/>
      <c r="FW174" s="29"/>
      <c r="FX174" s="29"/>
    </row>
    <row r="175" spans="1:180" x14ac:dyDescent="0.2">
      <c r="A175" s="1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  <c r="CW175" s="29"/>
      <c r="CX175" s="29"/>
      <c r="CY175" s="29"/>
      <c r="CZ175" s="29"/>
      <c r="DA175" s="29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  <c r="DR175" s="29"/>
      <c r="DS175" s="29"/>
      <c r="DT175" s="29"/>
      <c r="DU175" s="29"/>
      <c r="DV175" s="29"/>
      <c r="DW175" s="29"/>
      <c r="DX175" s="29"/>
      <c r="DY175" s="29"/>
      <c r="DZ175" s="29"/>
      <c r="EA175" s="29"/>
      <c r="EB175" s="29"/>
      <c r="EC175" s="29"/>
      <c r="ED175" s="29"/>
      <c r="EE175" s="29"/>
      <c r="EF175" s="29"/>
      <c r="EG175" s="29"/>
      <c r="EH175" s="29"/>
      <c r="EI175" s="29"/>
      <c r="EJ175" s="29"/>
      <c r="EK175" s="29"/>
      <c r="EL175" s="29"/>
      <c r="EM175" s="29"/>
      <c r="EN175" s="29"/>
      <c r="EO175" s="29"/>
      <c r="EP175" s="29"/>
      <c r="EQ175" s="29"/>
      <c r="ER175" s="29"/>
      <c r="ES175" s="29"/>
      <c r="ET175" s="29"/>
      <c r="EU175" s="29"/>
      <c r="EV175" s="29"/>
      <c r="EW175" s="29"/>
      <c r="EX175" s="29"/>
      <c r="EY175" s="29"/>
      <c r="EZ175" s="29"/>
      <c r="FA175" s="29"/>
      <c r="FB175" s="29"/>
      <c r="FC175" s="29"/>
      <c r="FD175" s="29"/>
      <c r="FE175" s="29"/>
      <c r="FF175" s="29"/>
      <c r="FG175" s="29"/>
      <c r="FH175" s="29"/>
      <c r="FI175" s="29"/>
      <c r="FJ175" s="29"/>
      <c r="FK175" s="29"/>
      <c r="FL175" s="29"/>
      <c r="FM175" s="29"/>
      <c r="FN175" s="29"/>
      <c r="FO175" s="29"/>
      <c r="FP175" s="29"/>
      <c r="FQ175" s="29"/>
      <c r="FR175" s="29"/>
      <c r="FS175" s="29"/>
      <c r="FT175" s="29"/>
      <c r="FU175" s="29"/>
      <c r="FV175" s="29"/>
      <c r="FW175" s="29"/>
      <c r="FX175" s="29"/>
    </row>
    <row r="176" spans="1:180" x14ac:dyDescent="0.2">
      <c r="A176" s="1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  <c r="CW176" s="29"/>
      <c r="CX176" s="29"/>
      <c r="CY176" s="29"/>
      <c r="CZ176" s="29"/>
      <c r="DA176" s="29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  <c r="DR176" s="29"/>
      <c r="DS176" s="29"/>
      <c r="DT176" s="29"/>
      <c r="DU176" s="29"/>
      <c r="DV176" s="29"/>
      <c r="DW176" s="29"/>
      <c r="DX176" s="29"/>
      <c r="DY176" s="29"/>
      <c r="DZ176" s="29"/>
      <c r="EA176" s="29"/>
      <c r="EB176" s="29"/>
      <c r="EC176" s="29"/>
      <c r="ED176" s="29"/>
      <c r="EE176" s="29"/>
      <c r="EF176" s="29"/>
      <c r="EG176" s="29"/>
      <c r="EH176" s="29"/>
      <c r="EI176" s="29"/>
      <c r="EJ176" s="29"/>
      <c r="EK176" s="29"/>
      <c r="EL176" s="29"/>
      <c r="EM176" s="29"/>
      <c r="EN176" s="29"/>
      <c r="EO176" s="29"/>
      <c r="EP176" s="29"/>
      <c r="EQ176" s="29"/>
      <c r="ER176" s="29"/>
      <c r="ES176" s="29"/>
      <c r="ET176" s="29"/>
      <c r="EU176" s="29"/>
      <c r="EV176" s="29"/>
      <c r="EW176" s="29"/>
      <c r="EX176" s="29"/>
      <c r="EY176" s="29"/>
      <c r="EZ176" s="29"/>
      <c r="FA176" s="29"/>
      <c r="FB176" s="29"/>
      <c r="FC176" s="29"/>
      <c r="FD176" s="29"/>
      <c r="FE176" s="29"/>
      <c r="FF176" s="29"/>
      <c r="FG176" s="29"/>
      <c r="FH176" s="29"/>
      <c r="FI176" s="29"/>
      <c r="FJ176" s="29"/>
      <c r="FK176" s="29"/>
      <c r="FL176" s="29"/>
      <c r="FM176" s="29"/>
      <c r="FN176" s="29"/>
      <c r="FO176" s="29"/>
      <c r="FP176" s="29"/>
      <c r="FQ176" s="29"/>
      <c r="FR176" s="29"/>
      <c r="FS176" s="29"/>
      <c r="FT176" s="29"/>
      <c r="FU176" s="29"/>
      <c r="FV176" s="29"/>
      <c r="FW176" s="29"/>
      <c r="FX176" s="29"/>
    </row>
    <row r="177" spans="1:180" x14ac:dyDescent="0.2">
      <c r="A177" s="1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  <c r="BK177" s="29"/>
      <c r="BL177" s="29"/>
      <c r="BM177" s="29"/>
      <c r="BN177" s="29"/>
      <c r="BO177" s="29"/>
      <c r="BP177" s="29"/>
      <c r="BQ177" s="29"/>
      <c r="BR177" s="29"/>
      <c r="BS177" s="29"/>
      <c r="BT177" s="29"/>
      <c r="BU177" s="29"/>
      <c r="BV177" s="29"/>
      <c r="BW177" s="29"/>
      <c r="BX177" s="29"/>
      <c r="BY177" s="29"/>
      <c r="BZ177" s="29"/>
      <c r="CA177" s="29"/>
      <c r="CB177" s="29"/>
      <c r="CC177" s="29"/>
      <c r="CD177" s="29"/>
      <c r="CE177" s="29"/>
      <c r="CF177" s="29"/>
      <c r="CG177" s="29"/>
      <c r="CH177" s="29"/>
      <c r="CI177" s="29"/>
      <c r="CJ177" s="29"/>
      <c r="CK177" s="29"/>
      <c r="CL177" s="29"/>
      <c r="CM177" s="29"/>
      <c r="CN177" s="29"/>
      <c r="CO177" s="29"/>
      <c r="CP177" s="29"/>
      <c r="CQ177" s="29"/>
      <c r="CR177" s="29"/>
      <c r="CS177" s="29"/>
      <c r="CT177" s="29"/>
      <c r="CU177" s="29"/>
      <c r="CV177" s="29"/>
      <c r="CW177" s="29"/>
      <c r="CX177" s="29"/>
      <c r="CY177" s="29"/>
      <c r="CZ177" s="29"/>
      <c r="DA177" s="29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  <c r="DR177" s="29"/>
      <c r="DS177" s="29"/>
      <c r="DT177" s="29"/>
      <c r="DU177" s="29"/>
      <c r="DV177" s="29"/>
      <c r="DW177" s="29"/>
      <c r="DX177" s="29"/>
      <c r="DY177" s="29"/>
      <c r="DZ177" s="29"/>
      <c r="EA177" s="29"/>
      <c r="EB177" s="29"/>
      <c r="EC177" s="29"/>
      <c r="ED177" s="29"/>
      <c r="EE177" s="29"/>
      <c r="EF177" s="29"/>
      <c r="EG177" s="29"/>
      <c r="EH177" s="29"/>
      <c r="EI177" s="29"/>
      <c r="EJ177" s="29"/>
      <c r="EK177" s="29"/>
      <c r="EL177" s="29"/>
      <c r="EM177" s="29"/>
      <c r="EN177" s="29"/>
      <c r="EO177" s="29"/>
      <c r="EP177" s="29"/>
      <c r="EQ177" s="29"/>
      <c r="ER177" s="29"/>
      <c r="ES177" s="29"/>
      <c r="ET177" s="29"/>
      <c r="EU177" s="29"/>
      <c r="EV177" s="29"/>
      <c r="EW177" s="29"/>
      <c r="EX177" s="29"/>
      <c r="EY177" s="29"/>
      <c r="EZ177" s="29"/>
      <c r="FA177" s="29"/>
      <c r="FB177" s="29"/>
      <c r="FC177" s="29"/>
      <c r="FD177" s="29"/>
      <c r="FE177" s="29"/>
      <c r="FF177" s="29"/>
      <c r="FG177" s="29"/>
      <c r="FH177" s="29"/>
      <c r="FI177" s="29"/>
      <c r="FJ177" s="29"/>
      <c r="FK177" s="29"/>
      <c r="FL177" s="29"/>
      <c r="FM177" s="29"/>
      <c r="FN177" s="29"/>
      <c r="FO177" s="29"/>
      <c r="FP177" s="29"/>
      <c r="FQ177" s="29"/>
      <c r="FR177" s="29"/>
      <c r="FS177" s="29"/>
      <c r="FT177" s="29"/>
      <c r="FU177" s="29"/>
      <c r="FV177" s="29"/>
      <c r="FW177" s="29"/>
      <c r="FX177" s="29"/>
    </row>
    <row r="178" spans="1:180" x14ac:dyDescent="0.2">
      <c r="A178" s="1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  <c r="AW178" s="29"/>
      <c r="AX178" s="29"/>
      <c r="AY178" s="29"/>
      <c r="AZ178" s="29"/>
      <c r="BA178" s="29"/>
      <c r="BB178" s="29"/>
      <c r="BC178" s="29"/>
      <c r="BD178" s="29"/>
      <c r="BE178" s="29"/>
      <c r="BF178" s="29"/>
      <c r="BG178" s="29"/>
      <c r="BH178" s="29"/>
      <c r="BI178" s="29"/>
      <c r="BJ178" s="29"/>
      <c r="BK178" s="29"/>
      <c r="BL178" s="29"/>
      <c r="BM178" s="29"/>
      <c r="BN178" s="29"/>
      <c r="BO178" s="29"/>
      <c r="BP178" s="29"/>
      <c r="BQ178" s="29"/>
      <c r="BR178" s="29"/>
      <c r="BS178" s="29"/>
      <c r="BT178" s="29"/>
      <c r="BU178" s="29"/>
      <c r="BV178" s="29"/>
      <c r="BW178" s="29"/>
      <c r="BX178" s="29"/>
      <c r="BY178" s="29"/>
      <c r="BZ178" s="29"/>
      <c r="CA178" s="29"/>
      <c r="CB178" s="29"/>
      <c r="CC178" s="29"/>
      <c r="CD178" s="29"/>
      <c r="CE178" s="29"/>
      <c r="CF178" s="29"/>
      <c r="CG178" s="29"/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29"/>
      <c r="CS178" s="29"/>
      <c r="CT178" s="29"/>
      <c r="CU178" s="29"/>
      <c r="CV178" s="29"/>
      <c r="CW178" s="29"/>
      <c r="CX178" s="29"/>
      <c r="CY178" s="29"/>
      <c r="CZ178" s="29"/>
      <c r="DA178" s="29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  <c r="DR178" s="29"/>
      <c r="DS178" s="29"/>
      <c r="DT178" s="29"/>
      <c r="DU178" s="29"/>
      <c r="DV178" s="29"/>
      <c r="DW178" s="29"/>
      <c r="DX178" s="29"/>
      <c r="DY178" s="29"/>
      <c r="DZ178" s="29"/>
      <c r="EA178" s="29"/>
      <c r="EB178" s="29"/>
      <c r="EC178" s="29"/>
      <c r="ED178" s="29"/>
      <c r="EE178" s="29"/>
      <c r="EF178" s="29"/>
      <c r="EG178" s="29"/>
      <c r="EH178" s="29"/>
      <c r="EI178" s="29"/>
      <c r="EJ178" s="29"/>
      <c r="EK178" s="29"/>
      <c r="EL178" s="29"/>
      <c r="EM178" s="29"/>
      <c r="EN178" s="29"/>
      <c r="EO178" s="29"/>
      <c r="EP178" s="29"/>
      <c r="EQ178" s="29"/>
      <c r="ER178" s="29"/>
      <c r="ES178" s="29"/>
      <c r="ET178" s="29"/>
      <c r="EU178" s="29"/>
      <c r="EV178" s="29"/>
      <c r="EW178" s="29"/>
      <c r="EX178" s="29"/>
      <c r="EY178" s="29"/>
      <c r="EZ178" s="29"/>
      <c r="FA178" s="29"/>
      <c r="FB178" s="29"/>
      <c r="FC178" s="29"/>
      <c r="FD178" s="29"/>
      <c r="FE178" s="29"/>
      <c r="FF178" s="29"/>
      <c r="FG178" s="29"/>
      <c r="FH178" s="29"/>
      <c r="FI178" s="29"/>
      <c r="FJ178" s="29"/>
      <c r="FK178" s="29"/>
      <c r="FL178" s="29"/>
      <c r="FM178" s="29"/>
      <c r="FN178" s="29"/>
      <c r="FO178" s="29"/>
      <c r="FP178" s="29"/>
      <c r="FQ178" s="29"/>
      <c r="FR178" s="29"/>
      <c r="FS178" s="29"/>
      <c r="FT178" s="29"/>
      <c r="FU178" s="29"/>
      <c r="FV178" s="29"/>
      <c r="FW178" s="29"/>
      <c r="FX178" s="29"/>
    </row>
    <row r="179" spans="1:180" x14ac:dyDescent="0.2">
      <c r="A179" s="1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  <c r="BK179" s="29"/>
      <c r="BL179" s="29"/>
      <c r="BM179" s="29"/>
      <c r="BN179" s="29"/>
      <c r="BO179" s="29"/>
      <c r="BP179" s="29"/>
      <c r="BQ179" s="29"/>
      <c r="BR179" s="29"/>
      <c r="BS179" s="29"/>
      <c r="BT179" s="29"/>
      <c r="BU179" s="29"/>
      <c r="BV179" s="29"/>
      <c r="BW179" s="29"/>
      <c r="BX179" s="29"/>
      <c r="BY179" s="29"/>
      <c r="BZ179" s="29"/>
      <c r="CA179" s="29"/>
      <c r="CB179" s="29"/>
      <c r="CC179" s="29"/>
      <c r="CD179" s="29"/>
      <c r="CE179" s="29"/>
      <c r="CF179" s="29"/>
      <c r="CG179" s="29"/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29"/>
      <c r="CS179" s="29"/>
      <c r="CT179" s="29"/>
      <c r="CU179" s="29"/>
      <c r="CV179" s="29"/>
      <c r="CW179" s="29"/>
      <c r="CX179" s="29"/>
      <c r="CY179" s="29"/>
      <c r="CZ179" s="29"/>
      <c r="DA179" s="2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  <c r="DR179" s="29"/>
      <c r="DS179" s="29"/>
      <c r="DT179" s="29"/>
      <c r="DU179" s="29"/>
      <c r="DV179" s="29"/>
      <c r="DW179" s="29"/>
      <c r="DX179" s="29"/>
      <c r="DY179" s="29"/>
      <c r="DZ179" s="29"/>
      <c r="EA179" s="29"/>
      <c r="EB179" s="29"/>
      <c r="EC179" s="29"/>
      <c r="ED179" s="29"/>
      <c r="EE179" s="29"/>
      <c r="EF179" s="29"/>
      <c r="EG179" s="29"/>
      <c r="EH179" s="29"/>
      <c r="EI179" s="29"/>
      <c r="EJ179" s="29"/>
      <c r="EK179" s="29"/>
      <c r="EL179" s="29"/>
      <c r="EM179" s="29"/>
      <c r="EN179" s="29"/>
      <c r="EO179" s="29"/>
      <c r="EP179" s="29"/>
      <c r="EQ179" s="29"/>
      <c r="ER179" s="29"/>
      <c r="ES179" s="29"/>
      <c r="ET179" s="29"/>
      <c r="EU179" s="29"/>
      <c r="EV179" s="29"/>
      <c r="EW179" s="29"/>
      <c r="EX179" s="29"/>
      <c r="EY179" s="29"/>
      <c r="EZ179" s="29"/>
      <c r="FA179" s="29"/>
      <c r="FB179" s="29"/>
      <c r="FC179" s="29"/>
      <c r="FD179" s="29"/>
      <c r="FE179" s="29"/>
      <c r="FF179" s="29"/>
      <c r="FG179" s="29"/>
      <c r="FH179" s="29"/>
      <c r="FI179" s="29"/>
      <c r="FJ179" s="29"/>
      <c r="FK179" s="29"/>
      <c r="FL179" s="29"/>
      <c r="FM179" s="29"/>
      <c r="FN179" s="29"/>
      <c r="FO179" s="29"/>
      <c r="FP179" s="29"/>
      <c r="FQ179" s="29"/>
      <c r="FR179" s="29"/>
      <c r="FS179" s="29"/>
      <c r="FT179" s="29"/>
      <c r="FU179" s="29"/>
      <c r="FV179" s="29"/>
      <c r="FW179" s="29"/>
      <c r="FX179" s="29"/>
    </row>
    <row r="180" spans="1:180" x14ac:dyDescent="0.2">
      <c r="A180" s="1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  <c r="BM180" s="29"/>
      <c r="BN180" s="29"/>
      <c r="BO180" s="29"/>
      <c r="BP180" s="29"/>
      <c r="BQ180" s="29"/>
      <c r="BR180" s="29"/>
      <c r="BS180" s="29"/>
      <c r="BT180" s="29"/>
      <c r="BU180" s="29"/>
      <c r="BV180" s="29"/>
      <c r="BW180" s="29"/>
      <c r="BX180" s="29"/>
      <c r="BY180" s="29"/>
      <c r="BZ180" s="29"/>
      <c r="CA180" s="29"/>
      <c r="CB180" s="29"/>
      <c r="CC180" s="29"/>
      <c r="CD180" s="29"/>
      <c r="CE180" s="29"/>
      <c r="CF180" s="29"/>
      <c r="CG180" s="2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29"/>
      <c r="CS180" s="29"/>
      <c r="CT180" s="29"/>
      <c r="CU180" s="29"/>
      <c r="CV180" s="29"/>
      <c r="CW180" s="29"/>
      <c r="CX180" s="29"/>
      <c r="CY180" s="29"/>
      <c r="CZ180" s="29"/>
      <c r="DA180" s="29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  <c r="DR180" s="29"/>
      <c r="DS180" s="29"/>
      <c r="DT180" s="29"/>
      <c r="DU180" s="29"/>
      <c r="DV180" s="29"/>
      <c r="DW180" s="29"/>
      <c r="DX180" s="29"/>
      <c r="DY180" s="29"/>
      <c r="DZ180" s="29"/>
      <c r="EA180" s="29"/>
      <c r="EB180" s="29"/>
      <c r="EC180" s="29"/>
      <c r="ED180" s="29"/>
      <c r="EE180" s="29"/>
      <c r="EF180" s="29"/>
      <c r="EG180" s="29"/>
      <c r="EH180" s="29"/>
      <c r="EI180" s="29"/>
      <c r="EJ180" s="29"/>
      <c r="EK180" s="29"/>
      <c r="EL180" s="29"/>
      <c r="EM180" s="29"/>
      <c r="EN180" s="29"/>
      <c r="EO180" s="29"/>
      <c r="EP180" s="29"/>
      <c r="EQ180" s="29"/>
      <c r="ER180" s="29"/>
      <c r="ES180" s="29"/>
      <c r="ET180" s="29"/>
      <c r="EU180" s="29"/>
      <c r="EV180" s="29"/>
      <c r="EW180" s="29"/>
      <c r="EX180" s="29"/>
      <c r="EY180" s="29"/>
      <c r="EZ180" s="29"/>
      <c r="FA180" s="29"/>
      <c r="FB180" s="29"/>
      <c r="FC180" s="29"/>
      <c r="FD180" s="29"/>
      <c r="FE180" s="29"/>
      <c r="FF180" s="29"/>
      <c r="FG180" s="29"/>
      <c r="FH180" s="29"/>
      <c r="FI180" s="29"/>
      <c r="FJ180" s="29"/>
      <c r="FK180" s="29"/>
      <c r="FL180" s="29"/>
      <c r="FM180" s="29"/>
      <c r="FN180" s="29"/>
      <c r="FO180" s="29"/>
      <c r="FP180" s="29"/>
      <c r="FQ180" s="29"/>
      <c r="FR180" s="29"/>
      <c r="FS180" s="29"/>
      <c r="FT180" s="29"/>
      <c r="FU180" s="29"/>
      <c r="FV180" s="29"/>
      <c r="FW180" s="29"/>
      <c r="FX180" s="29"/>
    </row>
    <row r="181" spans="1:180" x14ac:dyDescent="0.2">
      <c r="A181" s="1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  <c r="BM181" s="29"/>
      <c r="BN181" s="29"/>
      <c r="BO181" s="29"/>
      <c r="BP181" s="29"/>
      <c r="BQ181" s="29"/>
      <c r="BR181" s="29"/>
      <c r="BS181" s="29"/>
      <c r="BT181" s="29"/>
      <c r="BU181" s="29"/>
      <c r="BV181" s="29"/>
      <c r="BW181" s="29"/>
      <c r="BX181" s="29"/>
      <c r="BY181" s="29"/>
      <c r="BZ181" s="29"/>
      <c r="CA181" s="29"/>
      <c r="CB181" s="29"/>
      <c r="CC181" s="29"/>
      <c r="CD181" s="29"/>
      <c r="CE181" s="29"/>
      <c r="CF181" s="29"/>
      <c r="CG181" s="29"/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29"/>
      <c r="CS181" s="29"/>
      <c r="CT181" s="29"/>
      <c r="CU181" s="29"/>
      <c r="CV181" s="29"/>
      <c r="CW181" s="29"/>
      <c r="CX181" s="29"/>
      <c r="CY181" s="29"/>
      <c r="CZ181" s="29"/>
      <c r="DA181" s="29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  <c r="DR181" s="29"/>
      <c r="DS181" s="29"/>
      <c r="DT181" s="29"/>
      <c r="DU181" s="29"/>
      <c r="DV181" s="29"/>
      <c r="DW181" s="29"/>
      <c r="DX181" s="29"/>
      <c r="DY181" s="29"/>
      <c r="DZ181" s="29"/>
      <c r="EA181" s="29"/>
      <c r="EB181" s="29"/>
      <c r="EC181" s="29"/>
      <c r="ED181" s="29"/>
      <c r="EE181" s="29"/>
      <c r="EF181" s="29"/>
      <c r="EG181" s="29"/>
      <c r="EH181" s="29"/>
      <c r="EI181" s="29"/>
      <c r="EJ181" s="29"/>
      <c r="EK181" s="29"/>
      <c r="EL181" s="29"/>
      <c r="EM181" s="29"/>
      <c r="EN181" s="29"/>
      <c r="EO181" s="29"/>
      <c r="EP181" s="29"/>
      <c r="EQ181" s="29"/>
      <c r="ER181" s="29"/>
      <c r="ES181" s="29"/>
      <c r="ET181" s="29"/>
      <c r="EU181" s="29"/>
      <c r="EV181" s="29"/>
      <c r="EW181" s="29"/>
      <c r="EX181" s="29"/>
      <c r="EY181" s="29"/>
      <c r="EZ181" s="29"/>
      <c r="FA181" s="29"/>
      <c r="FB181" s="29"/>
      <c r="FC181" s="29"/>
      <c r="FD181" s="29"/>
      <c r="FE181" s="29"/>
      <c r="FF181" s="29"/>
      <c r="FG181" s="29"/>
      <c r="FH181" s="29"/>
      <c r="FI181" s="29"/>
      <c r="FJ181" s="29"/>
      <c r="FK181" s="29"/>
      <c r="FL181" s="29"/>
      <c r="FM181" s="29"/>
      <c r="FN181" s="29"/>
      <c r="FO181" s="29"/>
      <c r="FP181" s="29"/>
      <c r="FQ181" s="29"/>
      <c r="FR181" s="29"/>
      <c r="FS181" s="29"/>
      <c r="FT181" s="29"/>
      <c r="FU181" s="29"/>
      <c r="FV181" s="29"/>
      <c r="FW181" s="29"/>
      <c r="FX181" s="29"/>
    </row>
    <row r="182" spans="1:180" x14ac:dyDescent="0.2">
      <c r="A182" s="1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  <c r="BM182" s="29"/>
      <c r="BN182" s="29"/>
      <c r="BO182" s="29"/>
      <c r="BP182" s="29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  <c r="CF182" s="29"/>
      <c r="CG182" s="29"/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29"/>
      <c r="CS182" s="29"/>
      <c r="CT182" s="29"/>
      <c r="CU182" s="29"/>
      <c r="CV182" s="29"/>
      <c r="CW182" s="29"/>
      <c r="CX182" s="29"/>
      <c r="CY182" s="29"/>
      <c r="CZ182" s="29"/>
      <c r="DA182" s="29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  <c r="DR182" s="29"/>
      <c r="DS182" s="29"/>
      <c r="DT182" s="29"/>
      <c r="DU182" s="29"/>
      <c r="DV182" s="29"/>
      <c r="DW182" s="29"/>
      <c r="DX182" s="29"/>
      <c r="DY182" s="29"/>
      <c r="DZ182" s="29"/>
      <c r="EA182" s="29"/>
      <c r="EB182" s="29"/>
      <c r="EC182" s="29"/>
      <c r="ED182" s="29"/>
      <c r="EE182" s="29"/>
      <c r="EF182" s="29"/>
      <c r="EG182" s="29"/>
      <c r="EH182" s="29"/>
      <c r="EI182" s="29"/>
      <c r="EJ182" s="29"/>
      <c r="EK182" s="29"/>
      <c r="EL182" s="29"/>
      <c r="EM182" s="29"/>
      <c r="EN182" s="29"/>
      <c r="EO182" s="29"/>
      <c r="EP182" s="29"/>
      <c r="EQ182" s="29"/>
      <c r="ER182" s="29"/>
      <c r="ES182" s="29"/>
      <c r="ET182" s="29"/>
      <c r="EU182" s="29"/>
      <c r="EV182" s="29"/>
      <c r="EW182" s="29"/>
      <c r="EX182" s="29"/>
      <c r="EY182" s="29"/>
      <c r="EZ182" s="29"/>
      <c r="FA182" s="29"/>
      <c r="FB182" s="29"/>
      <c r="FC182" s="29"/>
      <c r="FD182" s="29"/>
      <c r="FE182" s="29"/>
      <c r="FF182" s="29"/>
      <c r="FG182" s="29"/>
      <c r="FH182" s="29"/>
      <c r="FI182" s="29"/>
      <c r="FJ182" s="29"/>
      <c r="FK182" s="29"/>
      <c r="FL182" s="29"/>
      <c r="FM182" s="29"/>
      <c r="FN182" s="29"/>
      <c r="FO182" s="29"/>
      <c r="FP182" s="29"/>
      <c r="FQ182" s="29"/>
      <c r="FR182" s="29"/>
      <c r="FS182" s="29"/>
      <c r="FT182" s="29"/>
      <c r="FU182" s="29"/>
      <c r="FV182" s="29"/>
      <c r="FW182" s="29"/>
      <c r="FX182" s="29"/>
    </row>
    <row r="183" spans="1:180" x14ac:dyDescent="0.2">
      <c r="A183" s="1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  <c r="AW183" s="29"/>
      <c r="AX183" s="29"/>
      <c r="AY183" s="29"/>
      <c r="AZ183" s="29"/>
      <c r="BA183" s="29"/>
      <c r="BB183" s="29"/>
      <c r="BC183" s="29"/>
      <c r="BD183" s="29"/>
      <c r="BE183" s="29"/>
      <c r="BF183" s="29"/>
      <c r="BG183" s="29"/>
      <c r="BH183" s="29"/>
      <c r="BI183" s="29"/>
      <c r="BJ183" s="29"/>
      <c r="BK183" s="29"/>
      <c r="BL183" s="29"/>
      <c r="BM183" s="29"/>
      <c r="BN183" s="29"/>
      <c r="BO183" s="29"/>
      <c r="BP183" s="29"/>
      <c r="BQ183" s="29"/>
      <c r="BR183" s="29"/>
      <c r="BS183" s="29"/>
      <c r="BT183" s="29"/>
      <c r="BU183" s="29"/>
      <c r="BV183" s="29"/>
      <c r="BW183" s="29"/>
      <c r="BX183" s="29"/>
      <c r="BY183" s="29"/>
      <c r="BZ183" s="29"/>
      <c r="CA183" s="29"/>
      <c r="CB183" s="29"/>
      <c r="CC183" s="29"/>
      <c r="CD183" s="29"/>
      <c r="CE183" s="29"/>
      <c r="CF183" s="29"/>
      <c r="CG183" s="29"/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29"/>
      <c r="CS183" s="29"/>
      <c r="CT183" s="29"/>
      <c r="CU183" s="29"/>
      <c r="CV183" s="29"/>
      <c r="CW183" s="29"/>
      <c r="CX183" s="29"/>
      <c r="CY183" s="29"/>
      <c r="CZ183" s="29"/>
      <c r="DA183" s="29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  <c r="DR183" s="29"/>
      <c r="DS183" s="29"/>
      <c r="DT183" s="29"/>
      <c r="DU183" s="29"/>
      <c r="DV183" s="29"/>
      <c r="DW183" s="29"/>
      <c r="DX183" s="29"/>
      <c r="DY183" s="29"/>
      <c r="DZ183" s="29"/>
      <c r="EA183" s="29"/>
      <c r="EB183" s="29"/>
      <c r="EC183" s="29"/>
      <c r="ED183" s="29"/>
      <c r="EE183" s="29"/>
      <c r="EF183" s="29"/>
      <c r="EG183" s="29"/>
      <c r="EH183" s="29"/>
      <c r="EI183" s="29"/>
      <c r="EJ183" s="29"/>
      <c r="EK183" s="29"/>
      <c r="EL183" s="29"/>
      <c r="EM183" s="29"/>
      <c r="EN183" s="29"/>
      <c r="EO183" s="29"/>
      <c r="EP183" s="29"/>
      <c r="EQ183" s="29"/>
      <c r="ER183" s="29"/>
      <c r="ES183" s="29"/>
      <c r="ET183" s="29"/>
      <c r="EU183" s="29"/>
      <c r="EV183" s="29"/>
      <c r="EW183" s="29"/>
      <c r="EX183" s="29"/>
      <c r="EY183" s="29"/>
      <c r="EZ183" s="29"/>
      <c r="FA183" s="29"/>
      <c r="FB183" s="29"/>
      <c r="FC183" s="29"/>
      <c r="FD183" s="29"/>
      <c r="FE183" s="29"/>
      <c r="FF183" s="29"/>
      <c r="FG183" s="29"/>
      <c r="FH183" s="29"/>
      <c r="FI183" s="29"/>
      <c r="FJ183" s="29"/>
      <c r="FK183" s="29"/>
      <c r="FL183" s="29"/>
      <c r="FM183" s="29"/>
      <c r="FN183" s="29"/>
      <c r="FO183" s="29"/>
      <c r="FP183" s="29"/>
      <c r="FQ183" s="29"/>
      <c r="FR183" s="29"/>
      <c r="FS183" s="29"/>
      <c r="FT183" s="29"/>
      <c r="FU183" s="29"/>
      <c r="FV183" s="29"/>
      <c r="FW183" s="29"/>
      <c r="FX183" s="29"/>
    </row>
    <row r="184" spans="1:180" x14ac:dyDescent="0.2">
      <c r="A184" s="1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29"/>
      <c r="BL184" s="29"/>
      <c r="BM184" s="29"/>
      <c r="BN184" s="29"/>
      <c r="BO184" s="29"/>
      <c r="BP184" s="29"/>
      <c r="BQ184" s="29"/>
      <c r="BR184" s="29"/>
      <c r="BS184" s="29"/>
      <c r="BT184" s="29"/>
      <c r="BU184" s="29"/>
      <c r="BV184" s="29"/>
      <c r="BW184" s="29"/>
      <c r="BX184" s="29"/>
      <c r="BY184" s="29"/>
      <c r="BZ184" s="29"/>
      <c r="CA184" s="29"/>
      <c r="CB184" s="29"/>
      <c r="CC184" s="29"/>
      <c r="CD184" s="29"/>
      <c r="CE184" s="29"/>
      <c r="CF184" s="29"/>
      <c r="CG184" s="29"/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29"/>
      <c r="CS184" s="29"/>
      <c r="CT184" s="29"/>
      <c r="CU184" s="29"/>
      <c r="CV184" s="29"/>
      <c r="CW184" s="29"/>
      <c r="CX184" s="29"/>
      <c r="CY184" s="29"/>
      <c r="CZ184" s="29"/>
      <c r="DA184" s="29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  <c r="DR184" s="29"/>
      <c r="DS184" s="29"/>
      <c r="DT184" s="29"/>
      <c r="DU184" s="29"/>
      <c r="DV184" s="29"/>
      <c r="DW184" s="29"/>
      <c r="DX184" s="29"/>
      <c r="DY184" s="29"/>
      <c r="DZ184" s="29"/>
      <c r="EA184" s="29"/>
      <c r="EB184" s="29"/>
      <c r="EC184" s="29"/>
      <c r="ED184" s="29"/>
      <c r="EE184" s="29"/>
      <c r="EF184" s="29"/>
      <c r="EG184" s="29"/>
      <c r="EH184" s="29"/>
      <c r="EI184" s="29"/>
      <c r="EJ184" s="29"/>
      <c r="EK184" s="29"/>
      <c r="EL184" s="29"/>
      <c r="EM184" s="29"/>
      <c r="EN184" s="29"/>
      <c r="EO184" s="29"/>
      <c r="EP184" s="29"/>
      <c r="EQ184" s="29"/>
      <c r="ER184" s="29"/>
      <c r="ES184" s="29"/>
      <c r="ET184" s="29"/>
      <c r="EU184" s="29"/>
      <c r="EV184" s="29"/>
      <c r="EW184" s="29"/>
      <c r="EX184" s="29"/>
      <c r="EY184" s="29"/>
      <c r="EZ184" s="29"/>
      <c r="FA184" s="29"/>
      <c r="FB184" s="29"/>
      <c r="FC184" s="29"/>
      <c r="FD184" s="29"/>
      <c r="FE184" s="29"/>
      <c r="FF184" s="29"/>
      <c r="FG184" s="29"/>
      <c r="FH184" s="29"/>
      <c r="FI184" s="29"/>
      <c r="FJ184" s="29"/>
      <c r="FK184" s="29"/>
      <c r="FL184" s="29"/>
      <c r="FM184" s="29"/>
      <c r="FN184" s="29"/>
      <c r="FO184" s="29"/>
      <c r="FP184" s="29"/>
      <c r="FQ184" s="29"/>
      <c r="FR184" s="29"/>
      <c r="FS184" s="29"/>
      <c r="FT184" s="29"/>
      <c r="FU184" s="29"/>
      <c r="FV184" s="29"/>
      <c r="FW184" s="29"/>
      <c r="FX184" s="29"/>
    </row>
    <row r="185" spans="1:180" x14ac:dyDescent="0.2">
      <c r="A185" s="1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  <c r="BM185" s="29"/>
      <c r="BN185" s="29"/>
      <c r="BO185" s="29"/>
      <c r="BP185" s="29"/>
      <c r="BQ185" s="29"/>
      <c r="BR185" s="29"/>
      <c r="BS185" s="29"/>
      <c r="BT185" s="29"/>
      <c r="BU185" s="29"/>
      <c r="BV185" s="29"/>
      <c r="BW185" s="29"/>
      <c r="BX185" s="29"/>
      <c r="BY185" s="29"/>
      <c r="BZ185" s="29"/>
      <c r="CA185" s="29"/>
      <c r="CB185" s="29"/>
      <c r="CC185" s="29"/>
      <c r="CD185" s="29"/>
      <c r="CE185" s="29"/>
      <c r="CF185" s="29"/>
      <c r="CG185" s="29"/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29"/>
      <c r="CS185" s="29"/>
      <c r="CT185" s="29"/>
      <c r="CU185" s="29"/>
      <c r="CV185" s="29"/>
      <c r="CW185" s="29"/>
      <c r="CX185" s="29"/>
      <c r="CY185" s="29"/>
      <c r="CZ185" s="29"/>
      <c r="DA185" s="29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  <c r="DR185" s="29"/>
      <c r="DS185" s="29"/>
      <c r="DT185" s="29"/>
      <c r="DU185" s="29"/>
      <c r="DV185" s="29"/>
      <c r="DW185" s="29"/>
      <c r="DX185" s="29"/>
      <c r="DY185" s="29"/>
      <c r="DZ185" s="29"/>
      <c r="EA185" s="29"/>
      <c r="EB185" s="29"/>
      <c r="EC185" s="29"/>
      <c r="ED185" s="29"/>
      <c r="EE185" s="29"/>
      <c r="EF185" s="29"/>
      <c r="EG185" s="29"/>
      <c r="EH185" s="29"/>
      <c r="EI185" s="29"/>
      <c r="EJ185" s="29"/>
      <c r="EK185" s="29"/>
      <c r="EL185" s="29"/>
      <c r="EM185" s="29"/>
      <c r="EN185" s="29"/>
      <c r="EO185" s="29"/>
      <c r="EP185" s="29"/>
      <c r="EQ185" s="29"/>
      <c r="ER185" s="29"/>
      <c r="ES185" s="29"/>
      <c r="ET185" s="29"/>
      <c r="EU185" s="29"/>
      <c r="EV185" s="29"/>
      <c r="EW185" s="29"/>
      <c r="EX185" s="29"/>
      <c r="EY185" s="29"/>
      <c r="EZ185" s="29"/>
      <c r="FA185" s="29"/>
      <c r="FB185" s="29"/>
      <c r="FC185" s="29"/>
      <c r="FD185" s="29"/>
      <c r="FE185" s="29"/>
      <c r="FF185" s="29"/>
      <c r="FG185" s="29"/>
      <c r="FH185" s="29"/>
      <c r="FI185" s="29"/>
      <c r="FJ185" s="29"/>
      <c r="FK185" s="29"/>
      <c r="FL185" s="29"/>
      <c r="FM185" s="29"/>
      <c r="FN185" s="29"/>
      <c r="FO185" s="29"/>
      <c r="FP185" s="29"/>
      <c r="FQ185" s="29"/>
      <c r="FR185" s="29"/>
      <c r="FS185" s="29"/>
      <c r="FT185" s="29"/>
      <c r="FU185" s="29"/>
      <c r="FV185" s="29"/>
      <c r="FW185" s="29"/>
      <c r="FX185" s="29"/>
    </row>
    <row r="186" spans="1:180" x14ac:dyDescent="0.2">
      <c r="A186" s="1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  <c r="BM186" s="29"/>
      <c r="BN186" s="29"/>
      <c r="BO186" s="29"/>
      <c r="BP186" s="29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  <c r="DR186" s="29"/>
      <c r="DS186" s="29"/>
      <c r="DT186" s="29"/>
      <c r="DU186" s="29"/>
      <c r="DV186" s="29"/>
      <c r="DW186" s="29"/>
      <c r="DX186" s="29"/>
      <c r="DY186" s="29"/>
      <c r="DZ186" s="29"/>
      <c r="EA186" s="29"/>
      <c r="EB186" s="29"/>
      <c r="EC186" s="29"/>
      <c r="ED186" s="29"/>
      <c r="EE186" s="29"/>
      <c r="EF186" s="29"/>
      <c r="EG186" s="29"/>
      <c r="EH186" s="29"/>
      <c r="EI186" s="29"/>
      <c r="EJ186" s="29"/>
      <c r="EK186" s="29"/>
      <c r="EL186" s="29"/>
      <c r="EM186" s="29"/>
      <c r="EN186" s="29"/>
      <c r="EO186" s="29"/>
      <c r="EP186" s="29"/>
      <c r="EQ186" s="29"/>
      <c r="ER186" s="29"/>
      <c r="ES186" s="29"/>
      <c r="ET186" s="29"/>
      <c r="EU186" s="29"/>
      <c r="EV186" s="29"/>
      <c r="EW186" s="29"/>
      <c r="EX186" s="29"/>
      <c r="EY186" s="29"/>
      <c r="EZ186" s="29"/>
      <c r="FA186" s="29"/>
      <c r="FB186" s="29"/>
      <c r="FC186" s="29"/>
      <c r="FD186" s="29"/>
      <c r="FE186" s="29"/>
      <c r="FF186" s="29"/>
      <c r="FG186" s="29"/>
      <c r="FH186" s="29"/>
      <c r="FI186" s="29"/>
      <c r="FJ186" s="29"/>
      <c r="FK186" s="29"/>
      <c r="FL186" s="29"/>
      <c r="FM186" s="29"/>
      <c r="FN186" s="29"/>
      <c r="FO186" s="29"/>
      <c r="FP186" s="29"/>
      <c r="FQ186" s="29"/>
      <c r="FR186" s="29"/>
      <c r="FS186" s="29"/>
      <c r="FT186" s="29"/>
      <c r="FU186" s="29"/>
      <c r="FV186" s="29"/>
      <c r="FW186" s="29"/>
      <c r="FX186" s="29"/>
    </row>
    <row r="187" spans="1:180" x14ac:dyDescent="0.2">
      <c r="A187" s="1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  <c r="BK187" s="29"/>
      <c r="BL187" s="29"/>
      <c r="BM187" s="29"/>
      <c r="BN187" s="29"/>
      <c r="BO187" s="29"/>
      <c r="BP187" s="29"/>
      <c r="BQ187" s="29"/>
      <c r="BR187" s="29"/>
      <c r="BS187" s="29"/>
      <c r="BT187" s="29"/>
      <c r="BU187" s="29"/>
      <c r="BV187" s="29"/>
      <c r="BW187" s="29"/>
      <c r="BX187" s="29"/>
      <c r="BY187" s="29"/>
      <c r="BZ187" s="29"/>
      <c r="CA187" s="29"/>
      <c r="CB187" s="29"/>
      <c r="CC187" s="29"/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  <c r="DR187" s="29"/>
      <c r="DS187" s="29"/>
      <c r="DT187" s="29"/>
      <c r="DU187" s="29"/>
      <c r="DV187" s="29"/>
      <c r="DW187" s="29"/>
      <c r="DX187" s="29"/>
      <c r="DY187" s="29"/>
      <c r="DZ187" s="29"/>
      <c r="EA187" s="29"/>
      <c r="EB187" s="29"/>
      <c r="EC187" s="29"/>
      <c r="ED187" s="29"/>
      <c r="EE187" s="29"/>
      <c r="EF187" s="29"/>
      <c r="EG187" s="29"/>
      <c r="EH187" s="29"/>
      <c r="EI187" s="29"/>
      <c r="EJ187" s="29"/>
      <c r="EK187" s="29"/>
      <c r="EL187" s="29"/>
      <c r="EM187" s="29"/>
      <c r="EN187" s="29"/>
      <c r="EO187" s="29"/>
      <c r="EP187" s="29"/>
      <c r="EQ187" s="29"/>
      <c r="ER187" s="29"/>
      <c r="ES187" s="29"/>
      <c r="ET187" s="29"/>
      <c r="EU187" s="29"/>
      <c r="EV187" s="29"/>
      <c r="EW187" s="29"/>
      <c r="EX187" s="29"/>
      <c r="EY187" s="29"/>
      <c r="EZ187" s="29"/>
      <c r="FA187" s="29"/>
      <c r="FB187" s="29"/>
      <c r="FC187" s="29"/>
      <c r="FD187" s="29"/>
      <c r="FE187" s="29"/>
      <c r="FF187" s="29"/>
      <c r="FG187" s="29"/>
      <c r="FH187" s="29"/>
      <c r="FI187" s="29"/>
      <c r="FJ187" s="29"/>
      <c r="FK187" s="29"/>
      <c r="FL187" s="29"/>
      <c r="FM187" s="29"/>
      <c r="FN187" s="29"/>
      <c r="FO187" s="29"/>
      <c r="FP187" s="29"/>
      <c r="FQ187" s="29"/>
      <c r="FR187" s="29"/>
      <c r="FS187" s="29"/>
      <c r="FT187" s="29"/>
      <c r="FU187" s="29"/>
      <c r="FV187" s="29"/>
      <c r="FW187" s="29"/>
      <c r="FX187" s="29"/>
    </row>
    <row r="188" spans="1:180" x14ac:dyDescent="0.2">
      <c r="A188" s="1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  <c r="BM188" s="29"/>
      <c r="BN188" s="29"/>
      <c r="BO188" s="29"/>
      <c r="BP188" s="29"/>
      <c r="BQ188" s="29"/>
      <c r="BR188" s="29"/>
      <c r="BS188" s="29"/>
      <c r="BT188" s="29"/>
      <c r="BU188" s="29"/>
      <c r="BV188" s="29"/>
      <c r="BW188" s="29"/>
      <c r="BX188" s="29"/>
      <c r="BY188" s="29"/>
      <c r="BZ188" s="29"/>
      <c r="CA188" s="29"/>
      <c r="CB188" s="29"/>
      <c r="CC188" s="29"/>
      <c r="CD188" s="29"/>
      <c r="CE188" s="29"/>
      <c r="CF188" s="29"/>
      <c r="CG188" s="29"/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29"/>
      <c r="CS188" s="29"/>
      <c r="CT188" s="29"/>
      <c r="CU188" s="29"/>
      <c r="CV188" s="29"/>
      <c r="CW188" s="29"/>
      <c r="CX188" s="29"/>
      <c r="CY188" s="29"/>
      <c r="CZ188" s="29"/>
      <c r="DA188" s="29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  <c r="DR188" s="29"/>
      <c r="DS188" s="29"/>
      <c r="DT188" s="29"/>
      <c r="DU188" s="29"/>
      <c r="DV188" s="29"/>
      <c r="DW188" s="29"/>
      <c r="DX188" s="29"/>
      <c r="DY188" s="29"/>
      <c r="DZ188" s="29"/>
      <c r="EA188" s="29"/>
      <c r="EB188" s="29"/>
      <c r="EC188" s="29"/>
      <c r="ED188" s="29"/>
      <c r="EE188" s="29"/>
      <c r="EF188" s="29"/>
      <c r="EG188" s="29"/>
      <c r="EH188" s="29"/>
      <c r="EI188" s="29"/>
      <c r="EJ188" s="29"/>
      <c r="EK188" s="29"/>
      <c r="EL188" s="29"/>
      <c r="EM188" s="29"/>
      <c r="EN188" s="29"/>
      <c r="EO188" s="29"/>
      <c r="EP188" s="29"/>
      <c r="EQ188" s="29"/>
      <c r="ER188" s="29"/>
      <c r="ES188" s="29"/>
      <c r="ET188" s="29"/>
      <c r="EU188" s="29"/>
      <c r="EV188" s="29"/>
      <c r="EW188" s="29"/>
      <c r="EX188" s="29"/>
      <c r="EY188" s="29"/>
      <c r="EZ188" s="29"/>
      <c r="FA188" s="29"/>
      <c r="FB188" s="29"/>
      <c r="FC188" s="29"/>
      <c r="FD188" s="29"/>
      <c r="FE188" s="29"/>
      <c r="FF188" s="29"/>
      <c r="FG188" s="29"/>
      <c r="FH188" s="29"/>
      <c r="FI188" s="29"/>
      <c r="FJ188" s="29"/>
      <c r="FK188" s="29"/>
      <c r="FL188" s="29"/>
      <c r="FM188" s="29"/>
      <c r="FN188" s="29"/>
      <c r="FO188" s="29"/>
      <c r="FP188" s="29"/>
      <c r="FQ188" s="29"/>
      <c r="FR188" s="29"/>
      <c r="FS188" s="29"/>
      <c r="FT188" s="29"/>
      <c r="FU188" s="29"/>
      <c r="FV188" s="29"/>
      <c r="FW188" s="29"/>
      <c r="FX188" s="29"/>
    </row>
    <row r="189" spans="1:180" x14ac:dyDescent="0.2">
      <c r="A189" s="1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  <c r="BM189" s="29"/>
      <c r="BN189" s="29"/>
      <c r="BO189" s="29"/>
      <c r="BP189" s="29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  <c r="CW189" s="29"/>
      <c r="CX189" s="29"/>
      <c r="CY189" s="29"/>
      <c r="CZ189" s="29"/>
      <c r="DA189" s="2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  <c r="DR189" s="29"/>
      <c r="DS189" s="29"/>
      <c r="DT189" s="29"/>
      <c r="DU189" s="29"/>
      <c r="DV189" s="29"/>
      <c r="DW189" s="29"/>
      <c r="DX189" s="29"/>
      <c r="DY189" s="29"/>
      <c r="DZ189" s="29"/>
      <c r="EA189" s="29"/>
      <c r="EB189" s="29"/>
      <c r="EC189" s="29"/>
      <c r="ED189" s="29"/>
      <c r="EE189" s="29"/>
      <c r="EF189" s="29"/>
      <c r="EG189" s="29"/>
      <c r="EH189" s="29"/>
      <c r="EI189" s="29"/>
      <c r="EJ189" s="29"/>
      <c r="EK189" s="29"/>
      <c r="EL189" s="29"/>
      <c r="EM189" s="29"/>
      <c r="EN189" s="29"/>
      <c r="EO189" s="29"/>
      <c r="EP189" s="29"/>
      <c r="EQ189" s="29"/>
      <c r="ER189" s="29"/>
      <c r="ES189" s="29"/>
      <c r="ET189" s="29"/>
      <c r="EU189" s="29"/>
      <c r="EV189" s="29"/>
      <c r="EW189" s="29"/>
      <c r="EX189" s="29"/>
      <c r="EY189" s="29"/>
      <c r="EZ189" s="29"/>
      <c r="FA189" s="29"/>
      <c r="FB189" s="29"/>
      <c r="FC189" s="29"/>
      <c r="FD189" s="29"/>
      <c r="FE189" s="29"/>
      <c r="FF189" s="29"/>
      <c r="FG189" s="29"/>
      <c r="FH189" s="29"/>
      <c r="FI189" s="29"/>
      <c r="FJ189" s="29"/>
      <c r="FK189" s="29"/>
      <c r="FL189" s="29"/>
      <c r="FM189" s="29"/>
      <c r="FN189" s="29"/>
      <c r="FO189" s="29"/>
      <c r="FP189" s="29"/>
      <c r="FQ189" s="29"/>
      <c r="FR189" s="29"/>
      <c r="FS189" s="29"/>
      <c r="FT189" s="29"/>
      <c r="FU189" s="29"/>
      <c r="FV189" s="29"/>
      <c r="FW189" s="29"/>
      <c r="FX189" s="29"/>
    </row>
    <row r="190" spans="1:180" x14ac:dyDescent="0.2">
      <c r="A190" s="1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  <c r="BM190" s="29"/>
      <c r="BN190" s="29"/>
      <c r="BO190" s="29"/>
      <c r="BP190" s="29"/>
      <c r="BQ190" s="29"/>
      <c r="BR190" s="29"/>
      <c r="BS190" s="29"/>
      <c r="BT190" s="29"/>
      <c r="BU190" s="29"/>
      <c r="BV190" s="29"/>
      <c r="BW190" s="29"/>
      <c r="BX190" s="29"/>
      <c r="BY190" s="29"/>
      <c r="BZ190" s="29"/>
      <c r="CA190" s="29"/>
      <c r="CB190" s="29"/>
      <c r="CC190" s="29"/>
      <c r="CD190" s="29"/>
      <c r="CE190" s="29"/>
      <c r="CF190" s="29"/>
      <c r="CG190" s="29"/>
      <c r="CH190" s="29"/>
      <c r="CI190" s="29"/>
      <c r="CJ190" s="29"/>
      <c r="CK190" s="29"/>
      <c r="CL190" s="29"/>
      <c r="CM190" s="29"/>
      <c r="CN190" s="29"/>
      <c r="CO190" s="29"/>
      <c r="CP190" s="29"/>
      <c r="CQ190" s="29"/>
      <c r="CR190" s="29"/>
      <c r="CS190" s="29"/>
      <c r="CT190" s="29"/>
      <c r="CU190" s="29"/>
      <c r="CV190" s="29"/>
      <c r="CW190" s="29"/>
      <c r="CX190" s="29"/>
      <c r="CY190" s="29"/>
      <c r="CZ190" s="29"/>
      <c r="DA190" s="29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  <c r="DR190" s="29"/>
      <c r="DS190" s="29"/>
      <c r="DT190" s="29"/>
      <c r="DU190" s="29"/>
      <c r="DV190" s="29"/>
      <c r="DW190" s="29"/>
      <c r="DX190" s="29"/>
      <c r="DY190" s="29"/>
      <c r="DZ190" s="29"/>
      <c r="EA190" s="29"/>
      <c r="EB190" s="29"/>
      <c r="EC190" s="29"/>
      <c r="ED190" s="29"/>
      <c r="EE190" s="29"/>
      <c r="EF190" s="29"/>
      <c r="EG190" s="29"/>
      <c r="EH190" s="29"/>
      <c r="EI190" s="29"/>
      <c r="EJ190" s="29"/>
      <c r="EK190" s="29"/>
      <c r="EL190" s="29"/>
      <c r="EM190" s="29"/>
      <c r="EN190" s="29"/>
      <c r="EO190" s="29"/>
      <c r="EP190" s="29"/>
      <c r="EQ190" s="29"/>
      <c r="ER190" s="29"/>
      <c r="ES190" s="29"/>
      <c r="ET190" s="29"/>
      <c r="EU190" s="29"/>
      <c r="EV190" s="29"/>
      <c r="EW190" s="29"/>
      <c r="EX190" s="29"/>
      <c r="EY190" s="29"/>
      <c r="EZ190" s="29"/>
      <c r="FA190" s="29"/>
      <c r="FB190" s="29"/>
      <c r="FC190" s="29"/>
      <c r="FD190" s="29"/>
      <c r="FE190" s="29"/>
      <c r="FF190" s="29"/>
      <c r="FG190" s="29"/>
      <c r="FH190" s="29"/>
      <c r="FI190" s="29"/>
      <c r="FJ190" s="29"/>
      <c r="FK190" s="29"/>
      <c r="FL190" s="29"/>
      <c r="FM190" s="29"/>
      <c r="FN190" s="29"/>
      <c r="FO190" s="29"/>
      <c r="FP190" s="29"/>
      <c r="FQ190" s="29"/>
      <c r="FR190" s="29"/>
      <c r="FS190" s="29"/>
      <c r="FT190" s="29"/>
      <c r="FU190" s="29"/>
      <c r="FV190" s="29"/>
      <c r="FW190" s="29"/>
      <c r="FX190" s="29"/>
    </row>
    <row r="191" spans="1:180" x14ac:dyDescent="0.2">
      <c r="A191" s="1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  <c r="BK191" s="29"/>
      <c r="BL191" s="29"/>
      <c r="BM191" s="29"/>
      <c r="BN191" s="29"/>
      <c r="BO191" s="29"/>
      <c r="BP191" s="29"/>
      <c r="BQ191" s="29"/>
      <c r="BR191" s="29"/>
      <c r="BS191" s="29"/>
      <c r="BT191" s="29"/>
      <c r="BU191" s="29"/>
      <c r="BV191" s="29"/>
      <c r="BW191" s="29"/>
      <c r="BX191" s="29"/>
      <c r="BY191" s="29"/>
      <c r="BZ191" s="29"/>
      <c r="CA191" s="29"/>
      <c r="CB191" s="29"/>
      <c r="CC191" s="29"/>
      <c r="CD191" s="29"/>
      <c r="CE191" s="29"/>
      <c r="CF191" s="29"/>
      <c r="CG191" s="29"/>
      <c r="CH191" s="29"/>
      <c r="CI191" s="29"/>
      <c r="CJ191" s="29"/>
      <c r="CK191" s="29"/>
      <c r="CL191" s="29"/>
      <c r="CM191" s="29"/>
      <c r="CN191" s="29"/>
      <c r="CO191" s="29"/>
      <c r="CP191" s="29"/>
      <c r="CQ191" s="29"/>
      <c r="CR191" s="29"/>
      <c r="CS191" s="29"/>
      <c r="CT191" s="29"/>
      <c r="CU191" s="29"/>
      <c r="CV191" s="29"/>
      <c r="CW191" s="29"/>
      <c r="CX191" s="29"/>
      <c r="CY191" s="29"/>
      <c r="CZ191" s="29"/>
      <c r="DA191" s="29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  <c r="DR191" s="29"/>
      <c r="DS191" s="29"/>
      <c r="DT191" s="29"/>
      <c r="DU191" s="29"/>
      <c r="DV191" s="29"/>
      <c r="DW191" s="29"/>
      <c r="DX191" s="29"/>
      <c r="DY191" s="29"/>
      <c r="DZ191" s="29"/>
      <c r="EA191" s="29"/>
      <c r="EB191" s="29"/>
      <c r="EC191" s="29"/>
      <c r="ED191" s="29"/>
      <c r="EE191" s="29"/>
      <c r="EF191" s="29"/>
      <c r="EG191" s="29"/>
      <c r="EH191" s="29"/>
      <c r="EI191" s="29"/>
      <c r="EJ191" s="29"/>
      <c r="EK191" s="29"/>
      <c r="EL191" s="29"/>
      <c r="EM191" s="29"/>
      <c r="EN191" s="29"/>
      <c r="EO191" s="29"/>
      <c r="EP191" s="29"/>
      <c r="EQ191" s="29"/>
      <c r="ER191" s="29"/>
      <c r="ES191" s="29"/>
      <c r="ET191" s="29"/>
      <c r="EU191" s="29"/>
      <c r="EV191" s="29"/>
      <c r="EW191" s="29"/>
      <c r="EX191" s="29"/>
      <c r="EY191" s="29"/>
      <c r="EZ191" s="29"/>
      <c r="FA191" s="29"/>
      <c r="FB191" s="29"/>
      <c r="FC191" s="29"/>
      <c r="FD191" s="29"/>
      <c r="FE191" s="29"/>
      <c r="FF191" s="29"/>
      <c r="FG191" s="29"/>
      <c r="FH191" s="29"/>
      <c r="FI191" s="29"/>
      <c r="FJ191" s="29"/>
      <c r="FK191" s="29"/>
      <c r="FL191" s="29"/>
      <c r="FM191" s="29"/>
      <c r="FN191" s="29"/>
      <c r="FO191" s="29"/>
      <c r="FP191" s="29"/>
      <c r="FQ191" s="29"/>
      <c r="FR191" s="29"/>
      <c r="FS191" s="29"/>
      <c r="FT191" s="29"/>
      <c r="FU191" s="29"/>
      <c r="FV191" s="29"/>
      <c r="FW191" s="29"/>
      <c r="FX191" s="29"/>
    </row>
    <row r="192" spans="1:180" x14ac:dyDescent="0.2">
      <c r="A192" s="1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  <c r="AW192" s="29"/>
      <c r="AX192" s="29"/>
      <c r="AY192" s="29"/>
      <c r="AZ192" s="29"/>
      <c r="BA192" s="29"/>
      <c r="BB192" s="29"/>
      <c r="BC192" s="29"/>
      <c r="BD192" s="29"/>
      <c r="BE192" s="29"/>
      <c r="BF192" s="29"/>
      <c r="BG192" s="29"/>
      <c r="BH192" s="29"/>
      <c r="BI192" s="29"/>
      <c r="BJ192" s="29"/>
      <c r="BK192" s="29"/>
      <c r="BL192" s="29"/>
      <c r="BM192" s="29"/>
      <c r="BN192" s="29"/>
      <c r="BO192" s="29"/>
      <c r="BP192" s="29"/>
      <c r="BQ192" s="29"/>
      <c r="BR192" s="29"/>
      <c r="BS192" s="29"/>
      <c r="BT192" s="29"/>
      <c r="BU192" s="29"/>
      <c r="BV192" s="29"/>
      <c r="BW192" s="29"/>
      <c r="BX192" s="29"/>
      <c r="BY192" s="29"/>
      <c r="BZ192" s="29"/>
      <c r="CA192" s="29"/>
      <c r="CB192" s="29"/>
      <c r="CC192" s="29"/>
      <c r="CD192" s="29"/>
      <c r="CE192" s="29"/>
      <c r="CF192" s="29"/>
      <c r="CG192" s="29"/>
      <c r="CH192" s="29"/>
      <c r="CI192" s="29"/>
      <c r="CJ192" s="29"/>
      <c r="CK192" s="29"/>
      <c r="CL192" s="29"/>
      <c r="CM192" s="29"/>
      <c r="CN192" s="29"/>
      <c r="CO192" s="29"/>
      <c r="CP192" s="29"/>
      <c r="CQ192" s="29"/>
      <c r="CR192" s="29"/>
      <c r="CS192" s="29"/>
      <c r="CT192" s="29"/>
      <c r="CU192" s="29"/>
      <c r="CV192" s="29"/>
      <c r="CW192" s="29"/>
      <c r="CX192" s="29"/>
      <c r="CY192" s="29"/>
      <c r="CZ192" s="29"/>
      <c r="DA192" s="29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  <c r="DR192" s="29"/>
      <c r="DS192" s="29"/>
      <c r="DT192" s="29"/>
      <c r="DU192" s="29"/>
      <c r="DV192" s="29"/>
      <c r="DW192" s="29"/>
      <c r="DX192" s="29"/>
      <c r="DY192" s="29"/>
      <c r="DZ192" s="29"/>
      <c r="EA192" s="29"/>
      <c r="EB192" s="29"/>
      <c r="EC192" s="29"/>
      <c r="ED192" s="29"/>
      <c r="EE192" s="29"/>
      <c r="EF192" s="29"/>
      <c r="EG192" s="29"/>
      <c r="EH192" s="29"/>
      <c r="EI192" s="29"/>
      <c r="EJ192" s="29"/>
      <c r="EK192" s="29"/>
      <c r="EL192" s="29"/>
      <c r="EM192" s="29"/>
      <c r="EN192" s="29"/>
      <c r="EO192" s="29"/>
      <c r="EP192" s="29"/>
      <c r="EQ192" s="29"/>
      <c r="ER192" s="29"/>
      <c r="ES192" s="29"/>
      <c r="ET192" s="29"/>
      <c r="EU192" s="29"/>
      <c r="EV192" s="29"/>
      <c r="EW192" s="29"/>
      <c r="EX192" s="29"/>
      <c r="EY192" s="29"/>
      <c r="EZ192" s="29"/>
      <c r="FA192" s="29"/>
      <c r="FB192" s="29"/>
      <c r="FC192" s="29"/>
      <c r="FD192" s="29"/>
      <c r="FE192" s="29"/>
      <c r="FF192" s="29"/>
      <c r="FG192" s="29"/>
      <c r="FH192" s="29"/>
      <c r="FI192" s="29"/>
      <c r="FJ192" s="29"/>
      <c r="FK192" s="29"/>
      <c r="FL192" s="29"/>
      <c r="FM192" s="29"/>
      <c r="FN192" s="29"/>
      <c r="FO192" s="29"/>
      <c r="FP192" s="29"/>
      <c r="FQ192" s="29"/>
      <c r="FR192" s="29"/>
      <c r="FS192" s="29"/>
      <c r="FT192" s="29"/>
      <c r="FU192" s="29"/>
      <c r="FV192" s="29"/>
      <c r="FW192" s="29"/>
      <c r="FX192" s="29"/>
    </row>
    <row r="193" spans="1:180" x14ac:dyDescent="0.2">
      <c r="A193" s="1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  <c r="AK193" s="29"/>
      <c r="AL193" s="29"/>
      <c r="AM193" s="29"/>
      <c r="AN193" s="29"/>
      <c r="AO193" s="29"/>
      <c r="AP193" s="29"/>
      <c r="AQ193" s="29"/>
      <c r="AR193" s="29"/>
      <c r="AS193" s="29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  <c r="BK193" s="29"/>
      <c r="BL193" s="29"/>
      <c r="BM193" s="29"/>
      <c r="BN193" s="29"/>
      <c r="BO193" s="29"/>
      <c r="BP193" s="29"/>
      <c r="BQ193" s="29"/>
      <c r="BR193" s="29"/>
      <c r="BS193" s="29"/>
      <c r="BT193" s="29"/>
      <c r="BU193" s="29"/>
      <c r="BV193" s="29"/>
      <c r="BW193" s="29"/>
      <c r="BX193" s="29"/>
      <c r="BY193" s="29"/>
      <c r="BZ193" s="29"/>
      <c r="CA193" s="29"/>
      <c r="CB193" s="29"/>
      <c r="CC193" s="29"/>
      <c r="CD193" s="29"/>
      <c r="CE193" s="29"/>
      <c r="CF193" s="29"/>
      <c r="CG193" s="29"/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29"/>
      <c r="CS193" s="29"/>
      <c r="CT193" s="29"/>
      <c r="CU193" s="29"/>
      <c r="CV193" s="29"/>
      <c r="CW193" s="29"/>
      <c r="CX193" s="29"/>
      <c r="CY193" s="29"/>
      <c r="CZ193" s="29"/>
      <c r="DA193" s="29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  <c r="DR193" s="29"/>
      <c r="DS193" s="29"/>
      <c r="DT193" s="29"/>
      <c r="DU193" s="29"/>
      <c r="DV193" s="29"/>
      <c r="DW193" s="29"/>
      <c r="DX193" s="29"/>
      <c r="DY193" s="29"/>
      <c r="DZ193" s="29"/>
      <c r="EA193" s="29"/>
      <c r="EB193" s="29"/>
      <c r="EC193" s="29"/>
      <c r="ED193" s="29"/>
      <c r="EE193" s="29"/>
      <c r="EF193" s="29"/>
      <c r="EG193" s="29"/>
      <c r="EH193" s="29"/>
      <c r="EI193" s="29"/>
      <c r="EJ193" s="29"/>
      <c r="EK193" s="29"/>
      <c r="EL193" s="29"/>
      <c r="EM193" s="29"/>
      <c r="EN193" s="29"/>
      <c r="EO193" s="29"/>
      <c r="EP193" s="29"/>
      <c r="EQ193" s="29"/>
      <c r="ER193" s="29"/>
      <c r="ES193" s="29"/>
      <c r="ET193" s="29"/>
      <c r="EU193" s="29"/>
      <c r="EV193" s="29"/>
      <c r="EW193" s="29"/>
      <c r="EX193" s="29"/>
      <c r="EY193" s="29"/>
      <c r="EZ193" s="29"/>
      <c r="FA193" s="29"/>
      <c r="FB193" s="29"/>
      <c r="FC193" s="29"/>
      <c r="FD193" s="29"/>
      <c r="FE193" s="29"/>
      <c r="FF193" s="29"/>
      <c r="FG193" s="29"/>
      <c r="FH193" s="29"/>
      <c r="FI193" s="29"/>
      <c r="FJ193" s="29"/>
      <c r="FK193" s="29"/>
      <c r="FL193" s="29"/>
      <c r="FM193" s="29"/>
      <c r="FN193" s="29"/>
      <c r="FO193" s="29"/>
      <c r="FP193" s="29"/>
      <c r="FQ193" s="29"/>
      <c r="FR193" s="29"/>
      <c r="FS193" s="29"/>
      <c r="FT193" s="29"/>
      <c r="FU193" s="29"/>
      <c r="FV193" s="29"/>
      <c r="FW193" s="29"/>
      <c r="FX193" s="29"/>
    </row>
    <row r="194" spans="1:180" x14ac:dyDescent="0.2">
      <c r="A194" s="1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  <c r="BK194" s="29"/>
      <c r="BL194" s="29"/>
      <c r="BM194" s="29"/>
      <c r="BN194" s="29"/>
      <c r="BO194" s="29"/>
      <c r="BP194" s="29"/>
      <c r="BQ194" s="29"/>
      <c r="BR194" s="29"/>
      <c r="BS194" s="29"/>
      <c r="BT194" s="29"/>
      <c r="BU194" s="29"/>
      <c r="BV194" s="29"/>
      <c r="BW194" s="29"/>
      <c r="BX194" s="29"/>
      <c r="BY194" s="29"/>
      <c r="BZ194" s="29"/>
      <c r="CA194" s="29"/>
      <c r="CB194" s="29"/>
      <c r="CC194" s="29"/>
      <c r="CD194" s="29"/>
      <c r="CE194" s="29"/>
      <c r="CF194" s="29"/>
      <c r="CG194" s="29"/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29"/>
      <c r="CS194" s="29"/>
      <c r="CT194" s="29"/>
      <c r="CU194" s="29"/>
      <c r="CV194" s="29"/>
      <c r="CW194" s="29"/>
      <c r="CX194" s="29"/>
      <c r="CY194" s="29"/>
      <c r="CZ194" s="29"/>
      <c r="DA194" s="29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  <c r="DR194" s="29"/>
      <c r="DS194" s="29"/>
      <c r="DT194" s="29"/>
      <c r="DU194" s="29"/>
      <c r="DV194" s="29"/>
      <c r="DW194" s="29"/>
      <c r="DX194" s="29"/>
      <c r="DY194" s="29"/>
      <c r="DZ194" s="29"/>
      <c r="EA194" s="29"/>
      <c r="EB194" s="29"/>
      <c r="EC194" s="29"/>
      <c r="ED194" s="29"/>
      <c r="EE194" s="29"/>
      <c r="EF194" s="29"/>
      <c r="EG194" s="29"/>
      <c r="EH194" s="29"/>
      <c r="EI194" s="29"/>
      <c r="EJ194" s="29"/>
      <c r="EK194" s="29"/>
      <c r="EL194" s="29"/>
      <c r="EM194" s="29"/>
      <c r="EN194" s="29"/>
      <c r="EO194" s="29"/>
      <c r="EP194" s="29"/>
      <c r="EQ194" s="29"/>
      <c r="ER194" s="29"/>
      <c r="ES194" s="29"/>
      <c r="ET194" s="29"/>
      <c r="EU194" s="29"/>
      <c r="EV194" s="29"/>
      <c r="EW194" s="29"/>
      <c r="EX194" s="29"/>
      <c r="EY194" s="29"/>
      <c r="EZ194" s="29"/>
      <c r="FA194" s="29"/>
      <c r="FB194" s="29"/>
      <c r="FC194" s="29"/>
      <c r="FD194" s="29"/>
      <c r="FE194" s="29"/>
      <c r="FF194" s="29"/>
      <c r="FG194" s="29"/>
      <c r="FH194" s="29"/>
      <c r="FI194" s="29"/>
      <c r="FJ194" s="29"/>
      <c r="FK194" s="29"/>
      <c r="FL194" s="29"/>
      <c r="FM194" s="29"/>
      <c r="FN194" s="29"/>
      <c r="FO194" s="29"/>
      <c r="FP194" s="29"/>
      <c r="FQ194" s="29"/>
      <c r="FR194" s="29"/>
      <c r="FS194" s="29"/>
      <c r="FT194" s="29"/>
      <c r="FU194" s="29"/>
      <c r="FV194" s="29"/>
      <c r="FW194" s="29"/>
      <c r="FX194" s="29"/>
    </row>
    <row r="195" spans="1:180" x14ac:dyDescent="0.2">
      <c r="A195" s="1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  <c r="BM195" s="29"/>
      <c r="BN195" s="29"/>
      <c r="BO195" s="29"/>
      <c r="BP195" s="29"/>
      <c r="BQ195" s="29"/>
      <c r="BR195" s="29"/>
      <c r="BS195" s="29"/>
      <c r="BT195" s="29"/>
      <c r="BU195" s="29"/>
      <c r="BV195" s="29"/>
      <c r="BW195" s="29"/>
      <c r="BX195" s="29"/>
      <c r="BY195" s="29"/>
      <c r="BZ195" s="29"/>
      <c r="CA195" s="29"/>
      <c r="CB195" s="29"/>
      <c r="CC195" s="29"/>
      <c r="CD195" s="29"/>
      <c r="CE195" s="29"/>
      <c r="CF195" s="29"/>
      <c r="CG195" s="29"/>
      <c r="CH195" s="29"/>
      <c r="CI195" s="29"/>
      <c r="CJ195" s="29"/>
      <c r="CK195" s="29"/>
      <c r="CL195" s="29"/>
      <c r="CM195" s="29"/>
      <c r="CN195" s="29"/>
      <c r="CO195" s="29"/>
      <c r="CP195" s="29"/>
      <c r="CQ195" s="29"/>
      <c r="CR195" s="29"/>
      <c r="CS195" s="29"/>
      <c r="CT195" s="29"/>
      <c r="CU195" s="29"/>
      <c r="CV195" s="29"/>
      <c r="CW195" s="29"/>
      <c r="CX195" s="29"/>
      <c r="CY195" s="29"/>
      <c r="CZ195" s="29"/>
      <c r="DA195" s="29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  <c r="DR195" s="29"/>
      <c r="DS195" s="29"/>
      <c r="DT195" s="29"/>
      <c r="DU195" s="29"/>
      <c r="DV195" s="29"/>
      <c r="DW195" s="29"/>
      <c r="DX195" s="29"/>
      <c r="DY195" s="29"/>
      <c r="DZ195" s="29"/>
      <c r="EA195" s="29"/>
      <c r="EB195" s="29"/>
      <c r="EC195" s="29"/>
      <c r="ED195" s="29"/>
      <c r="EE195" s="29"/>
      <c r="EF195" s="29"/>
      <c r="EG195" s="29"/>
      <c r="EH195" s="29"/>
      <c r="EI195" s="29"/>
      <c r="EJ195" s="29"/>
      <c r="EK195" s="29"/>
      <c r="EL195" s="29"/>
      <c r="EM195" s="29"/>
      <c r="EN195" s="29"/>
      <c r="EO195" s="29"/>
      <c r="EP195" s="29"/>
      <c r="EQ195" s="29"/>
      <c r="ER195" s="29"/>
      <c r="ES195" s="29"/>
      <c r="ET195" s="29"/>
      <c r="EU195" s="29"/>
      <c r="EV195" s="29"/>
      <c r="EW195" s="29"/>
      <c r="EX195" s="29"/>
      <c r="EY195" s="29"/>
      <c r="EZ195" s="29"/>
      <c r="FA195" s="29"/>
      <c r="FB195" s="29"/>
      <c r="FC195" s="29"/>
      <c r="FD195" s="29"/>
      <c r="FE195" s="29"/>
      <c r="FF195" s="29"/>
      <c r="FG195" s="29"/>
      <c r="FH195" s="29"/>
      <c r="FI195" s="29"/>
      <c r="FJ195" s="29"/>
      <c r="FK195" s="29"/>
      <c r="FL195" s="29"/>
      <c r="FM195" s="29"/>
      <c r="FN195" s="29"/>
      <c r="FO195" s="29"/>
      <c r="FP195" s="29"/>
      <c r="FQ195" s="29"/>
      <c r="FR195" s="29"/>
      <c r="FS195" s="29"/>
      <c r="FT195" s="29"/>
      <c r="FU195" s="29"/>
      <c r="FV195" s="29"/>
      <c r="FW195" s="29"/>
      <c r="FX195" s="29"/>
    </row>
    <row r="196" spans="1:180" x14ac:dyDescent="0.2">
      <c r="A196" s="1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  <c r="AK196" s="29"/>
      <c r="AL196" s="2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  <c r="AW196" s="29"/>
      <c r="AX196" s="29"/>
      <c r="AY196" s="29"/>
      <c r="AZ196" s="29"/>
      <c r="BA196" s="29"/>
      <c r="BB196" s="29"/>
      <c r="BC196" s="29"/>
      <c r="BD196" s="29"/>
      <c r="BE196" s="29"/>
      <c r="BF196" s="29"/>
      <c r="BG196" s="29"/>
      <c r="BH196" s="29"/>
      <c r="BI196" s="29"/>
      <c r="BJ196" s="29"/>
      <c r="BK196" s="29"/>
      <c r="BL196" s="29"/>
      <c r="BM196" s="29"/>
      <c r="BN196" s="29"/>
      <c r="BO196" s="29"/>
      <c r="BP196" s="29"/>
      <c r="BQ196" s="29"/>
      <c r="BR196" s="29"/>
      <c r="BS196" s="29"/>
      <c r="BT196" s="29"/>
      <c r="BU196" s="29"/>
      <c r="BV196" s="29"/>
      <c r="BW196" s="29"/>
      <c r="BX196" s="29"/>
      <c r="BY196" s="29"/>
      <c r="BZ196" s="29"/>
      <c r="CA196" s="29"/>
      <c r="CB196" s="29"/>
      <c r="CC196" s="29"/>
      <c r="CD196" s="29"/>
      <c r="CE196" s="29"/>
      <c r="CF196" s="29"/>
      <c r="CG196" s="29"/>
      <c r="CH196" s="29"/>
      <c r="CI196" s="29"/>
      <c r="CJ196" s="29"/>
      <c r="CK196" s="29"/>
      <c r="CL196" s="29"/>
      <c r="CM196" s="29"/>
      <c r="CN196" s="29"/>
      <c r="CO196" s="29"/>
      <c r="CP196" s="29"/>
      <c r="CQ196" s="29"/>
      <c r="CR196" s="29"/>
      <c r="CS196" s="29"/>
      <c r="CT196" s="29"/>
      <c r="CU196" s="29"/>
      <c r="CV196" s="29"/>
      <c r="CW196" s="29"/>
      <c r="CX196" s="29"/>
      <c r="CY196" s="29"/>
      <c r="CZ196" s="29"/>
      <c r="DA196" s="29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  <c r="DR196" s="29"/>
      <c r="DS196" s="29"/>
      <c r="DT196" s="29"/>
      <c r="DU196" s="29"/>
      <c r="DV196" s="29"/>
      <c r="DW196" s="29"/>
      <c r="DX196" s="29"/>
      <c r="DY196" s="29"/>
      <c r="DZ196" s="29"/>
      <c r="EA196" s="29"/>
      <c r="EB196" s="29"/>
      <c r="EC196" s="29"/>
      <c r="ED196" s="29"/>
      <c r="EE196" s="29"/>
      <c r="EF196" s="29"/>
      <c r="EG196" s="29"/>
      <c r="EH196" s="29"/>
      <c r="EI196" s="29"/>
      <c r="EJ196" s="29"/>
      <c r="EK196" s="29"/>
      <c r="EL196" s="29"/>
      <c r="EM196" s="29"/>
      <c r="EN196" s="29"/>
      <c r="EO196" s="29"/>
      <c r="EP196" s="29"/>
      <c r="EQ196" s="29"/>
      <c r="ER196" s="29"/>
      <c r="ES196" s="29"/>
      <c r="ET196" s="29"/>
      <c r="EU196" s="29"/>
      <c r="EV196" s="29"/>
      <c r="EW196" s="29"/>
      <c r="EX196" s="29"/>
      <c r="EY196" s="29"/>
      <c r="EZ196" s="29"/>
      <c r="FA196" s="29"/>
      <c r="FB196" s="29"/>
      <c r="FC196" s="29"/>
      <c r="FD196" s="29"/>
      <c r="FE196" s="29"/>
      <c r="FF196" s="29"/>
      <c r="FG196" s="29"/>
      <c r="FH196" s="29"/>
      <c r="FI196" s="29"/>
      <c r="FJ196" s="29"/>
      <c r="FK196" s="29"/>
      <c r="FL196" s="29"/>
      <c r="FM196" s="29"/>
      <c r="FN196" s="29"/>
      <c r="FO196" s="29"/>
      <c r="FP196" s="29"/>
      <c r="FQ196" s="29"/>
      <c r="FR196" s="29"/>
      <c r="FS196" s="29"/>
      <c r="FT196" s="29"/>
      <c r="FU196" s="29"/>
      <c r="FV196" s="29"/>
      <c r="FW196" s="29"/>
      <c r="FX196" s="29"/>
    </row>
    <row r="197" spans="1:180" x14ac:dyDescent="0.2">
      <c r="A197" s="1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  <c r="BK197" s="29"/>
      <c r="BL197" s="29"/>
      <c r="BM197" s="29"/>
      <c r="BN197" s="29"/>
      <c r="BO197" s="29"/>
      <c r="BP197" s="29"/>
      <c r="BQ197" s="29"/>
      <c r="BR197" s="29"/>
      <c r="BS197" s="29"/>
      <c r="BT197" s="29"/>
      <c r="BU197" s="29"/>
      <c r="BV197" s="29"/>
      <c r="BW197" s="29"/>
      <c r="BX197" s="29"/>
      <c r="BY197" s="29"/>
      <c r="BZ197" s="29"/>
      <c r="CA197" s="29"/>
      <c r="CB197" s="29"/>
      <c r="CC197" s="29"/>
      <c r="CD197" s="29"/>
      <c r="CE197" s="29"/>
      <c r="CF197" s="29"/>
      <c r="CG197" s="29"/>
      <c r="CH197" s="29"/>
      <c r="CI197" s="29"/>
      <c r="CJ197" s="29"/>
      <c r="CK197" s="29"/>
      <c r="CL197" s="29"/>
      <c r="CM197" s="29"/>
      <c r="CN197" s="29"/>
      <c r="CO197" s="29"/>
      <c r="CP197" s="29"/>
      <c r="CQ197" s="29"/>
      <c r="CR197" s="29"/>
      <c r="CS197" s="29"/>
      <c r="CT197" s="29"/>
      <c r="CU197" s="29"/>
      <c r="CV197" s="29"/>
      <c r="CW197" s="29"/>
      <c r="CX197" s="29"/>
      <c r="CY197" s="29"/>
      <c r="CZ197" s="29"/>
      <c r="DA197" s="29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  <c r="DR197" s="29"/>
      <c r="DS197" s="29"/>
      <c r="DT197" s="29"/>
      <c r="DU197" s="29"/>
      <c r="DV197" s="29"/>
      <c r="DW197" s="29"/>
      <c r="DX197" s="29"/>
      <c r="DY197" s="29"/>
      <c r="DZ197" s="29"/>
      <c r="EA197" s="29"/>
      <c r="EB197" s="29"/>
      <c r="EC197" s="29"/>
      <c r="ED197" s="29"/>
      <c r="EE197" s="29"/>
      <c r="EF197" s="29"/>
      <c r="EG197" s="29"/>
      <c r="EH197" s="29"/>
      <c r="EI197" s="29"/>
      <c r="EJ197" s="29"/>
      <c r="EK197" s="29"/>
      <c r="EL197" s="29"/>
      <c r="EM197" s="29"/>
      <c r="EN197" s="29"/>
      <c r="EO197" s="29"/>
      <c r="EP197" s="29"/>
      <c r="EQ197" s="29"/>
      <c r="ER197" s="29"/>
      <c r="ES197" s="29"/>
      <c r="ET197" s="29"/>
      <c r="EU197" s="29"/>
      <c r="EV197" s="29"/>
      <c r="EW197" s="29"/>
      <c r="EX197" s="29"/>
      <c r="EY197" s="29"/>
      <c r="EZ197" s="29"/>
      <c r="FA197" s="29"/>
      <c r="FB197" s="29"/>
      <c r="FC197" s="29"/>
      <c r="FD197" s="29"/>
      <c r="FE197" s="29"/>
      <c r="FF197" s="29"/>
      <c r="FG197" s="29"/>
      <c r="FH197" s="29"/>
      <c r="FI197" s="29"/>
      <c r="FJ197" s="29"/>
      <c r="FK197" s="29"/>
      <c r="FL197" s="29"/>
      <c r="FM197" s="29"/>
      <c r="FN197" s="29"/>
      <c r="FO197" s="29"/>
      <c r="FP197" s="29"/>
      <c r="FQ197" s="29"/>
      <c r="FR197" s="29"/>
      <c r="FS197" s="29"/>
      <c r="FT197" s="29"/>
      <c r="FU197" s="29"/>
      <c r="FV197" s="29"/>
      <c r="FW197" s="29"/>
      <c r="FX197" s="29"/>
    </row>
    <row r="198" spans="1:180" x14ac:dyDescent="0.2">
      <c r="A198" s="1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  <c r="AW198" s="29"/>
      <c r="AX198" s="29"/>
      <c r="AY198" s="29"/>
      <c r="AZ198" s="29"/>
      <c r="BA198" s="29"/>
      <c r="BB198" s="29"/>
      <c r="BC198" s="29"/>
      <c r="BD198" s="29"/>
      <c r="BE198" s="29"/>
      <c r="BF198" s="29"/>
      <c r="BG198" s="29"/>
      <c r="BH198" s="29"/>
      <c r="BI198" s="29"/>
      <c r="BJ198" s="29"/>
      <c r="BK198" s="29"/>
      <c r="BL198" s="29"/>
      <c r="BM198" s="29"/>
      <c r="BN198" s="29"/>
      <c r="BO198" s="29"/>
      <c r="BP198" s="29"/>
      <c r="BQ198" s="29"/>
      <c r="BR198" s="29"/>
      <c r="BS198" s="29"/>
      <c r="BT198" s="29"/>
      <c r="BU198" s="29"/>
      <c r="BV198" s="29"/>
      <c r="BW198" s="29"/>
      <c r="BX198" s="29"/>
      <c r="BY198" s="29"/>
      <c r="BZ198" s="29"/>
      <c r="CA198" s="29"/>
      <c r="CB198" s="29"/>
      <c r="CC198" s="29"/>
      <c r="CD198" s="29"/>
      <c r="CE198" s="29"/>
      <c r="CF198" s="29"/>
      <c r="CG198" s="29"/>
      <c r="CH198" s="29"/>
      <c r="CI198" s="29"/>
      <c r="CJ198" s="29"/>
      <c r="CK198" s="29"/>
      <c r="CL198" s="29"/>
      <c r="CM198" s="29"/>
      <c r="CN198" s="29"/>
      <c r="CO198" s="29"/>
      <c r="CP198" s="29"/>
      <c r="CQ198" s="29"/>
      <c r="CR198" s="29"/>
      <c r="CS198" s="29"/>
      <c r="CT198" s="29"/>
      <c r="CU198" s="29"/>
      <c r="CV198" s="29"/>
      <c r="CW198" s="29"/>
      <c r="CX198" s="29"/>
      <c r="CY198" s="29"/>
      <c r="CZ198" s="29"/>
      <c r="DA198" s="29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  <c r="DR198" s="29"/>
      <c r="DS198" s="29"/>
      <c r="DT198" s="29"/>
      <c r="DU198" s="29"/>
      <c r="DV198" s="29"/>
      <c r="DW198" s="29"/>
      <c r="DX198" s="29"/>
      <c r="DY198" s="29"/>
      <c r="DZ198" s="29"/>
      <c r="EA198" s="29"/>
      <c r="EB198" s="29"/>
      <c r="EC198" s="29"/>
      <c r="ED198" s="29"/>
      <c r="EE198" s="29"/>
      <c r="EF198" s="29"/>
      <c r="EG198" s="29"/>
      <c r="EH198" s="29"/>
      <c r="EI198" s="29"/>
      <c r="EJ198" s="29"/>
      <c r="EK198" s="29"/>
      <c r="EL198" s="29"/>
      <c r="EM198" s="29"/>
      <c r="EN198" s="29"/>
      <c r="EO198" s="29"/>
      <c r="EP198" s="29"/>
      <c r="EQ198" s="29"/>
      <c r="ER198" s="29"/>
      <c r="ES198" s="29"/>
      <c r="ET198" s="29"/>
      <c r="EU198" s="29"/>
      <c r="EV198" s="29"/>
      <c r="EW198" s="29"/>
      <c r="EX198" s="29"/>
      <c r="EY198" s="29"/>
      <c r="EZ198" s="29"/>
      <c r="FA198" s="29"/>
      <c r="FB198" s="29"/>
      <c r="FC198" s="29"/>
      <c r="FD198" s="29"/>
      <c r="FE198" s="29"/>
      <c r="FF198" s="29"/>
      <c r="FG198" s="29"/>
      <c r="FH198" s="29"/>
      <c r="FI198" s="29"/>
      <c r="FJ198" s="29"/>
      <c r="FK198" s="29"/>
      <c r="FL198" s="29"/>
      <c r="FM198" s="29"/>
      <c r="FN198" s="29"/>
      <c r="FO198" s="29"/>
      <c r="FP198" s="29"/>
      <c r="FQ198" s="29"/>
      <c r="FR198" s="29"/>
      <c r="FS198" s="29"/>
      <c r="FT198" s="29"/>
      <c r="FU198" s="29"/>
      <c r="FV198" s="29"/>
      <c r="FW198" s="29"/>
      <c r="FX198" s="29"/>
    </row>
    <row r="199" spans="1:180" x14ac:dyDescent="0.2">
      <c r="A199" s="1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  <c r="BM199" s="29"/>
      <c r="BN199" s="29"/>
      <c r="BO199" s="29"/>
      <c r="BP199" s="29"/>
      <c r="BQ199" s="29"/>
      <c r="BR199" s="29"/>
      <c r="BS199" s="29"/>
      <c r="BT199" s="29"/>
      <c r="BU199" s="29"/>
      <c r="BV199" s="29"/>
      <c r="BW199" s="29"/>
      <c r="BX199" s="29"/>
      <c r="BY199" s="29"/>
      <c r="BZ199" s="29"/>
      <c r="CA199" s="29"/>
      <c r="CB199" s="29"/>
      <c r="CC199" s="29"/>
      <c r="CD199" s="29"/>
      <c r="CE199" s="29"/>
      <c r="CF199" s="29"/>
      <c r="CG199" s="29"/>
      <c r="CH199" s="29"/>
      <c r="CI199" s="29"/>
      <c r="CJ199" s="29"/>
      <c r="CK199" s="29"/>
      <c r="CL199" s="29"/>
      <c r="CM199" s="29"/>
      <c r="CN199" s="29"/>
      <c r="CO199" s="29"/>
      <c r="CP199" s="29"/>
      <c r="CQ199" s="29"/>
      <c r="CR199" s="29"/>
      <c r="CS199" s="29"/>
      <c r="CT199" s="29"/>
      <c r="CU199" s="29"/>
      <c r="CV199" s="29"/>
      <c r="CW199" s="29"/>
      <c r="CX199" s="29"/>
      <c r="CY199" s="29"/>
      <c r="CZ199" s="29"/>
      <c r="DA199" s="2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  <c r="DR199" s="29"/>
      <c r="DS199" s="29"/>
      <c r="DT199" s="29"/>
      <c r="DU199" s="29"/>
      <c r="DV199" s="29"/>
      <c r="DW199" s="29"/>
      <c r="DX199" s="29"/>
      <c r="DY199" s="29"/>
      <c r="DZ199" s="29"/>
      <c r="EA199" s="29"/>
      <c r="EB199" s="29"/>
      <c r="EC199" s="29"/>
      <c r="ED199" s="29"/>
      <c r="EE199" s="29"/>
      <c r="EF199" s="29"/>
      <c r="EG199" s="29"/>
      <c r="EH199" s="29"/>
      <c r="EI199" s="29"/>
      <c r="EJ199" s="29"/>
      <c r="EK199" s="29"/>
      <c r="EL199" s="29"/>
      <c r="EM199" s="29"/>
      <c r="EN199" s="29"/>
      <c r="EO199" s="29"/>
      <c r="EP199" s="29"/>
      <c r="EQ199" s="29"/>
      <c r="ER199" s="29"/>
      <c r="ES199" s="29"/>
      <c r="ET199" s="29"/>
      <c r="EU199" s="29"/>
      <c r="EV199" s="29"/>
      <c r="EW199" s="29"/>
      <c r="EX199" s="29"/>
      <c r="EY199" s="29"/>
      <c r="EZ199" s="29"/>
      <c r="FA199" s="29"/>
      <c r="FB199" s="29"/>
      <c r="FC199" s="29"/>
      <c r="FD199" s="29"/>
      <c r="FE199" s="29"/>
      <c r="FF199" s="29"/>
      <c r="FG199" s="29"/>
      <c r="FH199" s="29"/>
      <c r="FI199" s="29"/>
      <c r="FJ199" s="29"/>
      <c r="FK199" s="29"/>
      <c r="FL199" s="29"/>
      <c r="FM199" s="29"/>
      <c r="FN199" s="29"/>
      <c r="FO199" s="29"/>
      <c r="FP199" s="29"/>
      <c r="FQ199" s="29"/>
      <c r="FR199" s="29"/>
      <c r="FS199" s="29"/>
      <c r="FT199" s="29"/>
      <c r="FU199" s="29"/>
      <c r="FV199" s="29"/>
      <c r="FW199" s="29"/>
      <c r="FX199" s="29"/>
    </row>
    <row r="200" spans="1:180" x14ac:dyDescent="0.2">
      <c r="A200" s="1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  <c r="AW200" s="29"/>
      <c r="AX200" s="29"/>
      <c r="AY200" s="29"/>
      <c r="AZ200" s="29"/>
      <c r="BA200" s="29"/>
      <c r="BB200" s="29"/>
      <c r="BC200" s="29"/>
      <c r="BD200" s="29"/>
      <c r="BE200" s="29"/>
      <c r="BF200" s="29"/>
      <c r="BG200" s="29"/>
      <c r="BH200" s="29"/>
      <c r="BI200" s="29"/>
      <c r="BJ200" s="29"/>
      <c r="BK200" s="29"/>
      <c r="BL200" s="29"/>
      <c r="BM200" s="29"/>
      <c r="BN200" s="29"/>
      <c r="BO200" s="29"/>
      <c r="BP200" s="29"/>
      <c r="BQ200" s="29"/>
      <c r="BR200" s="29"/>
      <c r="BS200" s="29"/>
      <c r="BT200" s="29"/>
      <c r="BU200" s="29"/>
      <c r="BV200" s="29"/>
      <c r="BW200" s="29"/>
      <c r="BX200" s="29"/>
      <c r="BY200" s="29"/>
      <c r="BZ200" s="29"/>
      <c r="CA200" s="29"/>
      <c r="CB200" s="29"/>
      <c r="CC200" s="29"/>
      <c r="CD200" s="29"/>
      <c r="CE200" s="29"/>
      <c r="CF200" s="29"/>
      <c r="CG200" s="29"/>
      <c r="CH200" s="29"/>
      <c r="CI200" s="29"/>
      <c r="CJ200" s="29"/>
      <c r="CK200" s="29"/>
      <c r="CL200" s="29"/>
      <c r="CM200" s="29"/>
      <c r="CN200" s="29"/>
      <c r="CO200" s="29"/>
      <c r="CP200" s="29"/>
      <c r="CQ200" s="29"/>
      <c r="CR200" s="29"/>
      <c r="CS200" s="29"/>
      <c r="CT200" s="29"/>
      <c r="CU200" s="29"/>
      <c r="CV200" s="29"/>
      <c r="CW200" s="29"/>
      <c r="CX200" s="29"/>
      <c r="CY200" s="29"/>
      <c r="CZ200" s="29"/>
      <c r="DA200" s="29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  <c r="DR200" s="29"/>
      <c r="DS200" s="29"/>
      <c r="DT200" s="29"/>
      <c r="DU200" s="29"/>
      <c r="DV200" s="29"/>
      <c r="DW200" s="29"/>
      <c r="DX200" s="29"/>
      <c r="DY200" s="29"/>
      <c r="DZ200" s="29"/>
      <c r="EA200" s="29"/>
      <c r="EB200" s="29"/>
      <c r="EC200" s="29"/>
      <c r="ED200" s="29"/>
      <c r="EE200" s="29"/>
      <c r="EF200" s="29"/>
      <c r="EG200" s="29"/>
      <c r="EH200" s="29"/>
      <c r="EI200" s="29"/>
      <c r="EJ200" s="29"/>
      <c r="EK200" s="29"/>
      <c r="EL200" s="29"/>
      <c r="EM200" s="29"/>
      <c r="EN200" s="29"/>
      <c r="EO200" s="29"/>
      <c r="EP200" s="29"/>
      <c r="EQ200" s="29"/>
      <c r="ER200" s="29"/>
      <c r="ES200" s="29"/>
      <c r="ET200" s="29"/>
      <c r="EU200" s="29"/>
      <c r="EV200" s="29"/>
      <c r="EW200" s="29"/>
      <c r="EX200" s="29"/>
      <c r="EY200" s="29"/>
      <c r="EZ200" s="29"/>
      <c r="FA200" s="29"/>
      <c r="FB200" s="29"/>
      <c r="FC200" s="29"/>
      <c r="FD200" s="29"/>
      <c r="FE200" s="29"/>
      <c r="FF200" s="29"/>
      <c r="FG200" s="29"/>
      <c r="FH200" s="29"/>
      <c r="FI200" s="29"/>
      <c r="FJ200" s="29"/>
      <c r="FK200" s="29"/>
      <c r="FL200" s="29"/>
      <c r="FM200" s="29"/>
      <c r="FN200" s="29"/>
      <c r="FO200" s="29"/>
      <c r="FP200" s="29"/>
      <c r="FQ200" s="29"/>
      <c r="FR200" s="29"/>
      <c r="FS200" s="29"/>
      <c r="FT200" s="29"/>
      <c r="FU200" s="29"/>
      <c r="FV200" s="29"/>
      <c r="FW200" s="29"/>
      <c r="FX200" s="29"/>
    </row>
    <row r="201" spans="1:180" x14ac:dyDescent="0.2">
      <c r="A201" s="1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  <c r="AX201" s="29"/>
      <c r="AY201" s="29"/>
      <c r="AZ201" s="29"/>
      <c r="BA201" s="29"/>
      <c r="BB201" s="29"/>
      <c r="BC201" s="29"/>
      <c r="BD201" s="29"/>
      <c r="BE201" s="29"/>
      <c r="BF201" s="29"/>
      <c r="BG201" s="29"/>
      <c r="BH201" s="29"/>
      <c r="BI201" s="29"/>
      <c r="BJ201" s="29"/>
      <c r="BK201" s="29"/>
      <c r="BL201" s="29"/>
      <c r="BM201" s="29"/>
      <c r="BN201" s="29"/>
      <c r="BO201" s="29"/>
      <c r="BP201" s="29"/>
      <c r="BQ201" s="29"/>
      <c r="BR201" s="29"/>
      <c r="BS201" s="29"/>
      <c r="BT201" s="29"/>
      <c r="BU201" s="29"/>
      <c r="BV201" s="29"/>
      <c r="BW201" s="29"/>
      <c r="BX201" s="29"/>
      <c r="BY201" s="29"/>
      <c r="BZ201" s="29"/>
      <c r="CA201" s="29"/>
      <c r="CB201" s="29"/>
      <c r="CC201" s="29"/>
      <c r="CD201" s="29"/>
      <c r="CE201" s="29"/>
      <c r="CF201" s="29"/>
      <c r="CG201" s="29"/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29"/>
      <c r="CS201" s="29"/>
      <c r="CT201" s="29"/>
      <c r="CU201" s="29"/>
      <c r="CV201" s="29"/>
      <c r="CW201" s="29"/>
      <c r="CX201" s="29"/>
      <c r="CY201" s="29"/>
      <c r="CZ201" s="29"/>
      <c r="DA201" s="29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  <c r="DR201" s="29"/>
      <c r="DS201" s="29"/>
      <c r="DT201" s="29"/>
      <c r="DU201" s="29"/>
      <c r="DV201" s="29"/>
      <c r="DW201" s="29"/>
      <c r="DX201" s="29"/>
      <c r="DY201" s="29"/>
      <c r="DZ201" s="29"/>
      <c r="EA201" s="29"/>
      <c r="EB201" s="29"/>
      <c r="EC201" s="29"/>
      <c r="ED201" s="29"/>
      <c r="EE201" s="29"/>
      <c r="EF201" s="29"/>
      <c r="EG201" s="29"/>
      <c r="EH201" s="29"/>
      <c r="EI201" s="29"/>
      <c r="EJ201" s="29"/>
      <c r="EK201" s="29"/>
      <c r="EL201" s="29"/>
      <c r="EM201" s="29"/>
      <c r="EN201" s="29"/>
      <c r="EO201" s="29"/>
      <c r="EP201" s="29"/>
      <c r="EQ201" s="29"/>
      <c r="ER201" s="29"/>
      <c r="ES201" s="29"/>
      <c r="ET201" s="29"/>
      <c r="EU201" s="29"/>
      <c r="EV201" s="29"/>
      <c r="EW201" s="29"/>
      <c r="EX201" s="29"/>
      <c r="EY201" s="29"/>
      <c r="EZ201" s="29"/>
      <c r="FA201" s="29"/>
      <c r="FB201" s="29"/>
      <c r="FC201" s="29"/>
      <c r="FD201" s="29"/>
      <c r="FE201" s="29"/>
      <c r="FF201" s="29"/>
      <c r="FG201" s="29"/>
      <c r="FH201" s="29"/>
      <c r="FI201" s="29"/>
      <c r="FJ201" s="29"/>
      <c r="FK201" s="29"/>
      <c r="FL201" s="29"/>
      <c r="FM201" s="29"/>
      <c r="FN201" s="29"/>
      <c r="FO201" s="29"/>
      <c r="FP201" s="29"/>
      <c r="FQ201" s="29"/>
      <c r="FR201" s="29"/>
      <c r="FS201" s="29"/>
      <c r="FT201" s="29"/>
      <c r="FU201" s="29"/>
      <c r="FV201" s="29"/>
      <c r="FW201" s="29"/>
      <c r="FX201" s="29"/>
    </row>
    <row r="202" spans="1:180" x14ac:dyDescent="0.2">
      <c r="A202" s="1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  <c r="AX202" s="29"/>
      <c r="AY202" s="29"/>
      <c r="AZ202" s="29"/>
      <c r="BA202" s="29"/>
      <c r="BB202" s="29"/>
      <c r="BC202" s="29"/>
      <c r="BD202" s="29"/>
      <c r="BE202" s="29"/>
      <c r="BF202" s="29"/>
      <c r="BG202" s="29"/>
      <c r="BH202" s="29"/>
      <c r="BI202" s="29"/>
      <c r="BJ202" s="29"/>
      <c r="BK202" s="29"/>
      <c r="BL202" s="29"/>
      <c r="BM202" s="29"/>
      <c r="BN202" s="29"/>
      <c r="BO202" s="29"/>
      <c r="BP202" s="29"/>
      <c r="BQ202" s="29"/>
      <c r="BR202" s="29"/>
      <c r="BS202" s="29"/>
      <c r="BT202" s="29"/>
      <c r="BU202" s="29"/>
      <c r="BV202" s="29"/>
      <c r="BW202" s="29"/>
      <c r="BX202" s="29"/>
      <c r="BY202" s="29"/>
      <c r="BZ202" s="29"/>
      <c r="CA202" s="29"/>
      <c r="CB202" s="29"/>
      <c r="CC202" s="29"/>
      <c r="CD202" s="29"/>
      <c r="CE202" s="29"/>
      <c r="CF202" s="29"/>
      <c r="CG202" s="29"/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29"/>
      <c r="CS202" s="29"/>
      <c r="CT202" s="29"/>
      <c r="CU202" s="29"/>
      <c r="CV202" s="29"/>
      <c r="CW202" s="29"/>
      <c r="CX202" s="29"/>
      <c r="CY202" s="29"/>
      <c r="CZ202" s="29"/>
      <c r="DA202" s="29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  <c r="DR202" s="29"/>
      <c r="DS202" s="29"/>
      <c r="DT202" s="29"/>
      <c r="DU202" s="29"/>
      <c r="DV202" s="29"/>
      <c r="DW202" s="29"/>
      <c r="DX202" s="29"/>
      <c r="DY202" s="29"/>
      <c r="DZ202" s="29"/>
      <c r="EA202" s="29"/>
      <c r="EB202" s="29"/>
      <c r="EC202" s="29"/>
      <c r="ED202" s="29"/>
      <c r="EE202" s="29"/>
      <c r="EF202" s="29"/>
      <c r="EG202" s="29"/>
      <c r="EH202" s="29"/>
      <c r="EI202" s="29"/>
      <c r="EJ202" s="29"/>
      <c r="EK202" s="29"/>
      <c r="EL202" s="29"/>
      <c r="EM202" s="29"/>
      <c r="EN202" s="29"/>
      <c r="EO202" s="29"/>
      <c r="EP202" s="29"/>
      <c r="EQ202" s="29"/>
      <c r="ER202" s="29"/>
      <c r="ES202" s="29"/>
      <c r="ET202" s="29"/>
      <c r="EU202" s="29"/>
      <c r="EV202" s="29"/>
      <c r="EW202" s="29"/>
      <c r="EX202" s="29"/>
      <c r="EY202" s="29"/>
      <c r="EZ202" s="29"/>
      <c r="FA202" s="29"/>
      <c r="FB202" s="29"/>
      <c r="FC202" s="29"/>
      <c r="FD202" s="29"/>
      <c r="FE202" s="29"/>
      <c r="FF202" s="29"/>
      <c r="FG202" s="29"/>
      <c r="FH202" s="29"/>
      <c r="FI202" s="29"/>
      <c r="FJ202" s="29"/>
      <c r="FK202" s="29"/>
      <c r="FL202" s="29"/>
      <c r="FM202" s="29"/>
      <c r="FN202" s="29"/>
      <c r="FO202" s="29"/>
      <c r="FP202" s="29"/>
      <c r="FQ202" s="29"/>
      <c r="FR202" s="29"/>
      <c r="FS202" s="29"/>
      <c r="FT202" s="29"/>
      <c r="FU202" s="29"/>
      <c r="FV202" s="29"/>
      <c r="FW202" s="29"/>
      <c r="FX202" s="29"/>
    </row>
    <row r="203" spans="1:180" x14ac:dyDescent="0.2">
      <c r="A203" s="1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  <c r="BM203" s="29"/>
      <c r="BN203" s="29"/>
      <c r="BO203" s="29"/>
      <c r="BP203" s="29"/>
      <c r="BQ203" s="29"/>
      <c r="BR203" s="29"/>
      <c r="BS203" s="29"/>
      <c r="BT203" s="29"/>
      <c r="BU203" s="29"/>
      <c r="BV203" s="29"/>
      <c r="BW203" s="29"/>
      <c r="BX203" s="29"/>
      <c r="BY203" s="29"/>
      <c r="BZ203" s="29"/>
      <c r="CA203" s="29"/>
      <c r="CB203" s="29"/>
      <c r="CC203" s="29"/>
      <c r="CD203" s="29"/>
      <c r="CE203" s="29"/>
      <c r="CF203" s="29"/>
      <c r="CG203" s="29"/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29"/>
      <c r="CS203" s="29"/>
      <c r="CT203" s="29"/>
      <c r="CU203" s="29"/>
      <c r="CV203" s="29"/>
      <c r="CW203" s="29"/>
      <c r="CX203" s="29"/>
      <c r="CY203" s="29"/>
      <c r="CZ203" s="29"/>
      <c r="DA203" s="29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  <c r="DR203" s="29"/>
      <c r="DS203" s="29"/>
      <c r="DT203" s="29"/>
      <c r="DU203" s="29"/>
      <c r="DV203" s="29"/>
      <c r="DW203" s="29"/>
      <c r="DX203" s="29"/>
      <c r="DY203" s="29"/>
      <c r="DZ203" s="29"/>
      <c r="EA203" s="29"/>
      <c r="EB203" s="29"/>
      <c r="EC203" s="29"/>
      <c r="ED203" s="29"/>
      <c r="EE203" s="29"/>
      <c r="EF203" s="29"/>
      <c r="EG203" s="29"/>
      <c r="EH203" s="29"/>
      <c r="EI203" s="29"/>
      <c r="EJ203" s="29"/>
      <c r="EK203" s="29"/>
      <c r="EL203" s="29"/>
      <c r="EM203" s="29"/>
      <c r="EN203" s="29"/>
      <c r="EO203" s="29"/>
      <c r="EP203" s="29"/>
      <c r="EQ203" s="29"/>
      <c r="ER203" s="29"/>
      <c r="ES203" s="29"/>
      <c r="ET203" s="29"/>
      <c r="EU203" s="29"/>
      <c r="EV203" s="29"/>
      <c r="EW203" s="29"/>
      <c r="EX203" s="29"/>
      <c r="EY203" s="29"/>
      <c r="EZ203" s="29"/>
      <c r="FA203" s="29"/>
      <c r="FB203" s="29"/>
      <c r="FC203" s="29"/>
      <c r="FD203" s="29"/>
      <c r="FE203" s="29"/>
      <c r="FF203" s="29"/>
      <c r="FG203" s="29"/>
      <c r="FH203" s="29"/>
      <c r="FI203" s="29"/>
      <c r="FJ203" s="29"/>
      <c r="FK203" s="29"/>
      <c r="FL203" s="29"/>
      <c r="FM203" s="29"/>
      <c r="FN203" s="29"/>
      <c r="FO203" s="29"/>
      <c r="FP203" s="29"/>
      <c r="FQ203" s="29"/>
      <c r="FR203" s="29"/>
      <c r="FS203" s="29"/>
      <c r="FT203" s="29"/>
      <c r="FU203" s="29"/>
      <c r="FV203" s="29"/>
      <c r="FW203" s="29"/>
      <c r="FX203" s="29"/>
    </row>
    <row r="204" spans="1:180" x14ac:dyDescent="0.2">
      <c r="A204" s="1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  <c r="AX204" s="29"/>
      <c r="AY204" s="29"/>
      <c r="AZ204" s="29"/>
      <c r="BA204" s="29"/>
      <c r="BB204" s="29"/>
      <c r="BC204" s="29"/>
      <c r="BD204" s="29"/>
      <c r="BE204" s="29"/>
      <c r="BF204" s="29"/>
      <c r="BG204" s="29"/>
      <c r="BH204" s="29"/>
      <c r="BI204" s="29"/>
      <c r="BJ204" s="29"/>
      <c r="BK204" s="29"/>
      <c r="BL204" s="29"/>
      <c r="BM204" s="29"/>
      <c r="BN204" s="29"/>
      <c r="BO204" s="29"/>
      <c r="BP204" s="29"/>
      <c r="BQ204" s="29"/>
      <c r="BR204" s="29"/>
      <c r="BS204" s="29"/>
      <c r="BT204" s="29"/>
      <c r="BU204" s="29"/>
      <c r="BV204" s="29"/>
      <c r="BW204" s="29"/>
      <c r="BX204" s="29"/>
      <c r="BY204" s="29"/>
      <c r="BZ204" s="29"/>
      <c r="CA204" s="29"/>
      <c r="CB204" s="29"/>
      <c r="CC204" s="29"/>
      <c r="CD204" s="29"/>
      <c r="CE204" s="29"/>
      <c r="CF204" s="29"/>
      <c r="CG204" s="2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29"/>
      <c r="CS204" s="29"/>
      <c r="CT204" s="29"/>
      <c r="CU204" s="29"/>
      <c r="CV204" s="29"/>
      <c r="CW204" s="29"/>
      <c r="CX204" s="29"/>
      <c r="CY204" s="29"/>
      <c r="CZ204" s="29"/>
      <c r="DA204" s="29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  <c r="DR204" s="29"/>
      <c r="DS204" s="29"/>
      <c r="DT204" s="29"/>
      <c r="DU204" s="29"/>
      <c r="DV204" s="29"/>
      <c r="DW204" s="29"/>
      <c r="DX204" s="29"/>
      <c r="DY204" s="29"/>
      <c r="DZ204" s="29"/>
      <c r="EA204" s="29"/>
      <c r="EB204" s="29"/>
      <c r="EC204" s="29"/>
      <c r="ED204" s="29"/>
      <c r="EE204" s="29"/>
      <c r="EF204" s="29"/>
      <c r="EG204" s="29"/>
      <c r="EH204" s="29"/>
      <c r="EI204" s="29"/>
      <c r="EJ204" s="29"/>
      <c r="EK204" s="29"/>
      <c r="EL204" s="29"/>
      <c r="EM204" s="29"/>
      <c r="EN204" s="29"/>
      <c r="EO204" s="29"/>
      <c r="EP204" s="29"/>
      <c r="EQ204" s="29"/>
      <c r="ER204" s="29"/>
      <c r="ES204" s="29"/>
      <c r="ET204" s="29"/>
      <c r="EU204" s="29"/>
      <c r="EV204" s="29"/>
      <c r="EW204" s="29"/>
      <c r="EX204" s="29"/>
      <c r="EY204" s="29"/>
      <c r="EZ204" s="29"/>
      <c r="FA204" s="29"/>
      <c r="FB204" s="29"/>
      <c r="FC204" s="29"/>
      <c r="FD204" s="29"/>
      <c r="FE204" s="29"/>
      <c r="FF204" s="29"/>
      <c r="FG204" s="29"/>
      <c r="FH204" s="29"/>
      <c r="FI204" s="29"/>
      <c r="FJ204" s="29"/>
      <c r="FK204" s="29"/>
      <c r="FL204" s="29"/>
      <c r="FM204" s="29"/>
      <c r="FN204" s="29"/>
      <c r="FO204" s="29"/>
      <c r="FP204" s="29"/>
      <c r="FQ204" s="29"/>
      <c r="FR204" s="29"/>
      <c r="FS204" s="29"/>
      <c r="FT204" s="29"/>
      <c r="FU204" s="29"/>
      <c r="FV204" s="29"/>
      <c r="FW204" s="29"/>
      <c r="FX204" s="29"/>
    </row>
    <row r="205" spans="1:180" x14ac:dyDescent="0.2">
      <c r="A205" s="1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  <c r="CW205" s="29"/>
      <c r="CX205" s="29"/>
      <c r="CY205" s="29"/>
      <c r="CZ205" s="29"/>
      <c r="DA205" s="29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  <c r="DR205" s="29"/>
      <c r="DS205" s="29"/>
      <c r="DT205" s="29"/>
      <c r="DU205" s="29"/>
      <c r="DV205" s="29"/>
      <c r="DW205" s="29"/>
      <c r="DX205" s="29"/>
      <c r="DY205" s="29"/>
      <c r="DZ205" s="29"/>
      <c r="EA205" s="29"/>
      <c r="EB205" s="29"/>
      <c r="EC205" s="29"/>
      <c r="ED205" s="29"/>
      <c r="EE205" s="29"/>
      <c r="EF205" s="29"/>
      <c r="EG205" s="29"/>
      <c r="EH205" s="29"/>
      <c r="EI205" s="29"/>
      <c r="EJ205" s="29"/>
      <c r="EK205" s="29"/>
      <c r="EL205" s="29"/>
      <c r="EM205" s="29"/>
      <c r="EN205" s="29"/>
      <c r="EO205" s="29"/>
      <c r="EP205" s="29"/>
      <c r="EQ205" s="29"/>
      <c r="ER205" s="29"/>
      <c r="ES205" s="29"/>
      <c r="ET205" s="29"/>
      <c r="EU205" s="29"/>
      <c r="EV205" s="29"/>
      <c r="EW205" s="29"/>
      <c r="EX205" s="29"/>
      <c r="EY205" s="29"/>
      <c r="EZ205" s="29"/>
      <c r="FA205" s="29"/>
      <c r="FB205" s="29"/>
      <c r="FC205" s="29"/>
      <c r="FD205" s="29"/>
      <c r="FE205" s="29"/>
      <c r="FF205" s="29"/>
      <c r="FG205" s="29"/>
      <c r="FH205" s="29"/>
      <c r="FI205" s="29"/>
      <c r="FJ205" s="29"/>
      <c r="FK205" s="29"/>
      <c r="FL205" s="29"/>
      <c r="FM205" s="29"/>
      <c r="FN205" s="29"/>
      <c r="FO205" s="29"/>
      <c r="FP205" s="29"/>
      <c r="FQ205" s="29"/>
      <c r="FR205" s="29"/>
      <c r="FS205" s="29"/>
      <c r="FT205" s="29"/>
      <c r="FU205" s="29"/>
      <c r="FV205" s="29"/>
      <c r="FW205" s="29"/>
      <c r="FX205" s="29"/>
    </row>
    <row r="206" spans="1:180" x14ac:dyDescent="0.2">
      <c r="A206" s="1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  <c r="BM206" s="29"/>
      <c r="BN206" s="29"/>
      <c r="BO206" s="29"/>
      <c r="BP206" s="29"/>
      <c r="BQ206" s="29"/>
      <c r="BR206" s="29"/>
      <c r="BS206" s="29"/>
      <c r="BT206" s="29"/>
      <c r="BU206" s="29"/>
      <c r="BV206" s="29"/>
      <c r="BW206" s="29"/>
      <c r="BX206" s="29"/>
      <c r="BY206" s="29"/>
      <c r="BZ206" s="29"/>
      <c r="CA206" s="29"/>
      <c r="CB206" s="29"/>
      <c r="CC206" s="29"/>
      <c r="CD206" s="29"/>
      <c r="CE206" s="29"/>
      <c r="CF206" s="29"/>
      <c r="CG206" s="29"/>
      <c r="CH206" s="29"/>
      <c r="CI206" s="29"/>
      <c r="CJ206" s="29"/>
      <c r="CK206" s="29"/>
      <c r="CL206" s="29"/>
      <c r="CM206" s="29"/>
      <c r="CN206" s="29"/>
      <c r="CO206" s="29"/>
      <c r="CP206" s="29"/>
      <c r="CQ206" s="29"/>
      <c r="CR206" s="29"/>
      <c r="CS206" s="29"/>
      <c r="CT206" s="29"/>
      <c r="CU206" s="29"/>
      <c r="CV206" s="29"/>
      <c r="CW206" s="29"/>
      <c r="CX206" s="29"/>
      <c r="CY206" s="29"/>
      <c r="CZ206" s="29"/>
      <c r="DA206" s="29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  <c r="DR206" s="29"/>
      <c r="DS206" s="29"/>
      <c r="DT206" s="29"/>
      <c r="DU206" s="29"/>
      <c r="DV206" s="29"/>
      <c r="DW206" s="29"/>
      <c r="DX206" s="29"/>
      <c r="DY206" s="29"/>
      <c r="DZ206" s="29"/>
      <c r="EA206" s="29"/>
      <c r="EB206" s="29"/>
      <c r="EC206" s="29"/>
      <c r="ED206" s="29"/>
      <c r="EE206" s="29"/>
      <c r="EF206" s="29"/>
      <c r="EG206" s="29"/>
      <c r="EH206" s="29"/>
      <c r="EI206" s="29"/>
      <c r="EJ206" s="29"/>
      <c r="EK206" s="29"/>
      <c r="EL206" s="29"/>
      <c r="EM206" s="29"/>
      <c r="EN206" s="29"/>
      <c r="EO206" s="29"/>
      <c r="EP206" s="29"/>
      <c r="EQ206" s="29"/>
      <c r="ER206" s="29"/>
      <c r="ES206" s="29"/>
      <c r="ET206" s="29"/>
      <c r="EU206" s="29"/>
      <c r="EV206" s="29"/>
      <c r="EW206" s="29"/>
      <c r="EX206" s="29"/>
      <c r="EY206" s="29"/>
      <c r="EZ206" s="29"/>
      <c r="FA206" s="29"/>
      <c r="FB206" s="29"/>
      <c r="FC206" s="29"/>
      <c r="FD206" s="29"/>
      <c r="FE206" s="29"/>
      <c r="FF206" s="29"/>
      <c r="FG206" s="29"/>
      <c r="FH206" s="29"/>
      <c r="FI206" s="29"/>
      <c r="FJ206" s="29"/>
      <c r="FK206" s="29"/>
      <c r="FL206" s="29"/>
      <c r="FM206" s="29"/>
      <c r="FN206" s="29"/>
      <c r="FO206" s="29"/>
      <c r="FP206" s="29"/>
      <c r="FQ206" s="29"/>
      <c r="FR206" s="29"/>
      <c r="FS206" s="29"/>
      <c r="FT206" s="29"/>
      <c r="FU206" s="29"/>
      <c r="FV206" s="29"/>
      <c r="FW206" s="29"/>
      <c r="FX206" s="29"/>
    </row>
    <row r="207" spans="1:180" x14ac:dyDescent="0.2">
      <c r="A207" s="1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  <c r="BM207" s="29"/>
      <c r="BN207" s="29"/>
      <c r="BO207" s="29"/>
      <c r="BP207" s="29"/>
      <c r="BQ207" s="29"/>
      <c r="BR207" s="29"/>
      <c r="BS207" s="29"/>
      <c r="BT207" s="29"/>
      <c r="BU207" s="29"/>
      <c r="BV207" s="29"/>
      <c r="BW207" s="29"/>
      <c r="BX207" s="29"/>
      <c r="BY207" s="29"/>
      <c r="BZ207" s="29"/>
      <c r="CA207" s="29"/>
      <c r="CB207" s="29"/>
      <c r="CC207" s="29"/>
      <c r="CD207" s="29"/>
      <c r="CE207" s="29"/>
      <c r="CF207" s="29"/>
      <c r="CG207" s="29"/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29"/>
      <c r="CS207" s="29"/>
      <c r="CT207" s="29"/>
      <c r="CU207" s="29"/>
      <c r="CV207" s="29"/>
      <c r="CW207" s="29"/>
      <c r="CX207" s="29"/>
      <c r="CY207" s="29"/>
      <c r="CZ207" s="29"/>
      <c r="DA207" s="29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  <c r="DR207" s="29"/>
      <c r="DS207" s="29"/>
      <c r="DT207" s="29"/>
      <c r="DU207" s="29"/>
      <c r="DV207" s="29"/>
      <c r="DW207" s="29"/>
      <c r="DX207" s="29"/>
      <c r="DY207" s="29"/>
      <c r="DZ207" s="29"/>
      <c r="EA207" s="29"/>
      <c r="EB207" s="29"/>
      <c r="EC207" s="29"/>
      <c r="ED207" s="29"/>
      <c r="EE207" s="29"/>
      <c r="EF207" s="29"/>
      <c r="EG207" s="29"/>
      <c r="EH207" s="29"/>
      <c r="EI207" s="29"/>
      <c r="EJ207" s="29"/>
      <c r="EK207" s="29"/>
      <c r="EL207" s="29"/>
      <c r="EM207" s="29"/>
      <c r="EN207" s="29"/>
      <c r="EO207" s="29"/>
      <c r="EP207" s="29"/>
      <c r="EQ207" s="29"/>
      <c r="ER207" s="29"/>
      <c r="ES207" s="29"/>
      <c r="ET207" s="29"/>
      <c r="EU207" s="29"/>
      <c r="EV207" s="29"/>
      <c r="EW207" s="29"/>
      <c r="EX207" s="29"/>
      <c r="EY207" s="29"/>
      <c r="EZ207" s="29"/>
      <c r="FA207" s="29"/>
      <c r="FB207" s="29"/>
      <c r="FC207" s="29"/>
      <c r="FD207" s="29"/>
      <c r="FE207" s="29"/>
      <c r="FF207" s="29"/>
      <c r="FG207" s="29"/>
      <c r="FH207" s="29"/>
      <c r="FI207" s="29"/>
      <c r="FJ207" s="29"/>
      <c r="FK207" s="29"/>
      <c r="FL207" s="29"/>
      <c r="FM207" s="29"/>
      <c r="FN207" s="29"/>
      <c r="FO207" s="29"/>
      <c r="FP207" s="29"/>
      <c r="FQ207" s="29"/>
      <c r="FR207" s="29"/>
      <c r="FS207" s="29"/>
      <c r="FT207" s="29"/>
      <c r="FU207" s="29"/>
      <c r="FV207" s="29"/>
      <c r="FW207" s="29"/>
      <c r="FX207" s="29"/>
    </row>
    <row r="208" spans="1:180" x14ac:dyDescent="0.2">
      <c r="A208" s="1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  <c r="BM208" s="29"/>
      <c r="BN208" s="29"/>
      <c r="BO208" s="29"/>
      <c r="BP208" s="29"/>
      <c r="BQ208" s="29"/>
      <c r="BR208" s="29"/>
      <c r="BS208" s="29"/>
      <c r="BT208" s="29"/>
      <c r="BU208" s="29"/>
      <c r="BV208" s="29"/>
      <c r="BW208" s="29"/>
      <c r="BX208" s="29"/>
      <c r="BY208" s="29"/>
      <c r="BZ208" s="29"/>
      <c r="CA208" s="29"/>
      <c r="CB208" s="29"/>
      <c r="CC208" s="29"/>
      <c r="CD208" s="29"/>
      <c r="CE208" s="29"/>
      <c r="CF208" s="29"/>
      <c r="CG208" s="29"/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29"/>
      <c r="CS208" s="29"/>
      <c r="CT208" s="29"/>
      <c r="CU208" s="29"/>
      <c r="CV208" s="29"/>
      <c r="CW208" s="29"/>
      <c r="CX208" s="29"/>
      <c r="CY208" s="29"/>
      <c r="CZ208" s="29"/>
      <c r="DA208" s="29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  <c r="DR208" s="29"/>
      <c r="DS208" s="29"/>
      <c r="DT208" s="29"/>
      <c r="DU208" s="29"/>
      <c r="DV208" s="29"/>
      <c r="DW208" s="29"/>
      <c r="DX208" s="29"/>
      <c r="DY208" s="29"/>
      <c r="DZ208" s="29"/>
      <c r="EA208" s="29"/>
      <c r="EB208" s="29"/>
      <c r="EC208" s="29"/>
      <c r="ED208" s="29"/>
      <c r="EE208" s="29"/>
      <c r="EF208" s="29"/>
      <c r="EG208" s="29"/>
      <c r="EH208" s="29"/>
      <c r="EI208" s="29"/>
      <c r="EJ208" s="29"/>
      <c r="EK208" s="29"/>
      <c r="EL208" s="29"/>
      <c r="EM208" s="29"/>
      <c r="EN208" s="29"/>
      <c r="EO208" s="29"/>
      <c r="EP208" s="29"/>
      <c r="EQ208" s="29"/>
      <c r="ER208" s="29"/>
      <c r="ES208" s="29"/>
      <c r="ET208" s="29"/>
      <c r="EU208" s="29"/>
      <c r="EV208" s="29"/>
      <c r="EW208" s="29"/>
      <c r="EX208" s="29"/>
      <c r="EY208" s="29"/>
      <c r="EZ208" s="29"/>
      <c r="FA208" s="29"/>
      <c r="FB208" s="29"/>
      <c r="FC208" s="29"/>
      <c r="FD208" s="29"/>
      <c r="FE208" s="29"/>
      <c r="FF208" s="29"/>
      <c r="FG208" s="29"/>
      <c r="FH208" s="29"/>
      <c r="FI208" s="29"/>
      <c r="FJ208" s="29"/>
      <c r="FK208" s="29"/>
      <c r="FL208" s="29"/>
      <c r="FM208" s="29"/>
      <c r="FN208" s="29"/>
      <c r="FO208" s="29"/>
      <c r="FP208" s="29"/>
      <c r="FQ208" s="29"/>
      <c r="FR208" s="29"/>
      <c r="FS208" s="29"/>
      <c r="FT208" s="29"/>
      <c r="FU208" s="29"/>
      <c r="FV208" s="29"/>
      <c r="FW208" s="29"/>
      <c r="FX208" s="29"/>
    </row>
    <row r="209" spans="1:180" x14ac:dyDescent="0.2">
      <c r="A209" s="1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29"/>
      <c r="BL209" s="29"/>
      <c r="BM209" s="29"/>
      <c r="BN209" s="29"/>
      <c r="BO209" s="29"/>
      <c r="BP209" s="29"/>
      <c r="BQ209" s="29"/>
      <c r="BR209" s="29"/>
      <c r="BS209" s="29"/>
      <c r="BT209" s="29"/>
      <c r="BU209" s="29"/>
      <c r="BV209" s="29"/>
      <c r="BW209" s="29"/>
      <c r="BX209" s="29"/>
      <c r="BY209" s="29"/>
      <c r="BZ209" s="29"/>
      <c r="CA209" s="29"/>
      <c r="CB209" s="29"/>
      <c r="CC209" s="29"/>
      <c r="CD209" s="29"/>
      <c r="CE209" s="29"/>
      <c r="CF209" s="29"/>
      <c r="CG209" s="29"/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29"/>
      <c r="CS209" s="29"/>
      <c r="CT209" s="29"/>
      <c r="CU209" s="29"/>
      <c r="CV209" s="29"/>
      <c r="CW209" s="29"/>
      <c r="CX209" s="29"/>
      <c r="CY209" s="29"/>
      <c r="CZ209" s="29"/>
      <c r="DA209" s="2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  <c r="DR209" s="29"/>
      <c r="DS209" s="29"/>
      <c r="DT209" s="29"/>
      <c r="DU209" s="29"/>
      <c r="DV209" s="29"/>
      <c r="DW209" s="29"/>
      <c r="DX209" s="29"/>
      <c r="DY209" s="29"/>
      <c r="DZ209" s="29"/>
      <c r="EA209" s="29"/>
      <c r="EB209" s="29"/>
      <c r="EC209" s="29"/>
      <c r="ED209" s="29"/>
      <c r="EE209" s="29"/>
      <c r="EF209" s="29"/>
      <c r="EG209" s="29"/>
      <c r="EH209" s="29"/>
      <c r="EI209" s="29"/>
      <c r="EJ209" s="29"/>
      <c r="EK209" s="29"/>
      <c r="EL209" s="29"/>
      <c r="EM209" s="29"/>
      <c r="EN209" s="29"/>
      <c r="EO209" s="29"/>
      <c r="EP209" s="29"/>
      <c r="EQ209" s="29"/>
      <c r="ER209" s="29"/>
      <c r="ES209" s="29"/>
      <c r="ET209" s="29"/>
      <c r="EU209" s="29"/>
      <c r="EV209" s="29"/>
      <c r="EW209" s="29"/>
      <c r="EX209" s="29"/>
      <c r="EY209" s="29"/>
      <c r="EZ209" s="29"/>
      <c r="FA209" s="29"/>
      <c r="FB209" s="29"/>
      <c r="FC209" s="29"/>
      <c r="FD209" s="29"/>
      <c r="FE209" s="29"/>
      <c r="FF209" s="29"/>
      <c r="FG209" s="29"/>
      <c r="FH209" s="29"/>
      <c r="FI209" s="29"/>
      <c r="FJ209" s="29"/>
      <c r="FK209" s="29"/>
      <c r="FL209" s="29"/>
      <c r="FM209" s="29"/>
      <c r="FN209" s="29"/>
      <c r="FO209" s="29"/>
      <c r="FP209" s="29"/>
      <c r="FQ209" s="29"/>
      <c r="FR209" s="29"/>
      <c r="FS209" s="29"/>
      <c r="FT209" s="29"/>
      <c r="FU209" s="29"/>
      <c r="FV209" s="29"/>
      <c r="FW209" s="29"/>
      <c r="FX209" s="29"/>
    </row>
    <row r="210" spans="1:180" x14ac:dyDescent="0.2">
      <c r="A210" s="1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  <c r="BK210" s="29"/>
      <c r="BL210" s="29"/>
      <c r="BM210" s="29"/>
      <c r="BN210" s="29"/>
      <c r="BO210" s="29"/>
      <c r="BP210" s="29"/>
      <c r="BQ210" s="29"/>
      <c r="BR210" s="29"/>
      <c r="BS210" s="29"/>
      <c r="BT210" s="29"/>
      <c r="BU210" s="29"/>
      <c r="BV210" s="29"/>
      <c r="BW210" s="29"/>
      <c r="BX210" s="29"/>
      <c r="BY210" s="29"/>
      <c r="BZ210" s="29"/>
      <c r="CA210" s="29"/>
      <c r="CB210" s="29"/>
      <c r="CC210" s="29"/>
      <c r="CD210" s="29"/>
      <c r="CE210" s="29"/>
      <c r="CF210" s="29"/>
      <c r="CG210" s="29"/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29"/>
      <c r="CS210" s="29"/>
      <c r="CT210" s="29"/>
      <c r="CU210" s="29"/>
      <c r="CV210" s="29"/>
      <c r="CW210" s="29"/>
      <c r="CX210" s="29"/>
      <c r="CY210" s="29"/>
      <c r="CZ210" s="29"/>
      <c r="DA210" s="29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  <c r="DR210" s="29"/>
      <c r="DS210" s="29"/>
      <c r="DT210" s="29"/>
      <c r="DU210" s="29"/>
      <c r="DV210" s="29"/>
      <c r="DW210" s="29"/>
      <c r="DX210" s="29"/>
      <c r="DY210" s="29"/>
      <c r="DZ210" s="29"/>
      <c r="EA210" s="29"/>
      <c r="EB210" s="29"/>
      <c r="EC210" s="29"/>
      <c r="ED210" s="29"/>
      <c r="EE210" s="29"/>
      <c r="EF210" s="29"/>
      <c r="EG210" s="29"/>
      <c r="EH210" s="29"/>
      <c r="EI210" s="29"/>
      <c r="EJ210" s="29"/>
      <c r="EK210" s="29"/>
      <c r="EL210" s="29"/>
      <c r="EM210" s="29"/>
      <c r="EN210" s="29"/>
      <c r="EO210" s="29"/>
      <c r="EP210" s="29"/>
      <c r="EQ210" s="29"/>
      <c r="ER210" s="29"/>
      <c r="ES210" s="29"/>
      <c r="ET210" s="29"/>
      <c r="EU210" s="29"/>
      <c r="EV210" s="29"/>
      <c r="EW210" s="29"/>
      <c r="EX210" s="29"/>
      <c r="EY210" s="29"/>
      <c r="EZ210" s="29"/>
      <c r="FA210" s="29"/>
      <c r="FB210" s="29"/>
      <c r="FC210" s="29"/>
      <c r="FD210" s="29"/>
      <c r="FE210" s="29"/>
      <c r="FF210" s="29"/>
      <c r="FG210" s="29"/>
      <c r="FH210" s="29"/>
      <c r="FI210" s="29"/>
      <c r="FJ210" s="29"/>
      <c r="FK210" s="29"/>
      <c r="FL210" s="29"/>
      <c r="FM210" s="29"/>
      <c r="FN210" s="29"/>
      <c r="FO210" s="29"/>
      <c r="FP210" s="29"/>
      <c r="FQ210" s="29"/>
      <c r="FR210" s="29"/>
      <c r="FS210" s="29"/>
      <c r="FT210" s="29"/>
      <c r="FU210" s="29"/>
      <c r="FV210" s="29"/>
      <c r="FW210" s="29"/>
      <c r="FX210" s="29"/>
    </row>
    <row r="211" spans="1:180" x14ac:dyDescent="0.2">
      <c r="A211" s="1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  <c r="BM211" s="29"/>
      <c r="BN211" s="29"/>
      <c r="BO211" s="29"/>
      <c r="BP211" s="29"/>
      <c r="BQ211" s="29"/>
      <c r="BR211" s="29"/>
      <c r="BS211" s="29"/>
      <c r="BT211" s="29"/>
      <c r="BU211" s="29"/>
      <c r="BV211" s="29"/>
      <c r="BW211" s="29"/>
      <c r="BX211" s="29"/>
      <c r="BY211" s="29"/>
      <c r="BZ211" s="29"/>
      <c r="CA211" s="29"/>
      <c r="CB211" s="29"/>
      <c r="CC211" s="29"/>
      <c r="CD211" s="29"/>
      <c r="CE211" s="29"/>
      <c r="CF211" s="29"/>
      <c r="CG211" s="29"/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29"/>
      <c r="CS211" s="29"/>
      <c r="CT211" s="29"/>
      <c r="CU211" s="29"/>
      <c r="CV211" s="29"/>
      <c r="CW211" s="29"/>
      <c r="CX211" s="29"/>
      <c r="CY211" s="29"/>
      <c r="CZ211" s="29"/>
      <c r="DA211" s="29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  <c r="DR211" s="29"/>
      <c r="DS211" s="29"/>
      <c r="DT211" s="29"/>
      <c r="DU211" s="29"/>
      <c r="DV211" s="29"/>
      <c r="DW211" s="29"/>
      <c r="DX211" s="29"/>
      <c r="DY211" s="29"/>
      <c r="DZ211" s="29"/>
      <c r="EA211" s="29"/>
      <c r="EB211" s="29"/>
      <c r="EC211" s="29"/>
      <c r="ED211" s="29"/>
      <c r="EE211" s="29"/>
      <c r="EF211" s="29"/>
      <c r="EG211" s="29"/>
      <c r="EH211" s="29"/>
      <c r="EI211" s="29"/>
      <c r="EJ211" s="29"/>
      <c r="EK211" s="29"/>
      <c r="EL211" s="29"/>
      <c r="EM211" s="29"/>
      <c r="EN211" s="29"/>
      <c r="EO211" s="29"/>
      <c r="EP211" s="29"/>
      <c r="EQ211" s="29"/>
      <c r="ER211" s="29"/>
      <c r="ES211" s="29"/>
      <c r="ET211" s="29"/>
      <c r="EU211" s="29"/>
      <c r="EV211" s="29"/>
      <c r="EW211" s="29"/>
      <c r="EX211" s="29"/>
      <c r="EY211" s="29"/>
      <c r="EZ211" s="29"/>
      <c r="FA211" s="29"/>
      <c r="FB211" s="29"/>
      <c r="FC211" s="29"/>
      <c r="FD211" s="29"/>
      <c r="FE211" s="29"/>
      <c r="FF211" s="29"/>
      <c r="FG211" s="29"/>
      <c r="FH211" s="29"/>
      <c r="FI211" s="29"/>
      <c r="FJ211" s="29"/>
      <c r="FK211" s="29"/>
      <c r="FL211" s="29"/>
      <c r="FM211" s="29"/>
      <c r="FN211" s="29"/>
      <c r="FO211" s="29"/>
      <c r="FP211" s="29"/>
      <c r="FQ211" s="29"/>
      <c r="FR211" s="29"/>
      <c r="FS211" s="29"/>
      <c r="FT211" s="29"/>
      <c r="FU211" s="29"/>
      <c r="FV211" s="29"/>
      <c r="FW211" s="29"/>
      <c r="FX211" s="29"/>
    </row>
    <row r="212" spans="1:180" x14ac:dyDescent="0.2">
      <c r="A212" s="1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  <c r="BM212" s="29"/>
      <c r="BN212" s="29"/>
      <c r="BO212" s="29"/>
      <c r="BP212" s="29"/>
      <c r="BQ212" s="29"/>
      <c r="BR212" s="29"/>
      <c r="BS212" s="29"/>
      <c r="BT212" s="29"/>
      <c r="BU212" s="29"/>
      <c r="BV212" s="29"/>
      <c r="BW212" s="29"/>
      <c r="BX212" s="29"/>
      <c r="BY212" s="29"/>
      <c r="BZ212" s="29"/>
      <c r="CA212" s="29"/>
      <c r="CB212" s="29"/>
      <c r="CC212" s="29"/>
      <c r="CD212" s="29"/>
      <c r="CE212" s="29"/>
      <c r="CF212" s="29"/>
      <c r="CG212" s="29"/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29"/>
      <c r="CS212" s="29"/>
      <c r="CT212" s="29"/>
      <c r="CU212" s="29"/>
      <c r="CV212" s="29"/>
      <c r="CW212" s="29"/>
      <c r="CX212" s="29"/>
      <c r="CY212" s="29"/>
      <c r="CZ212" s="29"/>
      <c r="DA212" s="29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  <c r="DR212" s="29"/>
      <c r="DS212" s="29"/>
      <c r="DT212" s="29"/>
      <c r="DU212" s="29"/>
      <c r="DV212" s="29"/>
      <c r="DW212" s="29"/>
      <c r="DX212" s="29"/>
      <c r="DY212" s="29"/>
      <c r="DZ212" s="29"/>
      <c r="EA212" s="29"/>
      <c r="EB212" s="29"/>
      <c r="EC212" s="29"/>
      <c r="ED212" s="29"/>
      <c r="EE212" s="29"/>
      <c r="EF212" s="29"/>
      <c r="EG212" s="29"/>
      <c r="EH212" s="29"/>
      <c r="EI212" s="29"/>
      <c r="EJ212" s="29"/>
      <c r="EK212" s="29"/>
      <c r="EL212" s="29"/>
      <c r="EM212" s="29"/>
      <c r="EN212" s="29"/>
      <c r="EO212" s="29"/>
      <c r="EP212" s="29"/>
      <c r="EQ212" s="29"/>
      <c r="ER212" s="29"/>
      <c r="ES212" s="29"/>
      <c r="ET212" s="29"/>
      <c r="EU212" s="29"/>
      <c r="EV212" s="29"/>
      <c r="EW212" s="29"/>
      <c r="EX212" s="29"/>
      <c r="EY212" s="29"/>
      <c r="EZ212" s="29"/>
      <c r="FA212" s="29"/>
      <c r="FB212" s="29"/>
      <c r="FC212" s="29"/>
      <c r="FD212" s="29"/>
      <c r="FE212" s="29"/>
      <c r="FF212" s="29"/>
      <c r="FG212" s="29"/>
      <c r="FH212" s="29"/>
      <c r="FI212" s="29"/>
      <c r="FJ212" s="29"/>
      <c r="FK212" s="29"/>
      <c r="FL212" s="29"/>
      <c r="FM212" s="29"/>
      <c r="FN212" s="29"/>
      <c r="FO212" s="29"/>
      <c r="FP212" s="29"/>
      <c r="FQ212" s="29"/>
      <c r="FR212" s="29"/>
      <c r="FS212" s="29"/>
      <c r="FT212" s="29"/>
      <c r="FU212" s="29"/>
      <c r="FV212" s="29"/>
      <c r="FW212" s="29"/>
      <c r="FX212" s="29"/>
    </row>
    <row r="213" spans="1:180" x14ac:dyDescent="0.2">
      <c r="A213" s="1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  <c r="AW213" s="29"/>
      <c r="AX213" s="29"/>
      <c r="AY213" s="29"/>
      <c r="AZ213" s="29"/>
      <c r="BA213" s="29"/>
      <c r="BB213" s="29"/>
      <c r="BC213" s="29"/>
      <c r="BD213" s="29"/>
      <c r="BE213" s="29"/>
      <c r="BF213" s="29"/>
      <c r="BG213" s="29"/>
      <c r="BH213" s="29"/>
      <c r="BI213" s="29"/>
      <c r="BJ213" s="29"/>
      <c r="BK213" s="29"/>
      <c r="BL213" s="29"/>
      <c r="BM213" s="29"/>
      <c r="BN213" s="29"/>
      <c r="BO213" s="29"/>
      <c r="BP213" s="29"/>
      <c r="BQ213" s="29"/>
      <c r="BR213" s="29"/>
      <c r="BS213" s="29"/>
      <c r="BT213" s="29"/>
      <c r="BU213" s="29"/>
      <c r="BV213" s="29"/>
      <c r="BW213" s="29"/>
      <c r="BX213" s="29"/>
      <c r="BY213" s="29"/>
      <c r="BZ213" s="29"/>
      <c r="CA213" s="29"/>
      <c r="CB213" s="29"/>
      <c r="CC213" s="29"/>
      <c r="CD213" s="29"/>
      <c r="CE213" s="29"/>
      <c r="CF213" s="29"/>
      <c r="CG213" s="29"/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29"/>
      <c r="CS213" s="29"/>
      <c r="CT213" s="29"/>
      <c r="CU213" s="29"/>
      <c r="CV213" s="29"/>
      <c r="CW213" s="29"/>
      <c r="CX213" s="29"/>
      <c r="CY213" s="29"/>
      <c r="CZ213" s="29"/>
      <c r="DA213" s="29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  <c r="DR213" s="29"/>
      <c r="DS213" s="29"/>
      <c r="DT213" s="29"/>
      <c r="DU213" s="29"/>
      <c r="DV213" s="29"/>
      <c r="DW213" s="29"/>
      <c r="DX213" s="29"/>
      <c r="DY213" s="29"/>
      <c r="DZ213" s="29"/>
      <c r="EA213" s="29"/>
      <c r="EB213" s="29"/>
      <c r="EC213" s="29"/>
      <c r="ED213" s="29"/>
      <c r="EE213" s="29"/>
      <c r="EF213" s="29"/>
      <c r="EG213" s="29"/>
      <c r="EH213" s="29"/>
      <c r="EI213" s="29"/>
      <c r="EJ213" s="29"/>
      <c r="EK213" s="29"/>
      <c r="EL213" s="29"/>
      <c r="EM213" s="29"/>
      <c r="EN213" s="29"/>
      <c r="EO213" s="29"/>
      <c r="EP213" s="29"/>
      <c r="EQ213" s="29"/>
      <c r="ER213" s="29"/>
      <c r="ES213" s="29"/>
      <c r="ET213" s="29"/>
      <c r="EU213" s="29"/>
      <c r="EV213" s="29"/>
      <c r="EW213" s="29"/>
      <c r="EX213" s="29"/>
      <c r="EY213" s="29"/>
      <c r="EZ213" s="29"/>
      <c r="FA213" s="29"/>
      <c r="FB213" s="29"/>
      <c r="FC213" s="29"/>
      <c r="FD213" s="29"/>
      <c r="FE213" s="29"/>
      <c r="FF213" s="29"/>
      <c r="FG213" s="29"/>
      <c r="FH213" s="29"/>
      <c r="FI213" s="29"/>
      <c r="FJ213" s="29"/>
      <c r="FK213" s="29"/>
      <c r="FL213" s="29"/>
      <c r="FM213" s="29"/>
      <c r="FN213" s="29"/>
      <c r="FO213" s="29"/>
      <c r="FP213" s="29"/>
      <c r="FQ213" s="29"/>
      <c r="FR213" s="29"/>
      <c r="FS213" s="29"/>
      <c r="FT213" s="29"/>
      <c r="FU213" s="29"/>
      <c r="FV213" s="29"/>
      <c r="FW213" s="29"/>
      <c r="FX213" s="29"/>
    </row>
    <row r="214" spans="1:180" x14ac:dyDescent="0.2">
      <c r="A214" s="1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  <c r="AK214" s="29"/>
      <c r="AL214" s="29"/>
      <c r="AM214" s="29"/>
      <c r="AN214" s="29"/>
      <c r="AO214" s="29"/>
      <c r="AP214" s="29"/>
      <c r="AQ214" s="29"/>
      <c r="AR214" s="29"/>
      <c r="AS214" s="29"/>
      <c r="AT214" s="29"/>
      <c r="AU214" s="29"/>
      <c r="AV214" s="29"/>
      <c r="AW214" s="29"/>
      <c r="AX214" s="29"/>
      <c r="AY214" s="29"/>
      <c r="AZ214" s="29"/>
      <c r="BA214" s="29"/>
      <c r="BB214" s="29"/>
      <c r="BC214" s="29"/>
      <c r="BD214" s="29"/>
      <c r="BE214" s="29"/>
      <c r="BF214" s="29"/>
      <c r="BG214" s="29"/>
      <c r="BH214" s="29"/>
      <c r="BI214" s="29"/>
      <c r="BJ214" s="29"/>
      <c r="BK214" s="29"/>
      <c r="BL214" s="29"/>
      <c r="BM214" s="29"/>
      <c r="BN214" s="29"/>
      <c r="BO214" s="29"/>
      <c r="BP214" s="29"/>
      <c r="BQ214" s="29"/>
      <c r="BR214" s="29"/>
      <c r="BS214" s="29"/>
      <c r="BT214" s="29"/>
      <c r="BU214" s="29"/>
      <c r="BV214" s="29"/>
      <c r="BW214" s="29"/>
      <c r="BX214" s="29"/>
      <c r="BY214" s="29"/>
      <c r="BZ214" s="29"/>
      <c r="CA214" s="29"/>
      <c r="CB214" s="29"/>
      <c r="CC214" s="29"/>
      <c r="CD214" s="29"/>
      <c r="CE214" s="29"/>
      <c r="CF214" s="29"/>
      <c r="CG214" s="29"/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29"/>
      <c r="CS214" s="29"/>
      <c r="CT214" s="29"/>
      <c r="CU214" s="29"/>
      <c r="CV214" s="29"/>
      <c r="CW214" s="29"/>
      <c r="CX214" s="29"/>
      <c r="CY214" s="29"/>
      <c r="CZ214" s="29"/>
      <c r="DA214" s="29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  <c r="DR214" s="29"/>
      <c r="DS214" s="29"/>
      <c r="DT214" s="29"/>
      <c r="DU214" s="29"/>
      <c r="DV214" s="29"/>
      <c r="DW214" s="29"/>
      <c r="DX214" s="29"/>
      <c r="DY214" s="29"/>
      <c r="DZ214" s="29"/>
      <c r="EA214" s="29"/>
      <c r="EB214" s="29"/>
      <c r="EC214" s="29"/>
      <c r="ED214" s="29"/>
      <c r="EE214" s="29"/>
      <c r="EF214" s="29"/>
      <c r="EG214" s="29"/>
      <c r="EH214" s="29"/>
      <c r="EI214" s="29"/>
      <c r="EJ214" s="29"/>
      <c r="EK214" s="29"/>
      <c r="EL214" s="29"/>
      <c r="EM214" s="29"/>
      <c r="EN214" s="29"/>
      <c r="EO214" s="29"/>
      <c r="EP214" s="29"/>
      <c r="EQ214" s="29"/>
      <c r="ER214" s="29"/>
      <c r="ES214" s="29"/>
      <c r="ET214" s="29"/>
      <c r="EU214" s="29"/>
      <c r="EV214" s="29"/>
      <c r="EW214" s="29"/>
      <c r="EX214" s="29"/>
      <c r="EY214" s="29"/>
      <c r="EZ214" s="29"/>
      <c r="FA214" s="29"/>
      <c r="FB214" s="29"/>
      <c r="FC214" s="29"/>
      <c r="FD214" s="29"/>
      <c r="FE214" s="29"/>
      <c r="FF214" s="29"/>
      <c r="FG214" s="29"/>
      <c r="FH214" s="29"/>
      <c r="FI214" s="29"/>
      <c r="FJ214" s="29"/>
      <c r="FK214" s="29"/>
      <c r="FL214" s="29"/>
      <c r="FM214" s="29"/>
      <c r="FN214" s="29"/>
      <c r="FO214" s="29"/>
      <c r="FP214" s="29"/>
      <c r="FQ214" s="29"/>
      <c r="FR214" s="29"/>
      <c r="FS214" s="29"/>
      <c r="FT214" s="29"/>
      <c r="FU214" s="29"/>
      <c r="FV214" s="29"/>
      <c r="FW214" s="29"/>
      <c r="FX214" s="29"/>
    </row>
    <row r="215" spans="1:180" x14ac:dyDescent="0.2">
      <c r="A215" s="1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  <c r="BM215" s="29"/>
      <c r="BN215" s="29"/>
      <c r="BO215" s="29"/>
      <c r="BP215" s="29"/>
      <c r="BQ215" s="29"/>
      <c r="BR215" s="29"/>
      <c r="BS215" s="29"/>
      <c r="BT215" s="29"/>
      <c r="BU215" s="29"/>
      <c r="BV215" s="29"/>
      <c r="BW215" s="29"/>
      <c r="BX215" s="29"/>
      <c r="BY215" s="29"/>
      <c r="BZ215" s="29"/>
      <c r="CA215" s="29"/>
      <c r="CB215" s="29"/>
      <c r="CC215" s="29"/>
      <c r="CD215" s="29"/>
      <c r="CE215" s="29"/>
      <c r="CF215" s="29"/>
      <c r="CG215" s="29"/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29"/>
      <c r="CS215" s="29"/>
      <c r="CT215" s="29"/>
      <c r="CU215" s="29"/>
      <c r="CV215" s="29"/>
      <c r="CW215" s="29"/>
      <c r="CX215" s="29"/>
      <c r="CY215" s="29"/>
      <c r="CZ215" s="29"/>
      <c r="DA215" s="29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  <c r="DR215" s="29"/>
      <c r="DS215" s="29"/>
      <c r="DT215" s="29"/>
      <c r="DU215" s="29"/>
      <c r="DV215" s="29"/>
      <c r="DW215" s="29"/>
      <c r="DX215" s="29"/>
      <c r="DY215" s="29"/>
      <c r="DZ215" s="29"/>
      <c r="EA215" s="29"/>
      <c r="EB215" s="29"/>
      <c r="EC215" s="29"/>
      <c r="ED215" s="29"/>
      <c r="EE215" s="29"/>
      <c r="EF215" s="29"/>
      <c r="EG215" s="29"/>
      <c r="EH215" s="29"/>
      <c r="EI215" s="29"/>
      <c r="EJ215" s="29"/>
      <c r="EK215" s="29"/>
      <c r="EL215" s="29"/>
      <c r="EM215" s="29"/>
      <c r="EN215" s="29"/>
      <c r="EO215" s="29"/>
      <c r="EP215" s="29"/>
      <c r="EQ215" s="29"/>
      <c r="ER215" s="29"/>
      <c r="ES215" s="29"/>
      <c r="ET215" s="29"/>
      <c r="EU215" s="29"/>
      <c r="EV215" s="29"/>
      <c r="EW215" s="29"/>
      <c r="EX215" s="29"/>
      <c r="EY215" s="29"/>
      <c r="EZ215" s="29"/>
      <c r="FA215" s="29"/>
      <c r="FB215" s="29"/>
      <c r="FC215" s="29"/>
      <c r="FD215" s="29"/>
      <c r="FE215" s="29"/>
      <c r="FF215" s="29"/>
      <c r="FG215" s="29"/>
      <c r="FH215" s="29"/>
      <c r="FI215" s="29"/>
      <c r="FJ215" s="29"/>
      <c r="FK215" s="29"/>
      <c r="FL215" s="29"/>
      <c r="FM215" s="29"/>
      <c r="FN215" s="29"/>
      <c r="FO215" s="29"/>
      <c r="FP215" s="29"/>
      <c r="FQ215" s="29"/>
      <c r="FR215" s="29"/>
      <c r="FS215" s="29"/>
      <c r="FT215" s="29"/>
      <c r="FU215" s="29"/>
      <c r="FV215" s="29"/>
      <c r="FW215" s="29"/>
      <c r="FX215" s="29"/>
    </row>
    <row r="216" spans="1:180" x14ac:dyDescent="0.2">
      <c r="A216" s="1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29"/>
      <c r="BL216" s="29"/>
      <c r="BM216" s="29"/>
      <c r="BN216" s="29"/>
      <c r="BO216" s="29"/>
      <c r="BP216" s="29"/>
      <c r="BQ216" s="29"/>
      <c r="BR216" s="29"/>
      <c r="BS216" s="29"/>
      <c r="BT216" s="29"/>
      <c r="BU216" s="29"/>
      <c r="BV216" s="29"/>
      <c r="BW216" s="29"/>
      <c r="BX216" s="29"/>
      <c r="BY216" s="29"/>
      <c r="BZ216" s="29"/>
      <c r="CA216" s="29"/>
      <c r="CB216" s="29"/>
      <c r="CC216" s="29"/>
      <c r="CD216" s="29"/>
      <c r="CE216" s="29"/>
      <c r="CF216" s="29"/>
      <c r="CG216" s="2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29"/>
      <c r="CS216" s="29"/>
      <c r="CT216" s="29"/>
      <c r="CU216" s="29"/>
      <c r="CV216" s="29"/>
      <c r="CW216" s="29"/>
      <c r="CX216" s="29"/>
      <c r="CY216" s="29"/>
      <c r="CZ216" s="29"/>
      <c r="DA216" s="29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  <c r="DR216" s="29"/>
      <c r="DS216" s="29"/>
      <c r="DT216" s="29"/>
      <c r="DU216" s="29"/>
      <c r="DV216" s="29"/>
      <c r="DW216" s="29"/>
      <c r="DX216" s="29"/>
      <c r="DY216" s="29"/>
      <c r="DZ216" s="29"/>
      <c r="EA216" s="29"/>
      <c r="EB216" s="29"/>
      <c r="EC216" s="29"/>
      <c r="ED216" s="29"/>
      <c r="EE216" s="29"/>
      <c r="EF216" s="29"/>
      <c r="EG216" s="29"/>
      <c r="EH216" s="29"/>
      <c r="EI216" s="29"/>
      <c r="EJ216" s="29"/>
      <c r="EK216" s="29"/>
      <c r="EL216" s="29"/>
      <c r="EM216" s="29"/>
      <c r="EN216" s="29"/>
      <c r="EO216" s="29"/>
      <c r="EP216" s="29"/>
      <c r="EQ216" s="29"/>
      <c r="ER216" s="29"/>
      <c r="ES216" s="29"/>
      <c r="ET216" s="29"/>
      <c r="EU216" s="29"/>
      <c r="EV216" s="29"/>
      <c r="EW216" s="29"/>
      <c r="EX216" s="29"/>
      <c r="EY216" s="29"/>
      <c r="EZ216" s="29"/>
      <c r="FA216" s="29"/>
      <c r="FB216" s="29"/>
      <c r="FC216" s="29"/>
      <c r="FD216" s="29"/>
      <c r="FE216" s="29"/>
      <c r="FF216" s="29"/>
      <c r="FG216" s="29"/>
      <c r="FH216" s="29"/>
      <c r="FI216" s="29"/>
      <c r="FJ216" s="29"/>
      <c r="FK216" s="29"/>
      <c r="FL216" s="29"/>
      <c r="FM216" s="29"/>
      <c r="FN216" s="29"/>
      <c r="FO216" s="29"/>
      <c r="FP216" s="29"/>
      <c r="FQ216" s="29"/>
      <c r="FR216" s="29"/>
      <c r="FS216" s="29"/>
      <c r="FT216" s="29"/>
      <c r="FU216" s="29"/>
      <c r="FV216" s="29"/>
      <c r="FW216" s="29"/>
      <c r="FX216" s="29"/>
    </row>
    <row r="217" spans="1:180" x14ac:dyDescent="0.2">
      <c r="A217" s="1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  <c r="AW217" s="29"/>
      <c r="AX217" s="29"/>
      <c r="AY217" s="29"/>
      <c r="AZ217" s="29"/>
      <c r="BA217" s="29"/>
      <c r="BB217" s="29"/>
      <c r="BC217" s="29"/>
      <c r="BD217" s="29"/>
      <c r="BE217" s="29"/>
      <c r="BF217" s="29"/>
      <c r="BG217" s="29"/>
      <c r="BH217" s="29"/>
      <c r="BI217" s="29"/>
      <c r="BJ217" s="29"/>
      <c r="BK217" s="29"/>
      <c r="BL217" s="29"/>
      <c r="BM217" s="29"/>
      <c r="BN217" s="29"/>
      <c r="BO217" s="29"/>
      <c r="BP217" s="29"/>
      <c r="BQ217" s="29"/>
      <c r="BR217" s="29"/>
      <c r="BS217" s="29"/>
      <c r="BT217" s="29"/>
      <c r="BU217" s="29"/>
      <c r="BV217" s="29"/>
      <c r="BW217" s="29"/>
      <c r="BX217" s="29"/>
      <c r="BY217" s="29"/>
      <c r="BZ217" s="29"/>
      <c r="CA217" s="29"/>
      <c r="CB217" s="29"/>
      <c r="CC217" s="29"/>
      <c r="CD217" s="29"/>
      <c r="CE217" s="29"/>
      <c r="CF217" s="29"/>
      <c r="CG217" s="29"/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29"/>
      <c r="CS217" s="29"/>
      <c r="CT217" s="29"/>
      <c r="CU217" s="29"/>
      <c r="CV217" s="29"/>
      <c r="CW217" s="29"/>
      <c r="CX217" s="29"/>
      <c r="CY217" s="29"/>
      <c r="CZ217" s="29"/>
      <c r="DA217" s="29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  <c r="DR217" s="29"/>
      <c r="DS217" s="29"/>
      <c r="DT217" s="29"/>
      <c r="DU217" s="29"/>
      <c r="DV217" s="29"/>
      <c r="DW217" s="29"/>
      <c r="DX217" s="29"/>
      <c r="DY217" s="29"/>
      <c r="DZ217" s="29"/>
      <c r="EA217" s="29"/>
      <c r="EB217" s="29"/>
      <c r="EC217" s="29"/>
      <c r="ED217" s="29"/>
      <c r="EE217" s="29"/>
      <c r="EF217" s="29"/>
      <c r="EG217" s="29"/>
      <c r="EH217" s="29"/>
      <c r="EI217" s="29"/>
      <c r="EJ217" s="29"/>
      <c r="EK217" s="29"/>
      <c r="EL217" s="29"/>
      <c r="EM217" s="29"/>
      <c r="EN217" s="29"/>
      <c r="EO217" s="29"/>
      <c r="EP217" s="29"/>
      <c r="EQ217" s="29"/>
      <c r="ER217" s="29"/>
      <c r="ES217" s="29"/>
      <c r="ET217" s="29"/>
      <c r="EU217" s="29"/>
      <c r="EV217" s="29"/>
      <c r="EW217" s="29"/>
      <c r="EX217" s="29"/>
      <c r="EY217" s="29"/>
      <c r="EZ217" s="29"/>
      <c r="FA217" s="29"/>
      <c r="FB217" s="29"/>
      <c r="FC217" s="29"/>
      <c r="FD217" s="29"/>
      <c r="FE217" s="29"/>
      <c r="FF217" s="29"/>
      <c r="FG217" s="29"/>
      <c r="FH217" s="29"/>
      <c r="FI217" s="29"/>
      <c r="FJ217" s="29"/>
      <c r="FK217" s="29"/>
      <c r="FL217" s="29"/>
      <c r="FM217" s="29"/>
      <c r="FN217" s="29"/>
      <c r="FO217" s="29"/>
      <c r="FP217" s="29"/>
      <c r="FQ217" s="29"/>
      <c r="FR217" s="29"/>
      <c r="FS217" s="29"/>
      <c r="FT217" s="29"/>
      <c r="FU217" s="29"/>
      <c r="FV217" s="29"/>
      <c r="FW217" s="29"/>
      <c r="FX217" s="29"/>
    </row>
    <row r="218" spans="1:180" x14ac:dyDescent="0.2">
      <c r="A218" s="1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  <c r="AW218" s="29"/>
      <c r="AX218" s="29"/>
      <c r="AY218" s="29"/>
      <c r="AZ218" s="29"/>
      <c r="BA218" s="29"/>
      <c r="BB218" s="29"/>
      <c r="BC218" s="29"/>
      <c r="BD218" s="29"/>
      <c r="BE218" s="29"/>
      <c r="BF218" s="29"/>
      <c r="BG218" s="29"/>
      <c r="BH218" s="29"/>
      <c r="BI218" s="29"/>
      <c r="BJ218" s="29"/>
      <c r="BK218" s="29"/>
      <c r="BL218" s="29"/>
      <c r="BM218" s="29"/>
      <c r="BN218" s="29"/>
      <c r="BO218" s="29"/>
      <c r="BP218" s="29"/>
      <c r="BQ218" s="29"/>
      <c r="BR218" s="29"/>
      <c r="BS218" s="29"/>
      <c r="BT218" s="29"/>
      <c r="BU218" s="29"/>
      <c r="BV218" s="29"/>
      <c r="BW218" s="29"/>
      <c r="BX218" s="29"/>
      <c r="BY218" s="29"/>
      <c r="BZ218" s="29"/>
      <c r="CA218" s="29"/>
      <c r="CB218" s="29"/>
      <c r="CC218" s="29"/>
      <c r="CD218" s="29"/>
      <c r="CE218" s="29"/>
      <c r="CF218" s="29"/>
      <c r="CG218" s="29"/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29"/>
      <c r="CS218" s="29"/>
      <c r="CT218" s="29"/>
      <c r="CU218" s="29"/>
      <c r="CV218" s="29"/>
      <c r="CW218" s="29"/>
      <c r="CX218" s="29"/>
      <c r="CY218" s="29"/>
      <c r="CZ218" s="29"/>
      <c r="DA218" s="29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  <c r="DR218" s="29"/>
      <c r="DS218" s="29"/>
      <c r="DT218" s="29"/>
      <c r="DU218" s="29"/>
      <c r="DV218" s="29"/>
      <c r="DW218" s="29"/>
      <c r="DX218" s="29"/>
      <c r="DY218" s="29"/>
      <c r="DZ218" s="29"/>
      <c r="EA218" s="29"/>
      <c r="EB218" s="29"/>
      <c r="EC218" s="29"/>
      <c r="ED218" s="29"/>
      <c r="EE218" s="29"/>
      <c r="EF218" s="29"/>
      <c r="EG218" s="29"/>
      <c r="EH218" s="29"/>
      <c r="EI218" s="29"/>
      <c r="EJ218" s="29"/>
      <c r="EK218" s="29"/>
      <c r="EL218" s="29"/>
      <c r="EM218" s="29"/>
      <c r="EN218" s="29"/>
      <c r="EO218" s="29"/>
      <c r="EP218" s="29"/>
      <c r="EQ218" s="29"/>
      <c r="ER218" s="29"/>
      <c r="ES218" s="29"/>
      <c r="ET218" s="29"/>
      <c r="EU218" s="29"/>
      <c r="EV218" s="29"/>
      <c r="EW218" s="29"/>
      <c r="EX218" s="29"/>
      <c r="EY218" s="29"/>
      <c r="EZ218" s="29"/>
      <c r="FA218" s="29"/>
      <c r="FB218" s="29"/>
      <c r="FC218" s="29"/>
      <c r="FD218" s="29"/>
      <c r="FE218" s="29"/>
      <c r="FF218" s="29"/>
      <c r="FG218" s="29"/>
      <c r="FH218" s="29"/>
      <c r="FI218" s="29"/>
      <c r="FJ218" s="29"/>
      <c r="FK218" s="29"/>
      <c r="FL218" s="29"/>
      <c r="FM218" s="29"/>
      <c r="FN218" s="29"/>
      <c r="FO218" s="29"/>
      <c r="FP218" s="29"/>
      <c r="FQ218" s="29"/>
      <c r="FR218" s="29"/>
      <c r="FS218" s="29"/>
      <c r="FT218" s="29"/>
      <c r="FU218" s="29"/>
      <c r="FV218" s="29"/>
      <c r="FW218" s="29"/>
      <c r="FX218" s="29"/>
    </row>
    <row r="219" spans="1:180" x14ac:dyDescent="0.2">
      <c r="A219" s="1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  <c r="BM219" s="29"/>
      <c r="BN219" s="29"/>
      <c r="BO219" s="29"/>
      <c r="BP219" s="29"/>
      <c r="BQ219" s="29"/>
      <c r="BR219" s="29"/>
      <c r="BS219" s="29"/>
      <c r="BT219" s="29"/>
      <c r="BU219" s="29"/>
      <c r="BV219" s="29"/>
      <c r="BW219" s="29"/>
      <c r="BX219" s="29"/>
      <c r="BY219" s="29"/>
      <c r="BZ219" s="29"/>
      <c r="CA219" s="29"/>
      <c r="CB219" s="29"/>
      <c r="CC219" s="29"/>
      <c r="CD219" s="29"/>
      <c r="CE219" s="29"/>
      <c r="CF219" s="29"/>
      <c r="CG219" s="29"/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  <c r="DR219" s="29"/>
      <c r="DS219" s="29"/>
      <c r="DT219" s="29"/>
      <c r="DU219" s="29"/>
      <c r="DV219" s="29"/>
      <c r="DW219" s="29"/>
      <c r="DX219" s="29"/>
      <c r="DY219" s="29"/>
      <c r="DZ219" s="29"/>
      <c r="EA219" s="29"/>
      <c r="EB219" s="29"/>
      <c r="EC219" s="29"/>
      <c r="ED219" s="29"/>
      <c r="EE219" s="29"/>
      <c r="EF219" s="29"/>
      <c r="EG219" s="29"/>
      <c r="EH219" s="29"/>
      <c r="EI219" s="29"/>
      <c r="EJ219" s="29"/>
      <c r="EK219" s="29"/>
      <c r="EL219" s="29"/>
      <c r="EM219" s="29"/>
      <c r="EN219" s="29"/>
      <c r="EO219" s="29"/>
      <c r="EP219" s="29"/>
      <c r="EQ219" s="29"/>
      <c r="ER219" s="29"/>
      <c r="ES219" s="29"/>
      <c r="ET219" s="29"/>
      <c r="EU219" s="29"/>
      <c r="EV219" s="29"/>
      <c r="EW219" s="29"/>
      <c r="EX219" s="29"/>
      <c r="EY219" s="29"/>
      <c r="EZ219" s="29"/>
      <c r="FA219" s="29"/>
      <c r="FB219" s="29"/>
      <c r="FC219" s="29"/>
      <c r="FD219" s="29"/>
      <c r="FE219" s="29"/>
      <c r="FF219" s="29"/>
      <c r="FG219" s="29"/>
      <c r="FH219" s="29"/>
      <c r="FI219" s="29"/>
      <c r="FJ219" s="29"/>
      <c r="FK219" s="29"/>
      <c r="FL219" s="29"/>
      <c r="FM219" s="29"/>
      <c r="FN219" s="29"/>
      <c r="FO219" s="29"/>
      <c r="FP219" s="29"/>
      <c r="FQ219" s="29"/>
      <c r="FR219" s="29"/>
      <c r="FS219" s="29"/>
      <c r="FT219" s="29"/>
      <c r="FU219" s="29"/>
      <c r="FV219" s="29"/>
      <c r="FW219" s="29"/>
      <c r="FX219" s="29"/>
    </row>
    <row r="220" spans="1:180" x14ac:dyDescent="0.2">
      <c r="A220" s="1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  <c r="BM220" s="29"/>
      <c r="BN220" s="29"/>
      <c r="BO220" s="29"/>
      <c r="BP220" s="29"/>
      <c r="BQ220" s="29"/>
      <c r="BR220" s="29"/>
      <c r="BS220" s="29"/>
      <c r="BT220" s="29"/>
      <c r="BU220" s="29"/>
      <c r="BV220" s="29"/>
      <c r="BW220" s="29"/>
      <c r="BX220" s="29"/>
      <c r="BY220" s="29"/>
      <c r="BZ220" s="29"/>
      <c r="CA220" s="29"/>
      <c r="CB220" s="29"/>
      <c r="CC220" s="29"/>
      <c r="CD220" s="29"/>
      <c r="CE220" s="29"/>
      <c r="CF220" s="29"/>
      <c r="CG220" s="29"/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29"/>
      <c r="CS220" s="29"/>
      <c r="CT220" s="29"/>
      <c r="CU220" s="29"/>
      <c r="CV220" s="29"/>
      <c r="CW220" s="29"/>
      <c r="CX220" s="29"/>
      <c r="CY220" s="29"/>
      <c r="CZ220" s="29"/>
      <c r="DA220" s="29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  <c r="DR220" s="29"/>
      <c r="DS220" s="29"/>
      <c r="DT220" s="29"/>
      <c r="DU220" s="29"/>
      <c r="DV220" s="29"/>
      <c r="DW220" s="29"/>
      <c r="DX220" s="29"/>
      <c r="DY220" s="29"/>
      <c r="DZ220" s="29"/>
      <c r="EA220" s="29"/>
      <c r="EB220" s="29"/>
      <c r="EC220" s="29"/>
      <c r="ED220" s="29"/>
      <c r="EE220" s="29"/>
      <c r="EF220" s="29"/>
      <c r="EG220" s="29"/>
      <c r="EH220" s="29"/>
      <c r="EI220" s="29"/>
      <c r="EJ220" s="29"/>
      <c r="EK220" s="29"/>
      <c r="EL220" s="29"/>
      <c r="EM220" s="29"/>
      <c r="EN220" s="29"/>
      <c r="EO220" s="29"/>
      <c r="EP220" s="29"/>
      <c r="EQ220" s="29"/>
      <c r="ER220" s="29"/>
      <c r="ES220" s="29"/>
      <c r="ET220" s="29"/>
      <c r="EU220" s="29"/>
      <c r="EV220" s="29"/>
      <c r="EW220" s="29"/>
      <c r="EX220" s="29"/>
      <c r="EY220" s="29"/>
      <c r="EZ220" s="29"/>
      <c r="FA220" s="29"/>
      <c r="FB220" s="29"/>
      <c r="FC220" s="29"/>
      <c r="FD220" s="29"/>
      <c r="FE220" s="29"/>
      <c r="FF220" s="29"/>
      <c r="FG220" s="29"/>
      <c r="FH220" s="29"/>
      <c r="FI220" s="29"/>
      <c r="FJ220" s="29"/>
      <c r="FK220" s="29"/>
      <c r="FL220" s="29"/>
      <c r="FM220" s="29"/>
      <c r="FN220" s="29"/>
      <c r="FO220" s="29"/>
      <c r="FP220" s="29"/>
      <c r="FQ220" s="29"/>
      <c r="FR220" s="29"/>
      <c r="FS220" s="29"/>
      <c r="FT220" s="29"/>
      <c r="FU220" s="29"/>
      <c r="FV220" s="29"/>
      <c r="FW220" s="29"/>
      <c r="FX220" s="29"/>
    </row>
    <row r="221" spans="1:180" x14ac:dyDescent="0.2">
      <c r="A221" s="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  <c r="BM221" s="29"/>
      <c r="BN221" s="29"/>
      <c r="BO221" s="29"/>
      <c r="BP221" s="29"/>
      <c r="BQ221" s="29"/>
      <c r="BR221" s="29"/>
      <c r="BS221" s="29"/>
      <c r="BT221" s="29"/>
      <c r="BU221" s="29"/>
      <c r="BV221" s="29"/>
      <c r="BW221" s="29"/>
      <c r="BX221" s="29"/>
      <c r="BY221" s="29"/>
      <c r="BZ221" s="29"/>
      <c r="CA221" s="29"/>
      <c r="CB221" s="29"/>
      <c r="CC221" s="29"/>
      <c r="CD221" s="29"/>
      <c r="CE221" s="29"/>
      <c r="CF221" s="29"/>
      <c r="CG221" s="29"/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29"/>
      <c r="CS221" s="29"/>
      <c r="CT221" s="29"/>
      <c r="CU221" s="29"/>
      <c r="CV221" s="29"/>
      <c r="CW221" s="29"/>
      <c r="CX221" s="29"/>
      <c r="CY221" s="29"/>
      <c r="CZ221" s="29"/>
      <c r="DA221" s="29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  <c r="DR221" s="29"/>
      <c r="DS221" s="29"/>
      <c r="DT221" s="29"/>
      <c r="DU221" s="29"/>
      <c r="DV221" s="29"/>
      <c r="DW221" s="29"/>
      <c r="DX221" s="29"/>
      <c r="DY221" s="29"/>
      <c r="DZ221" s="29"/>
      <c r="EA221" s="29"/>
      <c r="EB221" s="29"/>
      <c r="EC221" s="29"/>
      <c r="ED221" s="29"/>
      <c r="EE221" s="29"/>
      <c r="EF221" s="29"/>
      <c r="EG221" s="29"/>
      <c r="EH221" s="29"/>
      <c r="EI221" s="29"/>
      <c r="EJ221" s="29"/>
      <c r="EK221" s="29"/>
      <c r="EL221" s="29"/>
      <c r="EM221" s="29"/>
      <c r="EN221" s="29"/>
      <c r="EO221" s="29"/>
      <c r="EP221" s="29"/>
      <c r="EQ221" s="29"/>
      <c r="ER221" s="29"/>
      <c r="ES221" s="29"/>
      <c r="ET221" s="29"/>
      <c r="EU221" s="29"/>
      <c r="EV221" s="29"/>
      <c r="EW221" s="29"/>
      <c r="EX221" s="29"/>
      <c r="EY221" s="29"/>
      <c r="EZ221" s="29"/>
      <c r="FA221" s="29"/>
      <c r="FB221" s="29"/>
      <c r="FC221" s="29"/>
      <c r="FD221" s="29"/>
      <c r="FE221" s="29"/>
      <c r="FF221" s="29"/>
      <c r="FG221" s="29"/>
      <c r="FH221" s="29"/>
      <c r="FI221" s="29"/>
      <c r="FJ221" s="29"/>
      <c r="FK221" s="29"/>
      <c r="FL221" s="29"/>
      <c r="FM221" s="29"/>
      <c r="FN221" s="29"/>
      <c r="FO221" s="29"/>
      <c r="FP221" s="29"/>
      <c r="FQ221" s="29"/>
      <c r="FR221" s="29"/>
      <c r="FS221" s="29"/>
      <c r="FT221" s="29"/>
      <c r="FU221" s="29"/>
      <c r="FV221" s="29"/>
      <c r="FW221" s="29"/>
      <c r="FX221" s="29"/>
    </row>
    <row r="222" spans="1:180" x14ac:dyDescent="0.2">
      <c r="A222" s="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  <c r="AX222" s="29"/>
      <c r="AY222" s="29"/>
      <c r="AZ222" s="29"/>
      <c r="BA222" s="29"/>
      <c r="BB222" s="29"/>
      <c r="BC222" s="29"/>
      <c r="BD222" s="29"/>
      <c r="BE222" s="29"/>
      <c r="BF222" s="29"/>
      <c r="BG222" s="29"/>
      <c r="BH222" s="29"/>
      <c r="BI222" s="29"/>
      <c r="BJ222" s="29"/>
      <c r="BK222" s="29"/>
      <c r="BL222" s="29"/>
      <c r="BM222" s="29"/>
      <c r="BN222" s="29"/>
      <c r="BO222" s="29"/>
      <c r="BP222" s="29"/>
      <c r="BQ222" s="29"/>
      <c r="BR222" s="29"/>
      <c r="BS222" s="29"/>
      <c r="BT222" s="29"/>
      <c r="BU222" s="29"/>
      <c r="BV222" s="29"/>
      <c r="BW222" s="29"/>
      <c r="BX222" s="29"/>
      <c r="BY222" s="29"/>
      <c r="BZ222" s="29"/>
      <c r="CA222" s="29"/>
      <c r="CB222" s="29"/>
      <c r="CC222" s="29"/>
      <c r="CD222" s="29"/>
      <c r="CE222" s="29"/>
      <c r="CF222" s="29"/>
      <c r="CG222" s="29"/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29"/>
      <c r="CS222" s="29"/>
      <c r="CT222" s="29"/>
      <c r="CU222" s="29"/>
      <c r="CV222" s="29"/>
      <c r="CW222" s="29"/>
      <c r="CX222" s="29"/>
      <c r="CY222" s="29"/>
      <c r="CZ222" s="29"/>
      <c r="DA222" s="29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  <c r="DR222" s="29"/>
      <c r="DS222" s="29"/>
      <c r="DT222" s="29"/>
      <c r="DU222" s="29"/>
      <c r="DV222" s="29"/>
      <c r="DW222" s="29"/>
      <c r="DX222" s="29"/>
      <c r="DY222" s="29"/>
      <c r="DZ222" s="29"/>
      <c r="EA222" s="29"/>
      <c r="EB222" s="29"/>
      <c r="EC222" s="29"/>
      <c r="ED222" s="29"/>
      <c r="EE222" s="29"/>
      <c r="EF222" s="29"/>
      <c r="EG222" s="29"/>
      <c r="EH222" s="29"/>
      <c r="EI222" s="29"/>
      <c r="EJ222" s="29"/>
      <c r="EK222" s="29"/>
      <c r="EL222" s="29"/>
      <c r="EM222" s="29"/>
      <c r="EN222" s="29"/>
      <c r="EO222" s="29"/>
      <c r="EP222" s="29"/>
      <c r="EQ222" s="29"/>
      <c r="ER222" s="29"/>
      <c r="ES222" s="29"/>
      <c r="ET222" s="29"/>
      <c r="EU222" s="29"/>
      <c r="EV222" s="29"/>
      <c r="EW222" s="29"/>
      <c r="EX222" s="29"/>
      <c r="EY222" s="29"/>
      <c r="EZ222" s="29"/>
      <c r="FA222" s="29"/>
      <c r="FB222" s="29"/>
      <c r="FC222" s="29"/>
      <c r="FD222" s="29"/>
      <c r="FE222" s="29"/>
      <c r="FF222" s="29"/>
      <c r="FG222" s="29"/>
      <c r="FH222" s="29"/>
      <c r="FI222" s="29"/>
      <c r="FJ222" s="29"/>
      <c r="FK222" s="29"/>
      <c r="FL222" s="29"/>
      <c r="FM222" s="29"/>
      <c r="FN222" s="29"/>
      <c r="FO222" s="29"/>
      <c r="FP222" s="29"/>
      <c r="FQ222" s="29"/>
      <c r="FR222" s="29"/>
      <c r="FS222" s="29"/>
      <c r="FT222" s="29"/>
      <c r="FU222" s="29"/>
      <c r="FV222" s="29"/>
      <c r="FW222" s="29"/>
      <c r="FX222" s="29"/>
    </row>
    <row r="223" spans="1:180" x14ac:dyDescent="0.2">
      <c r="A223" s="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  <c r="AW223" s="29"/>
      <c r="AX223" s="29"/>
      <c r="AY223" s="29"/>
      <c r="AZ223" s="29"/>
      <c r="BA223" s="29"/>
      <c r="BB223" s="29"/>
      <c r="BC223" s="29"/>
      <c r="BD223" s="29"/>
      <c r="BE223" s="29"/>
      <c r="BF223" s="29"/>
      <c r="BG223" s="29"/>
      <c r="BH223" s="29"/>
      <c r="BI223" s="29"/>
      <c r="BJ223" s="29"/>
      <c r="BK223" s="29"/>
      <c r="BL223" s="29"/>
      <c r="BM223" s="29"/>
      <c r="BN223" s="29"/>
      <c r="BO223" s="29"/>
      <c r="BP223" s="29"/>
      <c r="BQ223" s="29"/>
      <c r="BR223" s="29"/>
      <c r="BS223" s="29"/>
      <c r="BT223" s="29"/>
      <c r="BU223" s="29"/>
      <c r="BV223" s="29"/>
      <c r="BW223" s="29"/>
      <c r="BX223" s="29"/>
      <c r="BY223" s="29"/>
      <c r="BZ223" s="29"/>
      <c r="CA223" s="29"/>
      <c r="CB223" s="29"/>
      <c r="CC223" s="29"/>
      <c r="CD223" s="29"/>
      <c r="CE223" s="29"/>
      <c r="CF223" s="29"/>
      <c r="CG223" s="29"/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29"/>
      <c r="CS223" s="29"/>
      <c r="CT223" s="29"/>
      <c r="CU223" s="29"/>
      <c r="CV223" s="29"/>
      <c r="CW223" s="29"/>
      <c r="CX223" s="29"/>
      <c r="CY223" s="29"/>
      <c r="CZ223" s="29"/>
      <c r="DA223" s="29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  <c r="DR223" s="29"/>
      <c r="DS223" s="29"/>
      <c r="DT223" s="29"/>
      <c r="DU223" s="29"/>
      <c r="DV223" s="29"/>
      <c r="DW223" s="29"/>
      <c r="DX223" s="29"/>
      <c r="DY223" s="29"/>
      <c r="DZ223" s="29"/>
      <c r="EA223" s="29"/>
      <c r="EB223" s="29"/>
      <c r="EC223" s="29"/>
      <c r="ED223" s="29"/>
      <c r="EE223" s="29"/>
      <c r="EF223" s="29"/>
      <c r="EG223" s="29"/>
      <c r="EH223" s="29"/>
      <c r="EI223" s="29"/>
      <c r="EJ223" s="29"/>
      <c r="EK223" s="29"/>
      <c r="EL223" s="29"/>
      <c r="EM223" s="29"/>
      <c r="EN223" s="29"/>
      <c r="EO223" s="29"/>
      <c r="EP223" s="29"/>
      <c r="EQ223" s="29"/>
      <c r="ER223" s="29"/>
      <c r="ES223" s="29"/>
      <c r="ET223" s="29"/>
      <c r="EU223" s="29"/>
      <c r="EV223" s="29"/>
      <c r="EW223" s="29"/>
      <c r="EX223" s="29"/>
      <c r="EY223" s="29"/>
      <c r="EZ223" s="29"/>
      <c r="FA223" s="29"/>
      <c r="FB223" s="29"/>
      <c r="FC223" s="29"/>
      <c r="FD223" s="29"/>
      <c r="FE223" s="29"/>
      <c r="FF223" s="29"/>
      <c r="FG223" s="29"/>
      <c r="FH223" s="29"/>
      <c r="FI223" s="29"/>
      <c r="FJ223" s="29"/>
      <c r="FK223" s="29"/>
      <c r="FL223" s="29"/>
      <c r="FM223" s="29"/>
      <c r="FN223" s="29"/>
      <c r="FO223" s="29"/>
      <c r="FP223" s="29"/>
      <c r="FQ223" s="29"/>
      <c r="FR223" s="29"/>
      <c r="FS223" s="29"/>
      <c r="FT223" s="29"/>
      <c r="FU223" s="29"/>
      <c r="FV223" s="29"/>
      <c r="FW223" s="29"/>
      <c r="FX223" s="29"/>
    </row>
    <row r="224" spans="1:180" x14ac:dyDescent="0.2">
      <c r="A224" s="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  <c r="BM224" s="29"/>
      <c r="BN224" s="29"/>
      <c r="BO224" s="29"/>
      <c r="BP224" s="29"/>
      <c r="BQ224" s="29"/>
      <c r="BR224" s="29"/>
      <c r="BS224" s="29"/>
      <c r="BT224" s="29"/>
      <c r="BU224" s="29"/>
      <c r="BV224" s="29"/>
      <c r="BW224" s="29"/>
      <c r="BX224" s="29"/>
      <c r="BY224" s="29"/>
      <c r="BZ224" s="29"/>
      <c r="CA224" s="29"/>
      <c r="CB224" s="29"/>
      <c r="CC224" s="29"/>
      <c r="CD224" s="29"/>
      <c r="CE224" s="29"/>
      <c r="CF224" s="29"/>
      <c r="CG224" s="29"/>
      <c r="CH224" s="29"/>
      <c r="CI224" s="29"/>
      <c r="CJ224" s="29"/>
      <c r="CK224" s="29"/>
      <c r="CL224" s="29"/>
      <c r="CM224" s="29"/>
      <c r="CN224" s="29"/>
      <c r="CO224" s="29"/>
      <c r="CP224" s="29"/>
      <c r="CQ224" s="29"/>
      <c r="CR224" s="29"/>
      <c r="CS224" s="29"/>
      <c r="CT224" s="29"/>
      <c r="CU224" s="29"/>
      <c r="CV224" s="29"/>
      <c r="CW224" s="29"/>
      <c r="CX224" s="29"/>
      <c r="CY224" s="29"/>
      <c r="CZ224" s="29"/>
      <c r="DA224" s="29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  <c r="DR224" s="29"/>
      <c r="DS224" s="29"/>
      <c r="DT224" s="29"/>
      <c r="DU224" s="29"/>
      <c r="DV224" s="29"/>
      <c r="DW224" s="29"/>
      <c r="DX224" s="29"/>
      <c r="DY224" s="29"/>
      <c r="DZ224" s="29"/>
      <c r="EA224" s="29"/>
      <c r="EB224" s="29"/>
      <c r="EC224" s="29"/>
      <c r="ED224" s="29"/>
      <c r="EE224" s="29"/>
      <c r="EF224" s="29"/>
      <c r="EG224" s="29"/>
      <c r="EH224" s="29"/>
      <c r="EI224" s="29"/>
      <c r="EJ224" s="29"/>
      <c r="EK224" s="29"/>
      <c r="EL224" s="29"/>
      <c r="EM224" s="29"/>
      <c r="EN224" s="29"/>
      <c r="EO224" s="29"/>
      <c r="EP224" s="29"/>
      <c r="EQ224" s="29"/>
      <c r="ER224" s="29"/>
      <c r="ES224" s="29"/>
      <c r="ET224" s="29"/>
      <c r="EU224" s="29"/>
      <c r="EV224" s="29"/>
      <c r="EW224" s="29"/>
      <c r="EX224" s="29"/>
      <c r="EY224" s="29"/>
      <c r="EZ224" s="29"/>
      <c r="FA224" s="29"/>
      <c r="FB224" s="29"/>
      <c r="FC224" s="29"/>
      <c r="FD224" s="29"/>
      <c r="FE224" s="29"/>
      <c r="FF224" s="29"/>
      <c r="FG224" s="29"/>
      <c r="FH224" s="29"/>
      <c r="FI224" s="29"/>
      <c r="FJ224" s="29"/>
      <c r="FK224" s="29"/>
      <c r="FL224" s="29"/>
      <c r="FM224" s="29"/>
      <c r="FN224" s="29"/>
      <c r="FO224" s="29"/>
      <c r="FP224" s="29"/>
      <c r="FQ224" s="29"/>
      <c r="FR224" s="29"/>
      <c r="FS224" s="29"/>
      <c r="FT224" s="29"/>
      <c r="FU224" s="29"/>
      <c r="FV224" s="29"/>
      <c r="FW224" s="29"/>
      <c r="FX224" s="29"/>
    </row>
    <row r="225" spans="1:180" x14ac:dyDescent="0.2">
      <c r="A225" s="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  <c r="AX225" s="29"/>
      <c r="AY225" s="29"/>
      <c r="AZ225" s="29"/>
      <c r="BA225" s="29"/>
      <c r="BB225" s="29"/>
      <c r="BC225" s="29"/>
      <c r="BD225" s="29"/>
      <c r="BE225" s="29"/>
      <c r="BF225" s="29"/>
      <c r="BG225" s="29"/>
      <c r="BH225" s="29"/>
      <c r="BI225" s="29"/>
      <c r="BJ225" s="29"/>
      <c r="BK225" s="29"/>
      <c r="BL225" s="29"/>
      <c r="BM225" s="29"/>
      <c r="BN225" s="29"/>
      <c r="BO225" s="29"/>
      <c r="BP225" s="29"/>
      <c r="BQ225" s="29"/>
      <c r="BR225" s="29"/>
      <c r="BS225" s="29"/>
      <c r="BT225" s="29"/>
      <c r="BU225" s="29"/>
      <c r="BV225" s="29"/>
      <c r="BW225" s="29"/>
      <c r="BX225" s="29"/>
      <c r="BY225" s="29"/>
      <c r="BZ225" s="29"/>
      <c r="CA225" s="29"/>
      <c r="CB225" s="29"/>
      <c r="CC225" s="29"/>
      <c r="CD225" s="29"/>
      <c r="CE225" s="29"/>
      <c r="CF225" s="29"/>
      <c r="CG225" s="29"/>
      <c r="CH225" s="29"/>
      <c r="CI225" s="29"/>
      <c r="CJ225" s="29"/>
      <c r="CK225" s="29"/>
      <c r="CL225" s="29"/>
      <c r="CM225" s="29"/>
      <c r="CN225" s="29"/>
      <c r="CO225" s="29"/>
      <c r="CP225" s="29"/>
      <c r="CQ225" s="29"/>
      <c r="CR225" s="29"/>
      <c r="CS225" s="29"/>
      <c r="CT225" s="29"/>
      <c r="CU225" s="29"/>
      <c r="CV225" s="29"/>
      <c r="CW225" s="29"/>
      <c r="CX225" s="29"/>
      <c r="CY225" s="29"/>
      <c r="CZ225" s="29"/>
      <c r="DA225" s="29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  <c r="DR225" s="29"/>
      <c r="DS225" s="29"/>
      <c r="DT225" s="29"/>
      <c r="DU225" s="29"/>
      <c r="DV225" s="29"/>
      <c r="DW225" s="29"/>
      <c r="DX225" s="29"/>
      <c r="DY225" s="29"/>
      <c r="DZ225" s="29"/>
      <c r="EA225" s="29"/>
      <c r="EB225" s="29"/>
      <c r="EC225" s="29"/>
      <c r="ED225" s="29"/>
      <c r="EE225" s="29"/>
      <c r="EF225" s="29"/>
      <c r="EG225" s="29"/>
      <c r="EH225" s="29"/>
      <c r="EI225" s="29"/>
      <c r="EJ225" s="29"/>
      <c r="EK225" s="29"/>
      <c r="EL225" s="29"/>
      <c r="EM225" s="29"/>
      <c r="EN225" s="29"/>
      <c r="EO225" s="29"/>
      <c r="EP225" s="29"/>
      <c r="EQ225" s="29"/>
      <c r="ER225" s="29"/>
      <c r="ES225" s="29"/>
      <c r="ET225" s="29"/>
      <c r="EU225" s="29"/>
      <c r="EV225" s="29"/>
      <c r="EW225" s="29"/>
      <c r="EX225" s="29"/>
      <c r="EY225" s="29"/>
      <c r="EZ225" s="29"/>
      <c r="FA225" s="29"/>
      <c r="FB225" s="29"/>
      <c r="FC225" s="29"/>
      <c r="FD225" s="29"/>
      <c r="FE225" s="29"/>
      <c r="FF225" s="29"/>
      <c r="FG225" s="29"/>
      <c r="FH225" s="29"/>
      <c r="FI225" s="29"/>
      <c r="FJ225" s="29"/>
      <c r="FK225" s="29"/>
      <c r="FL225" s="29"/>
      <c r="FM225" s="29"/>
      <c r="FN225" s="29"/>
      <c r="FO225" s="29"/>
      <c r="FP225" s="29"/>
      <c r="FQ225" s="29"/>
      <c r="FR225" s="29"/>
      <c r="FS225" s="29"/>
      <c r="FT225" s="29"/>
      <c r="FU225" s="29"/>
      <c r="FV225" s="29"/>
      <c r="FW225" s="29"/>
      <c r="FX225" s="29"/>
    </row>
    <row r="226" spans="1:180" x14ac:dyDescent="0.2">
      <c r="A226" s="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  <c r="AW226" s="29"/>
      <c r="AX226" s="29"/>
      <c r="AY226" s="29"/>
      <c r="AZ226" s="29"/>
      <c r="BA226" s="29"/>
      <c r="BB226" s="29"/>
      <c r="BC226" s="29"/>
      <c r="BD226" s="29"/>
      <c r="BE226" s="29"/>
      <c r="BF226" s="29"/>
      <c r="BG226" s="29"/>
      <c r="BH226" s="29"/>
      <c r="BI226" s="29"/>
      <c r="BJ226" s="29"/>
      <c r="BK226" s="29"/>
      <c r="BL226" s="29"/>
      <c r="BM226" s="29"/>
      <c r="BN226" s="29"/>
      <c r="BO226" s="29"/>
      <c r="BP226" s="29"/>
      <c r="BQ226" s="29"/>
      <c r="BR226" s="29"/>
      <c r="BS226" s="29"/>
      <c r="BT226" s="29"/>
      <c r="BU226" s="29"/>
      <c r="BV226" s="29"/>
      <c r="BW226" s="29"/>
      <c r="BX226" s="29"/>
      <c r="BY226" s="29"/>
      <c r="BZ226" s="29"/>
      <c r="CA226" s="29"/>
      <c r="CB226" s="29"/>
      <c r="CC226" s="29"/>
      <c r="CD226" s="29"/>
      <c r="CE226" s="29"/>
      <c r="CF226" s="29"/>
      <c r="CG226" s="29"/>
      <c r="CH226" s="29"/>
      <c r="CI226" s="29"/>
      <c r="CJ226" s="29"/>
      <c r="CK226" s="29"/>
      <c r="CL226" s="29"/>
      <c r="CM226" s="29"/>
      <c r="CN226" s="29"/>
      <c r="CO226" s="29"/>
      <c r="CP226" s="29"/>
      <c r="CQ226" s="29"/>
      <c r="CR226" s="29"/>
      <c r="CS226" s="29"/>
      <c r="CT226" s="29"/>
      <c r="CU226" s="29"/>
      <c r="CV226" s="29"/>
      <c r="CW226" s="29"/>
      <c r="CX226" s="29"/>
      <c r="CY226" s="29"/>
      <c r="CZ226" s="29"/>
      <c r="DA226" s="29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  <c r="DR226" s="29"/>
      <c r="DS226" s="29"/>
      <c r="DT226" s="29"/>
      <c r="DU226" s="29"/>
      <c r="DV226" s="29"/>
      <c r="DW226" s="29"/>
      <c r="DX226" s="29"/>
      <c r="DY226" s="29"/>
      <c r="DZ226" s="29"/>
      <c r="EA226" s="29"/>
      <c r="EB226" s="29"/>
      <c r="EC226" s="29"/>
      <c r="ED226" s="29"/>
      <c r="EE226" s="29"/>
      <c r="EF226" s="29"/>
      <c r="EG226" s="29"/>
      <c r="EH226" s="29"/>
      <c r="EI226" s="29"/>
      <c r="EJ226" s="29"/>
      <c r="EK226" s="29"/>
      <c r="EL226" s="29"/>
      <c r="EM226" s="29"/>
      <c r="EN226" s="29"/>
      <c r="EO226" s="29"/>
      <c r="EP226" s="29"/>
      <c r="EQ226" s="29"/>
      <c r="ER226" s="29"/>
      <c r="ES226" s="29"/>
      <c r="ET226" s="29"/>
      <c r="EU226" s="29"/>
      <c r="EV226" s="29"/>
      <c r="EW226" s="29"/>
      <c r="EX226" s="29"/>
      <c r="EY226" s="29"/>
      <c r="EZ226" s="29"/>
      <c r="FA226" s="29"/>
      <c r="FB226" s="29"/>
      <c r="FC226" s="29"/>
      <c r="FD226" s="29"/>
      <c r="FE226" s="29"/>
      <c r="FF226" s="29"/>
      <c r="FG226" s="29"/>
      <c r="FH226" s="29"/>
      <c r="FI226" s="29"/>
      <c r="FJ226" s="29"/>
      <c r="FK226" s="29"/>
      <c r="FL226" s="29"/>
      <c r="FM226" s="29"/>
      <c r="FN226" s="29"/>
      <c r="FO226" s="29"/>
      <c r="FP226" s="29"/>
      <c r="FQ226" s="29"/>
      <c r="FR226" s="29"/>
      <c r="FS226" s="29"/>
      <c r="FT226" s="29"/>
      <c r="FU226" s="29"/>
      <c r="FV226" s="29"/>
      <c r="FW226" s="29"/>
      <c r="FX226" s="29"/>
    </row>
    <row r="227" spans="1:180" x14ac:dyDescent="0.2">
      <c r="A227" s="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  <c r="DR227" s="29"/>
      <c r="DS227" s="29"/>
      <c r="DT227" s="29"/>
      <c r="DU227" s="29"/>
      <c r="DV227" s="29"/>
      <c r="DW227" s="29"/>
      <c r="DX227" s="29"/>
      <c r="DY227" s="29"/>
      <c r="DZ227" s="29"/>
      <c r="EA227" s="29"/>
      <c r="EB227" s="29"/>
      <c r="EC227" s="29"/>
      <c r="ED227" s="29"/>
      <c r="EE227" s="29"/>
      <c r="EF227" s="29"/>
      <c r="EG227" s="29"/>
      <c r="EH227" s="29"/>
      <c r="EI227" s="29"/>
      <c r="EJ227" s="29"/>
      <c r="EK227" s="29"/>
      <c r="EL227" s="29"/>
      <c r="EM227" s="29"/>
      <c r="EN227" s="29"/>
      <c r="EO227" s="29"/>
      <c r="EP227" s="29"/>
      <c r="EQ227" s="29"/>
      <c r="ER227" s="29"/>
      <c r="ES227" s="29"/>
      <c r="ET227" s="29"/>
      <c r="EU227" s="29"/>
      <c r="EV227" s="29"/>
      <c r="EW227" s="29"/>
      <c r="EX227" s="29"/>
      <c r="EY227" s="29"/>
      <c r="EZ227" s="29"/>
      <c r="FA227" s="29"/>
      <c r="FB227" s="29"/>
      <c r="FC227" s="29"/>
      <c r="FD227" s="29"/>
      <c r="FE227" s="29"/>
      <c r="FF227" s="29"/>
      <c r="FG227" s="29"/>
      <c r="FH227" s="29"/>
      <c r="FI227" s="29"/>
      <c r="FJ227" s="29"/>
      <c r="FK227" s="29"/>
      <c r="FL227" s="29"/>
      <c r="FM227" s="29"/>
      <c r="FN227" s="29"/>
      <c r="FO227" s="29"/>
      <c r="FP227" s="29"/>
      <c r="FQ227" s="29"/>
      <c r="FR227" s="29"/>
      <c r="FS227" s="29"/>
      <c r="FT227" s="29"/>
      <c r="FU227" s="29"/>
      <c r="FV227" s="29"/>
      <c r="FW227" s="29"/>
      <c r="FX227" s="29"/>
    </row>
    <row r="228" spans="1:180" x14ac:dyDescent="0.2">
      <c r="A228" s="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  <c r="AW228" s="29"/>
      <c r="AX228" s="29"/>
      <c r="AY228" s="29"/>
      <c r="AZ228" s="29"/>
      <c r="BA228" s="29"/>
      <c r="BB228" s="29"/>
      <c r="BC228" s="29"/>
      <c r="BD228" s="29"/>
      <c r="BE228" s="29"/>
      <c r="BF228" s="29"/>
      <c r="BG228" s="29"/>
      <c r="BH228" s="29"/>
      <c r="BI228" s="29"/>
      <c r="BJ228" s="29"/>
      <c r="BK228" s="29"/>
      <c r="BL228" s="29"/>
      <c r="BM228" s="29"/>
      <c r="BN228" s="29"/>
      <c r="BO228" s="29"/>
      <c r="BP228" s="29"/>
      <c r="BQ228" s="29"/>
      <c r="BR228" s="29"/>
      <c r="BS228" s="29"/>
      <c r="BT228" s="29"/>
      <c r="BU228" s="29"/>
      <c r="BV228" s="29"/>
      <c r="BW228" s="29"/>
      <c r="BX228" s="29"/>
      <c r="BY228" s="29"/>
      <c r="BZ228" s="29"/>
      <c r="CA228" s="29"/>
      <c r="CB228" s="29"/>
      <c r="CC228" s="29"/>
      <c r="CD228" s="29"/>
      <c r="CE228" s="29"/>
      <c r="CF228" s="29"/>
      <c r="CG228" s="29"/>
      <c r="CH228" s="29"/>
      <c r="CI228" s="29"/>
      <c r="CJ228" s="29"/>
      <c r="CK228" s="29"/>
      <c r="CL228" s="29"/>
      <c r="CM228" s="29"/>
      <c r="CN228" s="29"/>
      <c r="CO228" s="29"/>
      <c r="CP228" s="29"/>
      <c r="CQ228" s="29"/>
      <c r="CR228" s="29"/>
      <c r="CS228" s="29"/>
      <c r="CT228" s="29"/>
      <c r="CU228" s="29"/>
      <c r="CV228" s="29"/>
      <c r="CW228" s="29"/>
      <c r="CX228" s="29"/>
      <c r="CY228" s="29"/>
      <c r="CZ228" s="29"/>
      <c r="DA228" s="29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  <c r="DR228" s="29"/>
      <c r="DS228" s="29"/>
      <c r="DT228" s="29"/>
      <c r="DU228" s="29"/>
      <c r="DV228" s="29"/>
      <c r="DW228" s="29"/>
      <c r="DX228" s="29"/>
      <c r="DY228" s="29"/>
      <c r="DZ228" s="29"/>
      <c r="EA228" s="29"/>
      <c r="EB228" s="29"/>
      <c r="EC228" s="29"/>
      <c r="ED228" s="29"/>
      <c r="EE228" s="29"/>
      <c r="EF228" s="29"/>
      <c r="EG228" s="29"/>
      <c r="EH228" s="29"/>
      <c r="EI228" s="29"/>
      <c r="EJ228" s="29"/>
      <c r="EK228" s="29"/>
      <c r="EL228" s="29"/>
      <c r="EM228" s="29"/>
      <c r="EN228" s="29"/>
      <c r="EO228" s="29"/>
      <c r="EP228" s="29"/>
      <c r="EQ228" s="29"/>
      <c r="ER228" s="29"/>
      <c r="ES228" s="29"/>
      <c r="ET228" s="29"/>
      <c r="EU228" s="29"/>
      <c r="EV228" s="29"/>
      <c r="EW228" s="29"/>
      <c r="EX228" s="29"/>
      <c r="EY228" s="29"/>
      <c r="EZ228" s="29"/>
      <c r="FA228" s="29"/>
      <c r="FB228" s="29"/>
      <c r="FC228" s="29"/>
      <c r="FD228" s="29"/>
      <c r="FE228" s="29"/>
      <c r="FF228" s="29"/>
      <c r="FG228" s="29"/>
      <c r="FH228" s="29"/>
      <c r="FI228" s="29"/>
      <c r="FJ228" s="29"/>
      <c r="FK228" s="29"/>
      <c r="FL228" s="29"/>
      <c r="FM228" s="29"/>
      <c r="FN228" s="29"/>
      <c r="FO228" s="29"/>
      <c r="FP228" s="29"/>
      <c r="FQ228" s="29"/>
      <c r="FR228" s="29"/>
      <c r="FS228" s="29"/>
      <c r="FT228" s="29"/>
      <c r="FU228" s="29"/>
      <c r="FV228" s="29"/>
      <c r="FW228" s="29"/>
      <c r="FX228" s="29"/>
    </row>
    <row r="229" spans="1:180" x14ac:dyDescent="0.2">
      <c r="A229" s="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  <c r="AW229" s="29"/>
      <c r="AX229" s="29"/>
      <c r="AY229" s="29"/>
      <c r="AZ229" s="29"/>
      <c r="BA229" s="29"/>
      <c r="BB229" s="29"/>
      <c r="BC229" s="29"/>
      <c r="BD229" s="29"/>
      <c r="BE229" s="29"/>
      <c r="BF229" s="29"/>
      <c r="BG229" s="29"/>
      <c r="BH229" s="29"/>
      <c r="BI229" s="29"/>
      <c r="BJ229" s="29"/>
      <c r="BK229" s="29"/>
      <c r="BL229" s="29"/>
      <c r="BM229" s="29"/>
      <c r="BN229" s="29"/>
      <c r="BO229" s="29"/>
      <c r="BP229" s="29"/>
      <c r="BQ229" s="29"/>
      <c r="BR229" s="29"/>
      <c r="BS229" s="29"/>
      <c r="BT229" s="29"/>
      <c r="BU229" s="29"/>
      <c r="BV229" s="29"/>
      <c r="BW229" s="29"/>
      <c r="BX229" s="29"/>
      <c r="BY229" s="29"/>
      <c r="BZ229" s="29"/>
      <c r="CA229" s="29"/>
      <c r="CB229" s="29"/>
      <c r="CC229" s="29"/>
      <c r="CD229" s="29"/>
      <c r="CE229" s="29"/>
      <c r="CF229" s="29"/>
      <c r="CG229" s="29"/>
      <c r="CH229" s="29"/>
      <c r="CI229" s="29"/>
      <c r="CJ229" s="29"/>
      <c r="CK229" s="29"/>
      <c r="CL229" s="29"/>
      <c r="CM229" s="29"/>
      <c r="CN229" s="29"/>
      <c r="CO229" s="29"/>
      <c r="CP229" s="29"/>
      <c r="CQ229" s="29"/>
      <c r="CR229" s="29"/>
      <c r="CS229" s="29"/>
      <c r="CT229" s="29"/>
      <c r="CU229" s="29"/>
      <c r="CV229" s="29"/>
      <c r="CW229" s="29"/>
      <c r="CX229" s="29"/>
      <c r="CY229" s="29"/>
      <c r="CZ229" s="29"/>
      <c r="DA229" s="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  <c r="DR229" s="29"/>
      <c r="DS229" s="29"/>
      <c r="DT229" s="29"/>
      <c r="DU229" s="29"/>
      <c r="DV229" s="29"/>
      <c r="DW229" s="29"/>
      <c r="DX229" s="29"/>
      <c r="DY229" s="29"/>
      <c r="DZ229" s="29"/>
      <c r="EA229" s="29"/>
      <c r="EB229" s="29"/>
      <c r="EC229" s="29"/>
      <c r="ED229" s="29"/>
      <c r="EE229" s="29"/>
      <c r="EF229" s="29"/>
      <c r="EG229" s="29"/>
      <c r="EH229" s="29"/>
      <c r="EI229" s="29"/>
      <c r="EJ229" s="29"/>
      <c r="EK229" s="29"/>
      <c r="EL229" s="29"/>
      <c r="EM229" s="29"/>
      <c r="EN229" s="29"/>
      <c r="EO229" s="29"/>
      <c r="EP229" s="29"/>
      <c r="EQ229" s="29"/>
      <c r="ER229" s="29"/>
      <c r="ES229" s="29"/>
      <c r="ET229" s="29"/>
      <c r="EU229" s="29"/>
      <c r="EV229" s="29"/>
      <c r="EW229" s="29"/>
      <c r="EX229" s="29"/>
      <c r="EY229" s="29"/>
      <c r="EZ229" s="29"/>
      <c r="FA229" s="29"/>
      <c r="FB229" s="29"/>
      <c r="FC229" s="29"/>
      <c r="FD229" s="29"/>
      <c r="FE229" s="29"/>
      <c r="FF229" s="29"/>
      <c r="FG229" s="29"/>
      <c r="FH229" s="29"/>
      <c r="FI229" s="29"/>
      <c r="FJ229" s="29"/>
      <c r="FK229" s="29"/>
      <c r="FL229" s="29"/>
      <c r="FM229" s="29"/>
      <c r="FN229" s="29"/>
      <c r="FO229" s="29"/>
      <c r="FP229" s="29"/>
      <c r="FQ229" s="29"/>
      <c r="FR229" s="29"/>
      <c r="FS229" s="29"/>
      <c r="FT229" s="29"/>
      <c r="FU229" s="29"/>
      <c r="FV229" s="29"/>
      <c r="FW229" s="29"/>
      <c r="FX229" s="29"/>
    </row>
    <row r="230" spans="1:180" x14ac:dyDescent="0.2">
      <c r="A230" s="1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  <c r="AK230" s="29"/>
      <c r="AL230" s="29"/>
      <c r="AM230" s="29"/>
      <c r="AN230" s="29"/>
      <c r="AO230" s="29"/>
      <c r="AP230" s="29"/>
      <c r="AQ230" s="29"/>
      <c r="AR230" s="29"/>
      <c r="AS230" s="29"/>
      <c r="AT230" s="29"/>
      <c r="AU230" s="29"/>
      <c r="AV230" s="29"/>
      <c r="AW230" s="29"/>
      <c r="AX230" s="29"/>
      <c r="AY230" s="29"/>
      <c r="AZ230" s="29"/>
      <c r="BA230" s="29"/>
      <c r="BB230" s="29"/>
      <c r="BC230" s="29"/>
      <c r="BD230" s="29"/>
      <c r="BE230" s="29"/>
      <c r="BF230" s="29"/>
      <c r="BG230" s="29"/>
      <c r="BH230" s="29"/>
      <c r="BI230" s="29"/>
      <c r="BJ230" s="29"/>
      <c r="BK230" s="29"/>
      <c r="BL230" s="29"/>
      <c r="BM230" s="29"/>
      <c r="BN230" s="29"/>
      <c r="BO230" s="29"/>
      <c r="BP230" s="29"/>
      <c r="BQ230" s="29"/>
      <c r="BR230" s="29"/>
      <c r="BS230" s="29"/>
      <c r="BT230" s="29"/>
      <c r="BU230" s="29"/>
      <c r="BV230" s="29"/>
      <c r="BW230" s="29"/>
      <c r="BX230" s="29"/>
      <c r="BY230" s="29"/>
      <c r="BZ230" s="29"/>
      <c r="CA230" s="29"/>
      <c r="CB230" s="29"/>
      <c r="CC230" s="29"/>
      <c r="CD230" s="29"/>
      <c r="CE230" s="29"/>
      <c r="CF230" s="29"/>
      <c r="CG230" s="29"/>
      <c r="CH230" s="29"/>
      <c r="CI230" s="29"/>
      <c r="CJ230" s="29"/>
      <c r="CK230" s="29"/>
      <c r="CL230" s="29"/>
      <c r="CM230" s="29"/>
      <c r="CN230" s="29"/>
      <c r="CO230" s="29"/>
      <c r="CP230" s="29"/>
      <c r="CQ230" s="29"/>
      <c r="CR230" s="29"/>
      <c r="CS230" s="29"/>
      <c r="CT230" s="29"/>
      <c r="CU230" s="29"/>
      <c r="CV230" s="29"/>
      <c r="CW230" s="29"/>
      <c r="CX230" s="29"/>
      <c r="CY230" s="29"/>
      <c r="CZ230" s="29"/>
      <c r="DA230" s="29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  <c r="DR230" s="29"/>
      <c r="DS230" s="29"/>
      <c r="DT230" s="29"/>
      <c r="DU230" s="29"/>
      <c r="DV230" s="29"/>
      <c r="DW230" s="29"/>
      <c r="DX230" s="29"/>
      <c r="DY230" s="29"/>
      <c r="DZ230" s="29"/>
      <c r="EA230" s="29"/>
      <c r="EB230" s="29"/>
      <c r="EC230" s="29"/>
      <c r="ED230" s="29"/>
      <c r="EE230" s="29"/>
      <c r="EF230" s="29"/>
      <c r="EG230" s="29"/>
      <c r="EH230" s="29"/>
      <c r="EI230" s="29"/>
      <c r="EJ230" s="29"/>
      <c r="EK230" s="29"/>
      <c r="EL230" s="29"/>
      <c r="EM230" s="29"/>
      <c r="EN230" s="29"/>
      <c r="EO230" s="29"/>
      <c r="EP230" s="29"/>
      <c r="EQ230" s="29"/>
      <c r="ER230" s="29"/>
      <c r="ES230" s="29"/>
      <c r="ET230" s="29"/>
      <c r="EU230" s="29"/>
      <c r="EV230" s="29"/>
      <c r="EW230" s="29"/>
      <c r="EX230" s="29"/>
      <c r="EY230" s="29"/>
      <c r="EZ230" s="29"/>
      <c r="FA230" s="29"/>
      <c r="FB230" s="29"/>
      <c r="FC230" s="29"/>
      <c r="FD230" s="29"/>
      <c r="FE230" s="29"/>
      <c r="FF230" s="29"/>
      <c r="FG230" s="29"/>
      <c r="FH230" s="29"/>
      <c r="FI230" s="29"/>
      <c r="FJ230" s="29"/>
      <c r="FK230" s="29"/>
      <c r="FL230" s="29"/>
      <c r="FM230" s="29"/>
      <c r="FN230" s="29"/>
      <c r="FO230" s="29"/>
      <c r="FP230" s="29"/>
      <c r="FQ230" s="29"/>
      <c r="FR230" s="29"/>
      <c r="FS230" s="29"/>
      <c r="FT230" s="29"/>
      <c r="FU230" s="29"/>
      <c r="FV230" s="29"/>
      <c r="FW230" s="29"/>
      <c r="FX230" s="29"/>
    </row>
    <row r="231" spans="1:180" x14ac:dyDescent="0.2">
      <c r="A231" s="1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  <c r="AK231" s="29"/>
      <c r="AL231" s="29"/>
      <c r="AM231" s="29"/>
      <c r="AN231" s="29"/>
      <c r="AO231" s="29"/>
      <c r="AP231" s="29"/>
      <c r="AQ231" s="29"/>
      <c r="AR231" s="29"/>
      <c r="AS231" s="29"/>
      <c r="AT231" s="29"/>
      <c r="AU231" s="29"/>
      <c r="AV231" s="29"/>
      <c r="AW231" s="29"/>
      <c r="AX231" s="29"/>
      <c r="AY231" s="29"/>
      <c r="AZ231" s="29"/>
      <c r="BA231" s="29"/>
      <c r="BB231" s="29"/>
      <c r="BC231" s="29"/>
      <c r="BD231" s="29"/>
      <c r="BE231" s="29"/>
      <c r="BF231" s="29"/>
      <c r="BG231" s="29"/>
      <c r="BH231" s="29"/>
      <c r="BI231" s="29"/>
      <c r="BJ231" s="29"/>
      <c r="BK231" s="29"/>
      <c r="BL231" s="29"/>
      <c r="BM231" s="29"/>
      <c r="BN231" s="29"/>
      <c r="BO231" s="29"/>
      <c r="BP231" s="29"/>
      <c r="BQ231" s="29"/>
      <c r="BR231" s="29"/>
      <c r="BS231" s="29"/>
      <c r="BT231" s="29"/>
      <c r="BU231" s="29"/>
      <c r="BV231" s="29"/>
      <c r="BW231" s="29"/>
      <c r="BX231" s="29"/>
      <c r="BY231" s="29"/>
      <c r="BZ231" s="29"/>
      <c r="CA231" s="29"/>
      <c r="CB231" s="29"/>
      <c r="CC231" s="29"/>
      <c r="CD231" s="29"/>
      <c r="CE231" s="29"/>
      <c r="CF231" s="29"/>
      <c r="CG231" s="29"/>
      <c r="CH231" s="29"/>
      <c r="CI231" s="29"/>
      <c r="CJ231" s="29"/>
      <c r="CK231" s="29"/>
      <c r="CL231" s="29"/>
      <c r="CM231" s="29"/>
      <c r="CN231" s="29"/>
      <c r="CO231" s="29"/>
      <c r="CP231" s="29"/>
      <c r="CQ231" s="29"/>
      <c r="CR231" s="29"/>
      <c r="CS231" s="29"/>
      <c r="CT231" s="29"/>
      <c r="CU231" s="29"/>
      <c r="CV231" s="29"/>
      <c r="CW231" s="29"/>
      <c r="CX231" s="29"/>
      <c r="CY231" s="29"/>
      <c r="CZ231" s="29"/>
      <c r="DA231" s="29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  <c r="DR231" s="29"/>
      <c r="DS231" s="29"/>
      <c r="DT231" s="29"/>
      <c r="DU231" s="29"/>
      <c r="DV231" s="29"/>
      <c r="DW231" s="29"/>
      <c r="DX231" s="29"/>
      <c r="DY231" s="29"/>
      <c r="DZ231" s="29"/>
      <c r="EA231" s="29"/>
      <c r="EB231" s="29"/>
      <c r="EC231" s="29"/>
      <c r="ED231" s="29"/>
      <c r="EE231" s="29"/>
      <c r="EF231" s="29"/>
      <c r="EG231" s="29"/>
      <c r="EH231" s="29"/>
      <c r="EI231" s="29"/>
      <c r="EJ231" s="29"/>
      <c r="EK231" s="29"/>
      <c r="EL231" s="29"/>
      <c r="EM231" s="29"/>
      <c r="EN231" s="29"/>
      <c r="EO231" s="29"/>
      <c r="EP231" s="29"/>
      <c r="EQ231" s="29"/>
      <c r="ER231" s="29"/>
      <c r="ES231" s="29"/>
      <c r="ET231" s="29"/>
      <c r="EU231" s="29"/>
      <c r="EV231" s="29"/>
      <c r="EW231" s="29"/>
      <c r="EX231" s="29"/>
      <c r="EY231" s="29"/>
      <c r="EZ231" s="29"/>
      <c r="FA231" s="29"/>
      <c r="FB231" s="29"/>
      <c r="FC231" s="29"/>
      <c r="FD231" s="29"/>
      <c r="FE231" s="29"/>
      <c r="FF231" s="29"/>
      <c r="FG231" s="29"/>
      <c r="FH231" s="29"/>
      <c r="FI231" s="29"/>
      <c r="FJ231" s="29"/>
      <c r="FK231" s="29"/>
      <c r="FL231" s="29"/>
      <c r="FM231" s="29"/>
      <c r="FN231" s="29"/>
      <c r="FO231" s="29"/>
      <c r="FP231" s="29"/>
      <c r="FQ231" s="29"/>
      <c r="FR231" s="29"/>
      <c r="FS231" s="29"/>
      <c r="FT231" s="29"/>
      <c r="FU231" s="29"/>
      <c r="FV231" s="29"/>
      <c r="FW231" s="29"/>
      <c r="FX231" s="29"/>
    </row>
    <row r="232" spans="1:180" x14ac:dyDescent="0.2">
      <c r="A232" s="1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  <c r="AW232" s="29"/>
      <c r="AX232" s="29"/>
      <c r="AY232" s="29"/>
      <c r="AZ232" s="29"/>
      <c r="BA232" s="29"/>
      <c r="BB232" s="29"/>
      <c r="BC232" s="29"/>
      <c r="BD232" s="29"/>
      <c r="BE232" s="29"/>
      <c r="BF232" s="29"/>
      <c r="BG232" s="29"/>
      <c r="BH232" s="29"/>
      <c r="BI232" s="29"/>
      <c r="BJ232" s="29"/>
      <c r="BK232" s="29"/>
      <c r="BL232" s="29"/>
      <c r="BM232" s="29"/>
      <c r="BN232" s="29"/>
      <c r="BO232" s="29"/>
      <c r="BP232" s="29"/>
      <c r="BQ232" s="29"/>
      <c r="BR232" s="29"/>
      <c r="BS232" s="29"/>
      <c r="BT232" s="29"/>
      <c r="BU232" s="29"/>
      <c r="BV232" s="29"/>
      <c r="BW232" s="29"/>
      <c r="BX232" s="29"/>
      <c r="BY232" s="29"/>
      <c r="BZ232" s="29"/>
      <c r="CA232" s="29"/>
      <c r="CB232" s="29"/>
      <c r="CC232" s="29"/>
      <c r="CD232" s="29"/>
      <c r="CE232" s="29"/>
      <c r="CF232" s="29"/>
      <c r="CG232" s="29"/>
      <c r="CH232" s="29"/>
      <c r="CI232" s="29"/>
      <c r="CJ232" s="29"/>
      <c r="CK232" s="29"/>
      <c r="CL232" s="29"/>
      <c r="CM232" s="29"/>
      <c r="CN232" s="29"/>
      <c r="CO232" s="29"/>
      <c r="CP232" s="29"/>
      <c r="CQ232" s="29"/>
      <c r="CR232" s="29"/>
      <c r="CS232" s="29"/>
      <c r="CT232" s="29"/>
      <c r="CU232" s="29"/>
      <c r="CV232" s="29"/>
      <c r="CW232" s="29"/>
      <c r="CX232" s="29"/>
      <c r="CY232" s="29"/>
      <c r="CZ232" s="29"/>
      <c r="DA232" s="29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  <c r="DR232" s="29"/>
      <c r="DS232" s="29"/>
      <c r="DT232" s="29"/>
      <c r="DU232" s="29"/>
      <c r="DV232" s="29"/>
      <c r="DW232" s="29"/>
      <c r="DX232" s="29"/>
      <c r="DY232" s="29"/>
      <c r="DZ232" s="29"/>
      <c r="EA232" s="29"/>
      <c r="EB232" s="29"/>
      <c r="EC232" s="29"/>
      <c r="ED232" s="29"/>
      <c r="EE232" s="29"/>
      <c r="EF232" s="29"/>
      <c r="EG232" s="29"/>
      <c r="EH232" s="29"/>
      <c r="EI232" s="29"/>
      <c r="EJ232" s="29"/>
      <c r="EK232" s="29"/>
      <c r="EL232" s="29"/>
      <c r="EM232" s="29"/>
      <c r="EN232" s="29"/>
      <c r="EO232" s="29"/>
      <c r="EP232" s="29"/>
      <c r="EQ232" s="29"/>
      <c r="ER232" s="29"/>
      <c r="ES232" s="29"/>
      <c r="ET232" s="29"/>
      <c r="EU232" s="29"/>
      <c r="EV232" s="29"/>
      <c r="EW232" s="29"/>
      <c r="EX232" s="29"/>
      <c r="EY232" s="29"/>
      <c r="EZ232" s="29"/>
      <c r="FA232" s="29"/>
      <c r="FB232" s="29"/>
      <c r="FC232" s="29"/>
      <c r="FD232" s="29"/>
      <c r="FE232" s="29"/>
      <c r="FF232" s="29"/>
      <c r="FG232" s="29"/>
      <c r="FH232" s="29"/>
      <c r="FI232" s="29"/>
      <c r="FJ232" s="29"/>
      <c r="FK232" s="29"/>
      <c r="FL232" s="29"/>
      <c r="FM232" s="29"/>
      <c r="FN232" s="29"/>
      <c r="FO232" s="29"/>
      <c r="FP232" s="29"/>
      <c r="FQ232" s="29"/>
      <c r="FR232" s="29"/>
      <c r="FS232" s="29"/>
      <c r="FT232" s="29"/>
      <c r="FU232" s="29"/>
      <c r="FV232" s="29"/>
      <c r="FW232" s="29"/>
      <c r="FX232" s="29"/>
    </row>
    <row r="233" spans="1:180" x14ac:dyDescent="0.2">
      <c r="A233" s="1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  <c r="AK233" s="29"/>
      <c r="AL233" s="29"/>
      <c r="AM233" s="29"/>
      <c r="AN233" s="29"/>
      <c r="AO233" s="29"/>
      <c r="AP233" s="29"/>
      <c r="AQ233" s="29"/>
      <c r="AR233" s="29"/>
      <c r="AS233" s="29"/>
      <c r="AT233" s="29"/>
      <c r="AU233" s="29"/>
      <c r="AV233" s="29"/>
      <c r="AW233" s="29"/>
      <c r="AX233" s="29"/>
      <c r="AY233" s="29"/>
      <c r="AZ233" s="29"/>
      <c r="BA233" s="29"/>
      <c r="BB233" s="29"/>
      <c r="BC233" s="29"/>
      <c r="BD233" s="29"/>
      <c r="BE233" s="29"/>
      <c r="BF233" s="29"/>
      <c r="BG233" s="29"/>
      <c r="BH233" s="29"/>
      <c r="BI233" s="29"/>
      <c r="BJ233" s="29"/>
      <c r="BK233" s="29"/>
      <c r="BL233" s="29"/>
      <c r="BM233" s="29"/>
      <c r="BN233" s="29"/>
      <c r="BO233" s="29"/>
      <c r="BP233" s="29"/>
      <c r="BQ233" s="29"/>
      <c r="BR233" s="29"/>
      <c r="BS233" s="29"/>
      <c r="BT233" s="29"/>
      <c r="BU233" s="29"/>
      <c r="BV233" s="29"/>
      <c r="BW233" s="29"/>
      <c r="BX233" s="29"/>
      <c r="BY233" s="29"/>
      <c r="BZ233" s="29"/>
      <c r="CA233" s="29"/>
      <c r="CB233" s="29"/>
      <c r="CC233" s="29"/>
      <c r="CD233" s="29"/>
      <c r="CE233" s="29"/>
      <c r="CF233" s="29"/>
      <c r="CG233" s="29"/>
      <c r="CH233" s="29"/>
      <c r="CI233" s="29"/>
      <c r="CJ233" s="29"/>
      <c r="CK233" s="29"/>
      <c r="CL233" s="29"/>
      <c r="CM233" s="29"/>
      <c r="CN233" s="29"/>
      <c r="CO233" s="29"/>
      <c r="CP233" s="29"/>
      <c r="CQ233" s="29"/>
      <c r="CR233" s="29"/>
      <c r="CS233" s="29"/>
      <c r="CT233" s="29"/>
      <c r="CU233" s="29"/>
      <c r="CV233" s="29"/>
      <c r="CW233" s="29"/>
      <c r="CX233" s="29"/>
      <c r="CY233" s="29"/>
      <c r="CZ233" s="29"/>
      <c r="DA233" s="29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  <c r="DR233" s="29"/>
      <c r="DS233" s="29"/>
      <c r="DT233" s="29"/>
      <c r="DU233" s="29"/>
      <c r="DV233" s="29"/>
      <c r="DW233" s="29"/>
      <c r="DX233" s="29"/>
      <c r="DY233" s="29"/>
      <c r="DZ233" s="29"/>
      <c r="EA233" s="29"/>
      <c r="EB233" s="29"/>
      <c r="EC233" s="29"/>
      <c r="ED233" s="29"/>
      <c r="EE233" s="29"/>
      <c r="EF233" s="29"/>
      <c r="EG233" s="29"/>
      <c r="EH233" s="29"/>
      <c r="EI233" s="29"/>
      <c r="EJ233" s="29"/>
      <c r="EK233" s="29"/>
      <c r="EL233" s="29"/>
      <c r="EM233" s="29"/>
      <c r="EN233" s="29"/>
      <c r="EO233" s="29"/>
      <c r="EP233" s="29"/>
      <c r="EQ233" s="29"/>
      <c r="ER233" s="29"/>
      <c r="ES233" s="29"/>
      <c r="ET233" s="29"/>
      <c r="EU233" s="29"/>
      <c r="EV233" s="29"/>
      <c r="EW233" s="29"/>
      <c r="EX233" s="29"/>
      <c r="EY233" s="29"/>
      <c r="EZ233" s="29"/>
      <c r="FA233" s="29"/>
      <c r="FB233" s="29"/>
      <c r="FC233" s="29"/>
      <c r="FD233" s="29"/>
      <c r="FE233" s="29"/>
      <c r="FF233" s="29"/>
      <c r="FG233" s="29"/>
      <c r="FH233" s="29"/>
      <c r="FI233" s="29"/>
      <c r="FJ233" s="29"/>
      <c r="FK233" s="29"/>
      <c r="FL233" s="29"/>
      <c r="FM233" s="29"/>
      <c r="FN233" s="29"/>
      <c r="FO233" s="29"/>
      <c r="FP233" s="29"/>
      <c r="FQ233" s="29"/>
      <c r="FR233" s="29"/>
      <c r="FS233" s="29"/>
      <c r="FT233" s="29"/>
      <c r="FU233" s="29"/>
      <c r="FV233" s="29"/>
      <c r="FW233" s="29"/>
      <c r="FX233" s="29"/>
    </row>
    <row r="234" spans="1:180" x14ac:dyDescent="0.2">
      <c r="A234" s="1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F234" s="29"/>
      <c r="AG234" s="29"/>
      <c r="AH234" s="29"/>
      <c r="AI234" s="29"/>
      <c r="AJ234" s="29"/>
      <c r="AK234" s="29"/>
      <c r="AL234" s="29"/>
      <c r="AM234" s="29"/>
      <c r="AN234" s="29"/>
      <c r="AO234" s="29"/>
      <c r="AP234" s="29"/>
      <c r="AQ234" s="29"/>
      <c r="AR234" s="29"/>
      <c r="AS234" s="29"/>
      <c r="AT234" s="29"/>
      <c r="AU234" s="29"/>
      <c r="AV234" s="29"/>
      <c r="AW234" s="29"/>
      <c r="AX234" s="29"/>
      <c r="AY234" s="29"/>
      <c r="AZ234" s="29"/>
      <c r="BA234" s="29"/>
      <c r="BB234" s="29"/>
      <c r="BC234" s="29"/>
      <c r="BD234" s="29"/>
      <c r="BE234" s="29"/>
      <c r="BF234" s="29"/>
      <c r="BG234" s="29"/>
      <c r="BH234" s="29"/>
      <c r="BI234" s="29"/>
      <c r="BJ234" s="29"/>
      <c r="BK234" s="29"/>
      <c r="BL234" s="29"/>
      <c r="BM234" s="29"/>
      <c r="BN234" s="29"/>
      <c r="BO234" s="29"/>
      <c r="BP234" s="29"/>
      <c r="BQ234" s="29"/>
      <c r="BR234" s="29"/>
      <c r="BS234" s="29"/>
      <c r="BT234" s="29"/>
      <c r="BU234" s="29"/>
      <c r="BV234" s="29"/>
      <c r="BW234" s="29"/>
      <c r="BX234" s="29"/>
      <c r="BY234" s="29"/>
      <c r="BZ234" s="29"/>
      <c r="CA234" s="29"/>
      <c r="CB234" s="29"/>
      <c r="CC234" s="29"/>
      <c r="CD234" s="29"/>
      <c r="CE234" s="29"/>
      <c r="CF234" s="29"/>
      <c r="CG234" s="29"/>
      <c r="CH234" s="29"/>
      <c r="CI234" s="29"/>
      <c r="CJ234" s="29"/>
      <c r="CK234" s="29"/>
      <c r="CL234" s="29"/>
      <c r="CM234" s="29"/>
      <c r="CN234" s="29"/>
      <c r="CO234" s="29"/>
      <c r="CP234" s="29"/>
      <c r="CQ234" s="29"/>
      <c r="CR234" s="29"/>
      <c r="CS234" s="29"/>
      <c r="CT234" s="29"/>
      <c r="CU234" s="29"/>
      <c r="CV234" s="29"/>
      <c r="CW234" s="29"/>
      <c r="CX234" s="29"/>
      <c r="CY234" s="29"/>
      <c r="CZ234" s="29"/>
      <c r="DA234" s="29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  <c r="DR234" s="29"/>
      <c r="DS234" s="29"/>
      <c r="DT234" s="29"/>
      <c r="DU234" s="29"/>
      <c r="DV234" s="29"/>
      <c r="DW234" s="29"/>
      <c r="DX234" s="29"/>
      <c r="DY234" s="29"/>
      <c r="DZ234" s="29"/>
      <c r="EA234" s="29"/>
      <c r="EB234" s="29"/>
      <c r="EC234" s="29"/>
      <c r="ED234" s="29"/>
      <c r="EE234" s="29"/>
      <c r="EF234" s="29"/>
      <c r="EG234" s="29"/>
      <c r="EH234" s="29"/>
      <c r="EI234" s="29"/>
      <c r="EJ234" s="29"/>
      <c r="EK234" s="29"/>
      <c r="EL234" s="29"/>
      <c r="EM234" s="29"/>
      <c r="EN234" s="29"/>
      <c r="EO234" s="29"/>
      <c r="EP234" s="29"/>
      <c r="EQ234" s="29"/>
      <c r="ER234" s="29"/>
      <c r="ES234" s="29"/>
      <c r="ET234" s="29"/>
      <c r="EU234" s="29"/>
      <c r="EV234" s="29"/>
      <c r="EW234" s="29"/>
      <c r="EX234" s="29"/>
      <c r="EY234" s="29"/>
      <c r="EZ234" s="29"/>
      <c r="FA234" s="29"/>
      <c r="FB234" s="29"/>
      <c r="FC234" s="29"/>
      <c r="FD234" s="29"/>
      <c r="FE234" s="29"/>
      <c r="FF234" s="29"/>
      <c r="FG234" s="29"/>
      <c r="FH234" s="29"/>
      <c r="FI234" s="29"/>
      <c r="FJ234" s="29"/>
      <c r="FK234" s="29"/>
      <c r="FL234" s="29"/>
      <c r="FM234" s="29"/>
      <c r="FN234" s="29"/>
      <c r="FO234" s="29"/>
      <c r="FP234" s="29"/>
      <c r="FQ234" s="29"/>
      <c r="FR234" s="29"/>
      <c r="FS234" s="29"/>
      <c r="FT234" s="29"/>
      <c r="FU234" s="29"/>
      <c r="FV234" s="29"/>
      <c r="FW234" s="29"/>
      <c r="FX234" s="29"/>
    </row>
    <row r="235" spans="1:180" x14ac:dyDescent="0.2">
      <c r="A235" s="1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  <c r="AW235" s="29"/>
      <c r="AX235" s="29"/>
      <c r="AY235" s="29"/>
      <c r="AZ235" s="29"/>
      <c r="BA235" s="29"/>
      <c r="BB235" s="29"/>
      <c r="BC235" s="29"/>
      <c r="BD235" s="29"/>
      <c r="BE235" s="29"/>
      <c r="BF235" s="29"/>
      <c r="BG235" s="29"/>
      <c r="BH235" s="29"/>
      <c r="BI235" s="29"/>
      <c r="BJ235" s="29"/>
      <c r="BK235" s="29"/>
      <c r="BL235" s="29"/>
      <c r="BM235" s="29"/>
      <c r="BN235" s="29"/>
      <c r="BO235" s="29"/>
      <c r="BP235" s="29"/>
      <c r="BQ235" s="29"/>
      <c r="BR235" s="29"/>
      <c r="BS235" s="29"/>
      <c r="BT235" s="29"/>
      <c r="BU235" s="29"/>
      <c r="BV235" s="29"/>
      <c r="BW235" s="29"/>
      <c r="BX235" s="29"/>
      <c r="BY235" s="29"/>
      <c r="BZ235" s="29"/>
      <c r="CA235" s="29"/>
      <c r="CB235" s="29"/>
      <c r="CC235" s="29"/>
      <c r="CD235" s="29"/>
      <c r="CE235" s="29"/>
      <c r="CF235" s="29"/>
      <c r="CG235" s="29"/>
      <c r="CH235" s="29"/>
      <c r="CI235" s="29"/>
      <c r="CJ235" s="29"/>
      <c r="CK235" s="29"/>
      <c r="CL235" s="29"/>
      <c r="CM235" s="29"/>
      <c r="CN235" s="29"/>
      <c r="CO235" s="29"/>
      <c r="CP235" s="29"/>
      <c r="CQ235" s="29"/>
      <c r="CR235" s="29"/>
      <c r="CS235" s="29"/>
      <c r="CT235" s="29"/>
      <c r="CU235" s="29"/>
      <c r="CV235" s="29"/>
      <c r="CW235" s="29"/>
      <c r="CX235" s="29"/>
      <c r="CY235" s="29"/>
      <c r="CZ235" s="29"/>
      <c r="DA235" s="29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  <c r="DR235" s="29"/>
      <c r="DS235" s="29"/>
      <c r="DT235" s="29"/>
      <c r="DU235" s="29"/>
      <c r="DV235" s="29"/>
      <c r="DW235" s="29"/>
      <c r="DX235" s="29"/>
      <c r="DY235" s="29"/>
      <c r="DZ235" s="29"/>
      <c r="EA235" s="29"/>
      <c r="EB235" s="29"/>
      <c r="EC235" s="29"/>
      <c r="ED235" s="29"/>
      <c r="EE235" s="29"/>
      <c r="EF235" s="29"/>
      <c r="EG235" s="29"/>
      <c r="EH235" s="29"/>
      <c r="EI235" s="29"/>
      <c r="EJ235" s="29"/>
      <c r="EK235" s="29"/>
      <c r="EL235" s="29"/>
      <c r="EM235" s="29"/>
      <c r="EN235" s="29"/>
      <c r="EO235" s="29"/>
      <c r="EP235" s="29"/>
      <c r="EQ235" s="29"/>
      <c r="ER235" s="29"/>
      <c r="ES235" s="29"/>
      <c r="ET235" s="29"/>
      <c r="EU235" s="29"/>
      <c r="EV235" s="29"/>
      <c r="EW235" s="29"/>
      <c r="EX235" s="29"/>
      <c r="EY235" s="29"/>
      <c r="EZ235" s="29"/>
      <c r="FA235" s="29"/>
      <c r="FB235" s="29"/>
      <c r="FC235" s="29"/>
      <c r="FD235" s="29"/>
      <c r="FE235" s="29"/>
      <c r="FF235" s="29"/>
      <c r="FG235" s="29"/>
      <c r="FH235" s="29"/>
      <c r="FI235" s="29"/>
      <c r="FJ235" s="29"/>
      <c r="FK235" s="29"/>
      <c r="FL235" s="29"/>
      <c r="FM235" s="29"/>
      <c r="FN235" s="29"/>
      <c r="FO235" s="29"/>
      <c r="FP235" s="29"/>
      <c r="FQ235" s="29"/>
      <c r="FR235" s="29"/>
      <c r="FS235" s="29"/>
      <c r="FT235" s="29"/>
      <c r="FU235" s="29"/>
      <c r="FV235" s="29"/>
      <c r="FW235" s="29"/>
      <c r="FX235" s="29"/>
    </row>
    <row r="236" spans="1:180" x14ac:dyDescent="0.2">
      <c r="A236" s="1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  <c r="AW236" s="29"/>
      <c r="AX236" s="29"/>
      <c r="AY236" s="29"/>
      <c r="AZ236" s="29"/>
      <c r="BA236" s="29"/>
      <c r="BB236" s="29"/>
      <c r="BC236" s="29"/>
      <c r="BD236" s="29"/>
      <c r="BE236" s="29"/>
      <c r="BF236" s="29"/>
      <c r="BG236" s="29"/>
      <c r="BH236" s="29"/>
      <c r="BI236" s="29"/>
      <c r="BJ236" s="29"/>
      <c r="BK236" s="29"/>
      <c r="BL236" s="29"/>
      <c r="BM236" s="29"/>
      <c r="BN236" s="29"/>
      <c r="BO236" s="29"/>
      <c r="BP236" s="29"/>
      <c r="BQ236" s="29"/>
      <c r="BR236" s="29"/>
      <c r="BS236" s="29"/>
      <c r="BT236" s="29"/>
      <c r="BU236" s="29"/>
      <c r="BV236" s="29"/>
      <c r="BW236" s="29"/>
      <c r="BX236" s="29"/>
      <c r="BY236" s="29"/>
      <c r="BZ236" s="29"/>
      <c r="CA236" s="29"/>
      <c r="CB236" s="29"/>
      <c r="CC236" s="29"/>
      <c r="CD236" s="29"/>
      <c r="CE236" s="29"/>
      <c r="CF236" s="29"/>
      <c r="CG236" s="29"/>
      <c r="CH236" s="29"/>
      <c r="CI236" s="29"/>
      <c r="CJ236" s="29"/>
      <c r="CK236" s="29"/>
      <c r="CL236" s="29"/>
      <c r="CM236" s="29"/>
      <c r="CN236" s="29"/>
      <c r="CO236" s="29"/>
      <c r="CP236" s="29"/>
      <c r="CQ236" s="29"/>
      <c r="CR236" s="29"/>
      <c r="CS236" s="29"/>
      <c r="CT236" s="29"/>
      <c r="CU236" s="29"/>
      <c r="CV236" s="29"/>
      <c r="CW236" s="29"/>
      <c r="CX236" s="29"/>
      <c r="CY236" s="29"/>
      <c r="CZ236" s="29"/>
      <c r="DA236" s="29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  <c r="DR236" s="29"/>
      <c r="DS236" s="29"/>
      <c r="DT236" s="29"/>
      <c r="DU236" s="29"/>
      <c r="DV236" s="29"/>
      <c r="DW236" s="29"/>
      <c r="DX236" s="29"/>
      <c r="DY236" s="29"/>
      <c r="DZ236" s="29"/>
      <c r="EA236" s="29"/>
      <c r="EB236" s="29"/>
      <c r="EC236" s="29"/>
      <c r="ED236" s="29"/>
      <c r="EE236" s="29"/>
      <c r="EF236" s="29"/>
      <c r="EG236" s="29"/>
      <c r="EH236" s="29"/>
      <c r="EI236" s="29"/>
      <c r="EJ236" s="29"/>
      <c r="EK236" s="29"/>
      <c r="EL236" s="29"/>
      <c r="EM236" s="29"/>
      <c r="EN236" s="29"/>
      <c r="EO236" s="29"/>
      <c r="EP236" s="29"/>
      <c r="EQ236" s="29"/>
      <c r="ER236" s="29"/>
      <c r="ES236" s="29"/>
      <c r="ET236" s="29"/>
      <c r="EU236" s="29"/>
      <c r="EV236" s="29"/>
      <c r="EW236" s="29"/>
      <c r="EX236" s="29"/>
      <c r="EY236" s="29"/>
      <c r="EZ236" s="29"/>
      <c r="FA236" s="29"/>
      <c r="FB236" s="29"/>
      <c r="FC236" s="29"/>
      <c r="FD236" s="29"/>
      <c r="FE236" s="29"/>
      <c r="FF236" s="29"/>
      <c r="FG236" s="29"/>
      <c r="FH236" s="29"/>
      <c r="FI236" s="29"/>
      <c r="FJ236" s="29"/>
      <c r="FK236" s="29"/>
      <c r="FL236" s="29"/>
      <c r="FM236" s="29"/>
      <c r="FN236" s="29"/>
      <c r="FO236" s="29"/>
      <c r="FP236" s="29"/>
      <c r="FQ236" s="29"/>
      <c r="FR236" s="29"/>
      <c r="FS236" s="29"/>
      <c r="FT236" s="29"/>
      <c r="FU236" s="29"/>
      <c r="FV236" s="29"/>
      <c r="FW236" s="29"/>
      <c r="FX236" s="29"/>
    </row>
    <row r="237" spans="1:180" x14ac:dyDescent="0.2">
      <c r="A237" s="1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F237" s="29"/>
      <c r="AG237" s="29"/>
      <c r="AH237" s="29"/>
      <c r="AI237" s="29"/>
      <c r="AJ237" s="29"/>
      <c r="AK237" s="29"/>
      <c r="AL237" s="29"/>
      <c r="AM237" s="29"/>
      <c r="AN237" s="29"/>
      <c r="AO237" s="29"/>
      <c r="AP237" s="29"/>
      <c r="AQ237" s="29"/>
      <c r="AR237" s="29"/>
      <c r="AS237" s="29"/>
      <c r="AT237" s="29"/>
      <c r="AU237" s="29"/>
      <c r="AV237" s="29"/>
      <c r="AW237" s="29"/>
      <c r="AX237" s="29"/>
      <c r="AY237" s="29"/>
      <c r="AZ237" s="29"/>
      <c r="BA237" s="29"/>
      <c r="BB237" s="29"/>
      <c r="BC237" s="29"/>
      <c r="BD237" s="29"/>
      <c r="BE237" s="29"/>
      <c r="BF237" s="29"/>
      <c r="BG237" s="29"/>
      <c r="BH237" s="29"/>
      <c r="BI237" s="29"/>
      <c r="BJ237" s="29"/>
      <c r="BK237" s="29"/>
      <c r="BL237" s="29"/>
      <c r="BM237" s="29"/>
      <c r="BN237" s="29"/>
      <c r="BO237" s="29"/>
      <c r="BP237" s="29"/>
      <c r="BQ237" s="29"/>
      <c r="BR237" s="29"/>
      <c r="BS237" s="29"/>
      <c r="BT237" s="29"/>
      <c r="BU237" s="29"/>
      <c r="BV237" s="29"/>
      <c r="BW237" s="29"/>
      <c r="BX237" s="29"/>
      <c r="BY237" s="29"/>
      <c r="BZ237" s="29"/>
      <c r="CA237" s="29"/>
      <c r="CB237" s="29"/>
      <c r="CC237" s="29"/>
      <c r="CD237" s="29"/>
      <c r="CE237" s="29"/>
      <c r="CF237" s="29"/>
      <c r="CG237" s="29"/>
      <c r="CH237" s="29"/>
      <c r="CI237" s="29"/>
      <c r="CJ237" s="29"/>
      <c r="CK237" s="29"/>
      <c r="CL237" s="29"/>
      <c r="CM237" s="29"/>
      <c r="CN237" s="29"/>
      <c r="CO237" s="29"/>
      <c r="CP237" s="29"/>
      <c r="CQ237" s="29"/>
      <c r="CR237" s="29"/>
      <c r="CS237" s="29"/>
      <c r="CT237" s="29"/>
      <c r="CU237" s="29"/>
      <c r="CV237" s="29"/>
      <c r="CW237" s="29"/>
      <c r="CX237" s="29"/>
      <c r="CY237" s="29"/>
      <c r="CZ237" s="29"/>
      <c r="DA237" s="29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  <c r="DR237" s="29"/>
      <c r="DS237" s="29"/>
      <c r="DT237" s="29"/>
      <c r="DU237" s="29"/>
      <c r="DV237" s="29"/>
      <c r="DW237" s="29"/>
      <c r="DX237" s="29"/>
      <c r="DY237" s="29"/>
      <c r="DZ237" s="29"/>
      <c r="EA237" s="29"/>
      <c r="EB237" s="29"/>
      <c r="EC237" s="29"/>
      <c r="ED237" s="29"/>
      <c r="EE237" s="29"/>
      <c r="EF237" s="29"/>
      <c r="EG237" s="29"/>
      <c r="EH237" s="29"/>
      <c r="EI237" s="29"/>
      <c r="EJ237" s="29"/>
      <c r="EK237" s="29"/>
      <c r="EL237" s="29"/>
      <c r="EM237" s="29"/>
      <c r="EN237" s="29"/>
      <c r="EO237" s="29"/>
      <c r="EP237" s="29"/>
      <c r="EQ237" s="29"/>
      <c r="ER237" s="29"/>
      <c r="ES237" s="29"/>
      <c r="ET237" s="29"/>
      <c r="EU237" s="29"/>
      <c r="EV237" s="29"/>
      <c r="EW237" s="29"/>
      <c r="EX237" s="29"/>
      <c r="EY237" s="29"/>
      <c r="EZ237" s="29"/>
      <c r="FA237" s="29"/>
      <c r="FB237" s="29"/>
      <c r="FC237" s="29"/>
      <c r="FD237" s="29"/>
      <c r="FE237" s="29"/>
      <c r="FF237" s="29"/>
      <c r="FG237" s="29"/>
      <c r="FH237" s="29"/>
      <c r="FI237" s="29"/>
      <c r="FJ237" s="29"/>
      <c r="FK237" s="29"/>
      <c r="FL237" s="29"/>
      <c r="FM237" s="29"/>
      <c r="FN237" s="29"/>
      <c r="FO237" s="29"/>
      <c r="FP237" s="29"/>
      <c r="FQ237" s="29"/>
      <c r="FR237" s="29"/>
      <c r="FS237" s="29"/>
      <c r="FT237" s="29"/>
      <c r="FU237" s="29"/>
      <c r="FV237" s="29"/>
      <c r="FW237" s="29"/>
      <c r="FX237" s="29"/>
    </row>
    <row r="238" spans="1:180" x14ac:dyDescent="0.2">
      <c r="A238" s="1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  <c r="AW238" s="29"/>
      <c r="AX238" s="29"/>
      <c r="AY238" s="29"/>
      <c r="AZ238" s="29"/>
      <c r="BA238" s="29"/>
      <c r="BB238" s="29"/>
      <c r="BC238" s="29"/>
      <c r="BD238" s="29"/>
      <c r="BE238" s="29"/>
      <c r="BF238" s="29"/>
      <c r="BG238" s="29"/>
      <c r="BH238" s="29"/>
      <c r="BI238" s="29"/>
      <c r="BJ238" s="29"/>
      <c r="BK238" s="29"/>
      <c r="BL238" s="29"/>
      <c r="BM238" s="29"/>
      <c r="BN238" s="29"/>
      <c r="BO238" s="29"/>
      <c r="BP238" s="29"/>
      <c r="BQ238" s="29"/>
      <c r="BR238" s="29"/>
      <c r="BS238" s="29"/>
      <c r="BT238" s="29"/>
      <c r="BU238" s="29"/>
      <c r="BV238" s="29"/>
      <c r="BW238" s="29"/>
      <c r="BX238" s="29"/>
      <c r="BY238" s="29"/>
      <c r="BZ238" s="29"/>
      <c r="CA238" s="29"/>
      <c r="CB238" s="29"/>
      <c r="CC238" s="29"/>
      <c r="CD238" s="29"/>
      <c r="CE238" s="29"/>
      <c r="CF238" s="29"/>
      <c r="CG238" s="29"/>
      <c r="CH238" s="29"/>
      <c r="CI238" s="29"/>
      <c r="CJ238" s="29"/>
      <c r="CK238" s="29"/>
      <c r="CL238" s="29"/>
      <c r="CM238" s="29"/>
      <c r="CN238" s="29"/>
      <c r="CO238" s="29"/>
      <c r="CP238" s="29"/>
      <c r="CQ238" s="29"/>
      <c r="CR238" s="29"/>
      <c r="CS238" s="29"/>
      <c r="CT238" s="29"/>
      <c r="CU238" s="29"/>
      <c r="CV238" s="29"/>
      <c r="CW238" s="29"/>
      <c r="CX238" s="29"/>
      <c r="CY238" s="29"/>
      <c r="CZ238" s="29"/>
      <c r="DA238" s="29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  <c r="DR238" s="29"/>
      <c r="DS238" s="29"/>
      <c r="DT238" s="29"/>
      <c r="DU238" s="29"/>
      <c r="DV238" s="29"/>
      <c r="DW238" s="29"/>
      <c r="DX238" s="29"/>
      <c r="DY238" s="29"/>
      <c r="DZ238" s="29"/>
      <c r="EA238" s="29"/>
      <c r="EB238" s="29"/>
      <c r="EC238" s="29"/>
      <c r="ED238" s="29"/>
      <c r="EE238" s="29"/>
      <c r="EF238" s="29"/>
      <c r="EG238" s="29"/>
      <c r="EH238" s="29"/>
      <c r="EI238" s="29"/>
      <c r="EJ238" s="29"/>
      <c r="EK238" s="29"/>
      <c r="EL238" s="29"/>
      <c r="EM238" s="29"/>
      <c r="EN238" s="29"/>
      <c r="EO238" s="29"/>
      <c r="EP238" s="29"/>
      <c r="EQ238" s="29"/>
      <c r="ER238" s="29"/>
      <c r="ES238" s="29"/>
      <c r="ET238" s="29"/>
      <c r="EU238" s="29"/>
      <c r="EV238" s="29"/>
      <c r="EW238" s="29"/>
      <c r="EX238" s="29"/>
      <c r="EY238" s="29"/>
      <c r="EZ238" s="29"/>
      <c r="FA238" s="29"/>
      <c r="FB238" s="29"/>
      <c r="FC238" s="29"/>
      <c r="FD238" s="29"/>
      <c r="FE238" s="29"/>
      <c r="FF238" s="29"/>
      <c r="FG238" s="29"/>
      <c r="FH238" s="29"/>
      <c r="FI238" s="29"/>
      <c r="FJ238" s="29"/>
      <c r="FK238" s="29"/>
      <c r="FL238" s="29"/>
      <c r="FM238" s="29"/>
      <c r="FN238" s="29"/>
      <c r="FO238" s="29"/>
      <c r="FP238" s="29"/>
      <c r="FQ238" s="29"/>
      <c r="FR238" s="29"/>
      <c r="FS238" s="29"/>
      <c r="FT238" s="29"/>
      <c r="FU238" s="29"/>
      <c r="FV238" s="29"/>
      <c r="FW238" s="29"/>
      <c r="FX238" s="29"/>
    </row>
    <row r="239" spans="1:180" x14ac:dyDescent="0.2">
      <c r="A239" s="1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  <c r="AW239" s="29"/>
      <c r="AX239" s="29"/>
      <c r="AY239" s="29"/>
      <c r="AZ239" s="29"/>
      <c r="BA239" s="29"/>
      <c r="BB239" s="29"/>
      <c r="BC239" s="29"/>
      <c r="BD239" s="29"/>
      <c r="BE239" s="29"/>
      <c r="BF239" s="29"/>
      <c r="BG239" s="29"/>
      <c r="BH239" s="29"/>
      <c r="BI239" s="29"/>
      <c r="BJ239" s="29"/>
      <c r="BK239" s="29"/>
      <c r="BL239" s="29"/>
      <c r="BM239" s="29"/>
      <c r="BN239" s="29"/>
      <c r="BO239" s="29"/>
      <c r="BP239" s="29"/>
      <c r="BQ239" s="29"/>
      <c r="BR239" s="29"/>
      <c r="BS239" s="29"/>
      <c r="BT239" s="29"/>
      <c r="BU239" s="29"/>
      <c r="BV239" s="29"/>
      <c r="BW239" s="29"/>
      <c r="BX239" s="29"/>
      <c r="BY239" s="29"/>
      <c r="BZ239" s="29"/>
      <c r="CA239" s="29"/>
      <c r="CB239" s="29"/>
      <c r="CC239" s="29"/>
      <c r="CD239" s="29"/>
      <c r="CE239" s="29"/>
      <c r="CF239" s="29"/>
      <c r="CG239" s="29"/>
      <c r="CH239" s="29"/>
      <c r="CI239" s="29"/>
      <c r="CJ239" s="29"/>
      <c r="CK239" s="29"/>
      <c r="CL239" s="29"/>
      <c r="CM239" s="29"/>
      <c r="CN239" s="29"/>
      <c r="CO239" s="29"/>
      <c r="CP239" s="29"/>
      <c r="CQ239" s="29"/>
      <c r="CR239" s="29"/>
      <c r="CS239" s="29"/>
      <c r="CT239" s="29"/>
      <c r="CU239" s="29"/>
      <c r="CV239" s="29"/>
      <c r="CW239" s="29"/>
      <c r="CX239" s="29"/>
      <c r="CY239" s="29"/>
      <c r="CZ239" s="29"/>
      <c r="DA239" s="2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  <c r="DR239" s="29"/>
      <c r="DS239" s="29"/>
      <c r="DT239" s="29"/>
      <c r="DU239" s="29"/>
      <c r="DV239" s="29"/>
      <c r="DW239" s="29"/>
      <c r="DX239" s="29"/>
      <c r="DY239" s="29"/>
      <c r="DZ239" s="29"/>
      <c r="EA239" s="29"/>
      <c r="EB239" s="29"/>
      <c r="EC239" s="29"/>
      <c r="ED239" s="29"/>
      <c r="EE239" s="29"/>
      <c r="EF239" s="29"/>
      <c r="EG239" s="29"/>
      <c r="EH239" s="29"/>
      <c r="EI239" s="29"/>
      <c r="EJ239" s="29"/>
      <c r="EK239" s="29"/>
      <c r="EL239" s="29"/>
      <c r="EM239" s="29"/>
      <c r="EN239" s="29"/>
      <c r="EO239" s="29"/>
      <c r="EP239" s="29"/>
      <c r="EQ239" s="29"/>
      <c r="ER239" s="29"/>
      <c r="ES239" s="29"/>
      <c r="ET239" s="29"/>
      <c r="EU239" s="29"/>
      <c r="EV239" s="29"/>
      <c r="EW239" s="29"/>
      <c r="EX239" s="29"/>
      <c r="EY239" s="29"/>
      <c r="EZ239" s="29"/>
      <c r="FA239" s="29"/>
      <c r="FB239" s="29"/>
      <c r="FC239" s="29"/>
      <c r="FD239" s="29"/>
      <c r="FE239" s="29"/>
      <c r="FF239" s="29"/>
      <c r="FG239" s="29"/>
      <c r="FH239" s="29"/>
      <c r="FI239" s="29"/>
      <c r="FJ239" s="29"/>
      <c r="FK239" s="29"/>
      <c r="FL239" s="29"/>
      <c r="FM239" s="29"/>
      <c r="FN239" s="29"/>
      <c r="FO239" s="29"/>
      <c r="FP239" s="29"/>
      <c r="FQ239" s="29"/>
      <c r="FR239" s="29"/>
      <c r="FS239" s="29"/>
      <c r="FT239" s="29"/>
      <c r="FU239" s="29"/>
      <c r="FV239" s="29"/>
      <c r="FW239" s="29"/>
      <c r="FX239" s="29"/>
    </row>
    <row r="240" spans="1:180" x14ac:dyDescent="0.2">
      <c r="A240" s="1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  <c r="AW240" s="29"/>
      <c r="AX240" s="29"/>
      <c r="AY240" s="29"/>
      <c r="AZ240" s="29"/>
      <c r="BA240" s="29"/>
      <c r="BB240" s="29"/>
      <c r="BC240" s="29"/>
      <c r="BD240" s="29"/>
      <c r="BE240" s="29"/>
      <c r="BF240" s="29"/>
      <c r="BG240" s="29"/>
      <c r="BH240" s="29"/>
      <c r="BI240" s="29"/>
      <c r="BJ240" s="29"/>
      <c r="BK240" s="29"/>
      <c r="BL240" s="29"/>
      <c r="BM240" s="29"/>
      <c r="BN240" s="29"/>
      <c r="BO240" s="29"/>
      <c r="BP240" s="29"/>
      <c r="BQ240" s="29"/>
      <c r="BR240" s="29"/>
      <c r="BS240" s="29"/>
      <c r="BT240" s="29"/>
      <c r="BU240" s="29"/>
      <c r="BV240" s="29"/>
      <c r="BW240" s="29"/>
      <c r="BX240" s="29"/>
      <c r="BY240" s="29"/>
      <c r="BZ240" s="29"/>
      <c r="CA240" s="29"/>
      <c r="CB240" s="29"/>
      <c r="CC240" s="29"/>
      <c r="CD240" s="29"/>
      <c r="CE240" s="29"/>
      <c r="CF240" s="29"/>
      <c r="CG240" s="29"/>
      <c r="CH240" s="29"/>
      <c r="CI240" s="29"/>
      <c r="CJ240" s="29"/>
      <c r="CK240" s="29"/>
      <c r="CL240" s="29"/>
      <c r="CM240" s="29"/>
      <c r="CN240" s="29"/>
      <c r="CO240" s="29"/>
      <c r="CP240" s="29"/>
      <c r="CQ240" s="29"/>
      <c r="CR240" s="29"/>
      <c r="CS240" s="29"/>
      <c r="CT240" s="29"/>
      <c r="CU240" s="29"/>
      <c r="CV240" s="29"/>
      <c r="CW240" s="29"/>
      <c r="CX240" s="29"/>
      <c r="CY240" s="29"/>
      <c r="CZ240" s="29"/>
      <c r="DA240" s="29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  <c r="DR240" s="29"/>
      <c r="DS240" s="29"/>
      <c r="DT240" s="29"/>
      <c r="DU240" s="29"/>
      <c r="DV240" s="29"/>
      <c r="DW240" s="29"/>
      <c r="DX240" s="29"/>
      <c r="DY240" s="29"/>
      <c r="DZ240" s="29"/>
      <c r="EA240" s="29"/>
      <c r="EB240" s="29"/>
      <c r="EC240" s="29"/>
      <c r="ED240" s="29"/>
      <c r="EE240" s="29"/>
      <c r="EF240" s="29"/>
      <c r="EG240" s="29"/>
      <c r="EH240" s="29"/>
      <c r="EI240" s="29"/>
      <c r="EJ240" s="29"/>
      <c r="EK240" s="29"/>
      <c r="EL240" s="29"/>
      <c r="EM240" s="29"/>
      <c r="EN240" s="29"/>
      <c r="EO240" s="29"/>
      <c r="EP240" s="29"/>
      <c r="EQ240" s="29"/>
      <c r="ER240" s="29"/>
      <c r="ES240" s="29"/>
      <c r="ET240" s="29"/>
      <c r="EU240" s="29"/>
      <c r="EV240" s="29"/>
      <c r="EW240" s="29"/>
      <c r="EX240" s="29"/>
      <c r="EY240" s="29"/>
      <c r="EZ240" s="29"/>
      <c r="FA240" s="29"/>
      <c r="FB240" s="29"/>
      <c r="FC240" s="29"/>
      <c r="FD240" s="29"/>
      <c r="FE240" s="29"/>
      <c r="FF240" s="29"/>
      <c r="FG240" s="29"/>
      <c r="FH240" s="29"/>
      <c r="FI240" s="29"/>
      <c r="FJ240" s="29"/>
      <c r="FK240" s="29"/>
      <c r="FL240" s="29"/>
      <c r="FM240" s="29"/>
      <c r="FN240" s="29"/>
      <c r="FO240" s="29"/>
      <c r="FP240" s="29"/>
      <c r="FQ240" s="29"/>
      <c r="FR240" s="29"/>
      <c r="FS240" s="29"/>
      <c r="FT240" s="29"/>
      <c r="FU240" s="29"/>
      <c r="FV240" s="29"/>
      <c r="FW240" s="29"/>
      <c r="FX240" s="29"/>
    </row>
    <row r="241" spans="1:180" x14ac:dyDescent="0.2">
      <c r="A241" s="1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  <c r="AW241" s="29"/>
      <c r="AX241" s="29"/>
      <c r="AY241" s="29"/>
      <c r="AZ241" s="29"/>
      <c r="BA241" s="29"/>
      <c r="BB241" s="29"/>
      <c r="BC241" s="29"/>
      <c r="BD241" s="29"/>
      <c r="BE241" s="29"/>
      <c r="BF241" s="29"/>
      <c r="BG241" s="29"/>
      <c r="BH241" s="29"/>
      <c r="BI241" s="29"/>
      <c r="BJ241" s="29"/>
      <c r="BK241" s="29"/>
      <c r="BL241" s="29"/>
      <c r="BM241" s="29"/>
      <c r="BN241" s="29"/>
      <c r="BO241" s="29"/>
      <c r="BP241" s="29"/>
      <c r="BQ241" s="29"/>
      <c r="BR241" s="29"/>
      <c r="BS241" s="29"/>
      <c r="BT241" s="29"/>
      <c r="BU241" s="29"/>
      <c r="BV241" s="29"/>
      <c r="BW241" s="29"/>
      <c r="BX241" s="29"/>
      <c r="BY241" s="29"/>
      <c r="BZ241" s="29"/>
      <c r="CA241" s="29"/>
      <c r="CB241" s="29"/>
      <c r="CC241" s="29"/>
      <c r="CD241" s="29"/>
      <c r="CE241" s="29"/>
      <c r="CF241" s="29"/>
      <c r="CG241" s="29"/>
      <c r="CH241" s="29"/>
      <c r="CI241" s="29"/>
      <c r="CJ241" s="29"/>
      <c r="CK241" s="29"/>
      <c r="CL241" s="29"/>
      <c r="CM241" s="29"/>
      <c r="CN241" s="29"/>
      <c r="CO241" s="29"/>
      <c r="CP241" s="29"/>
      <c r="CQ241" s="29"/>
      <c r="CR241" s="29"/>
      <c r="CS241" s="29"/>
      <c r="CT241" s="29"/>
      <c r="CU241" s="29"/>
      <c r="CV241" s="29"/>
      <c r="CW241" s="29"/>
      <c r="CX241" s="29"/>
      <c r="CY241" s="29"/>
      <c r="CZ241" s="29"/>
      <c r="DA241" s="29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  <c r="DR241" s="29"/>
      <c r="DS241" s="29"/>
      <c r="DT241" s="29"/>
      <c r="DU241" s="29"/>
      <c r="DV241" s="29"/>
      <c r="DW241" s="29"/>
      <c r="DX241" s="29"/>
      <c r="DY241" s="29"/>
      <c r="DZ241" s="29"/>
      <c r="EA241" s="29"/>
      <c r="EB241" s="29"/>
      <c r="EC241" s="29"/>
      <c r="ED241" s="29"/>
      <c r="EE241" s="29"/>
      <c r="EF241" s="29"/>
      <c r="EG241" s="29"/>
      <c r="EH241" s="29"/>
      <c r="EI241" s="29"/>
      <c r="EJ241" s="29"/>
      <c r="EK241" s="29"/>
      <c r="EL241" s="29"/>
      <c r="EM241" s="29"/>
      <c r="EN241" s="29"/>
      <c r="EO241" s="29"/>
      <c r="EP241" s="29"/>
      <c r="EQ241" s="29"/>
      <c r="ER241" s="29"/>
      <c r="ES241" s="29"/>
      <c r="ET241" s="29"/>
      <c r="EU241" s="29"/>
      <c r="EV241" s="29"/>
      <c r="EW241" s="29"/>
      <c r="EX241" s="29"/>
      <c r="EY241" s="29"/>
      <c r="EZ241" s="29"/>
      <c r="FA241" s="29"/>
      <c r="FB241" s="29"/>
      <c r="FC241" s="29"/>
      <c r="FD241" s="29"/>
      <c r="FE241" s="29"/>
      <c r="FF241" s="29"/>
      <c r="FG241" s="29"/>
      <c r="FH241" s="29"/>
      <c r="FI241" s="29"/>
      <c r="FJ241" s="29"/>
      <c r="FK241" s="29"/>
      <c r="FL241" s="29"/>
      <c r="FM241" s="29"/>
      <c r="FN241" s="29"/>
      <c r="FO241" s="29"/>
      <c r="FP241" s="29"/>
      <c r="FQ241" s="29"/>
      <c r="FR241" s="29"/>
      <c r="FS241" s="29"/>
      <c r="FT241" s="29"/>
      <c r="FU241" s="29"/>
      <c r="FV241" s="29"/>
      <c r="FW241" s="29"/>
      <c r="FX241" s="29"/>
    </row>
    <row r="242" spans="1:180" x14ac:dyDescent="0.2">
      <c r="A242" s="1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  <c r="AW242" s="29"/>
      <c r="AX242" s="29"/>
      <c r="AY242" s="29"/>
      <c r="AZ242" s="29"/>
      <c r="BA242" s="29"/>
      <c r="BB242" s="29"/>
      <c r="BC242" s="29"/>
      <c r="BD242" s="29"/>
      <c r="BE242" s="29"/>
      <c r="BF242" s="29"/>
      <c r="BG242" s="29"/>
      <c r="BH242" s="29"/>
      <c r="BI242" s="29"/>
      <c r="BJ242" s="29"/>
      <c r="BK242" s="29"/>
      <c r="BL242" s="29"/>
      <c r="BM242" s="29"/>
      <c r="BN242" s="29"/>
      <c r="BO242" s="29"/>
      <c r="BP242" s="29"/>
      <c r="BQ242" s="29"/>
      <c r="BR242" s="29"/>
      <c r="BS242" s="29"/>
      <c r="BT242" s="29"/>
      <c r="BU242" s="29"/>
      <c r="BV242" s="29"/>
      <c r="BW242" s="29"/>
      <c r="BX242" s="29"/>
      <c r="BY242" s="29"/>
      <c r="BZ242" s="29"/>
      <c r="CA242" s="29"/>
      <c r="CB242" s="29"/>
      <c r="CC242" s="29"/>
      <c r="CD242" s="29"/>
      <c r="CE242" s="29"/>
      <c r="CF242" s="29"/>
      <c r="CG242" s="29"/>
      <c r="CH242" s="29"/>
      <c r="CI242" s="29"/>
      <c r="CJ242" s="29"/>
      <c r="CK242" s="29"/>
      <c r="CL242" s="29"/>
      <c r="CM242" s="29"/>
      <c r="CN242" s="29"/>
      <c r="CO242" s="29"/>
      <c r="CP242" s="29"/>
      <c r="CQ242" s="29"/>
      <c r="CR242" s="29"/>
      <c r="CS242" s="29"/>
      <c r="CT242" s="29"/>
      <c r="CU242" s="29"/>
      <c r="CV242" s="29"/>
      <c r="CW242" s="29"/>
      <c r="CX242" s="29"/>
      <c r="CY242" s="29"/>
      <c r="CZ242" s="29"/>
      <c r="DA242" s="29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  <c r="DR242" s="29"/>
      <c r="DS242" s="29"/>
      <c r="DT242" s="29"/>
      <c r="DU242" s="29"/>
      <c r="DV242" s="29"/>
      <c r="DW242" s="29"/>
      <c r="DX242" s="29"/>
      <c r="DY242" s="29"/>
      <c r="DZ242" s="29"/>
      <c r="EA242" s="29"/>
      <c r="EB242" s="29"/>
      <c r="EC242" s="29"/>
      <c r="ED242" s="29"/>
      <c r="EE242" s="29"/>
      <c r="EF242" s="29"/>
      <c r="EG242" s="29"/>
      <c r="EH242" s="29"/>
      <c r="EI242" s="29"/>
      <c r="EJ242" s="29"/>
      <c r="EK242" s="29"/>
      <c r="EL242" s="29"/>
      <c r="EM242" s="29"/>
      <c r="EN242" s="29"/>
      <c r="EO242" s="29"/>
      <c r="EP242" s="29"/>
      <c r="EQ242" s="29"/>
      <c r="ER242" s="29"/>
      <c r="ES242" s="29"/>
      <c r="ET242" s="29"/>
      <c r="EU242" s="29"/>
      <c r="EV242" s="29"/>
      <c r="EW242" s="29"/>
      <c r="EX242" s="29"/>
      <c r="EY242" s="29"/>
      <c r="EZ242" s="29"/>
      <c r="FA242" s="29"/>
      <c r="FB242" s="29"/>
      <c r="FC242" s="29"/>
      <c r="FD242" s="29"/>
      <c r="FE242" s="29"/>
      <c r="FF242" s="29"/>
      <c r="FG242" s="29"/>
      <c r="FH242" s="29"/>
      <c r="FI242" s="29"/>
      <c r="FJ242" s="29"/>
      <c r="FK242" s="29"/>
      <c r="FL242" s="29"/>
      <c r="FM242" s="29"/>
      <c r="FN242" s="29"/>
      <c r="FO242" s="29"/>
      <c r="FP242" s="29"/>
      <c r="FQ242" s="29"/>
      <c r="FR242" s="29"/>
      <c r="FS242" s="29"/>
      <c r="FT242" s="29"/>
      <c r="FU242" s="29"/>
      <c r="FV242" s="29"/>
      <c r="FW242" s="29"/>
      <c r="FX242" s="29"/>
    </row>
    <row r="243" spans="1:180" x14ac:dyDescent="0.2">
      <c r="A243" s="1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  <c r="AW243" s="29"/>
      <c r="AX243" s="29"/>
      <c r="AY243" s="29"/>
      <c r="AZ243" s="29"/>
      <c r="BA243" s="29"/>
      <c r="BB243" s="29"/>
      <c r="BC243" s="29"/>
      <c r="BD243" s="29"/>
      <c r="BE243" s="29"/>
      <c r="BF243" s="29"/>
      <c r="BG243" s="29"/>
      <c r="BH243" s="29"/>
      <c r="BI243" s="29"/>
      <c r="BJ243" s="29"/>
      <c r="BK243" s="29"/>
      <c r="BL243" s="29"/>
      <c r="BM243" s="29"/>
      <c r="BN243" s="29"/>
      <c r="BO243" s="29"/>
      <c r="BP243" s="29"/>
      <c r="BQ243" s="29"/>
      <c r="BR243" s="29"/>
      <c r="BS243" s="29"/>
      <c r="BT243" s="29"/>
      <c r="BU243" s="29"/>
      <c r="BV243" s="29"/>
      <c r="BW243" s="29"/>
      <c r="BX243" s="29"/>
      <c r="BY243" s="29"/>
      <c r="BZ243" s="29"/>
      <c r="CA243" s="29"/>
      <c r="CB243" s="29"/>
      <c r="CC243" s="29"/>
      <c r="CD243" s="29"/>
      <c r="CE243" s="29"/>
      <c r="CF243" s="29"/>
      <c r="CG243" s="29"/>
      <c r="CH243" s="29"/>
      <c r="CI243" s="29"/>
      <c r="CJ243" s="29"/>
      <c r="CK243" s="29"/>
      <c r="CL243" s="29"/>
      <c r="CM243" s="29"/>
      <c r="CN243" s="29"/>
      <c r="CO243" s="29"/>
      <c r="CP243" s="29"/>
      <c r="CQ243" s="29"/>
      <c r="CR243" s="29"/>
      <c r="CS243" s="29"/>
      <c r="CT243" s="29"/>
      <c r="CU243" s="29"/>
      <c r="CV243" s="29"/>
      <c r="CW243" s="29"/>
      <c r="CX243" s="29"/>
      <c r="CY243" s="29"/>
      <c r="CZ243" s="29"/>
      <c r="DA243" s="29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  <c r="DR243" s="29"/>
      <c r="DS243" s="29"/>
      <c r="DT243" s="29"/>
      <c r="DU243" s="29"/>
      <c r="DV243" s="29"/>
      <c r="DW243" s="29"/>
      <c r="DX243" s="29"/>
      <c r="DY243" s="29"/>
      <c r="DZ243" s="29"/>
      <c r="EA243" s="29"/>
      <c r="EB243" s="29"/>
      <c r="EC243" s="29"/>
      <c r="ED243" s="29"/>
      <c r="EE243" s="29"/>
      <c r="EF243" s="29"/>
      <c r="EG243" s="29"/>
      <c r="EH243" s="29"/>
      <c r="EI243" s="29"/>
      <c r="EJ243" s="29"/>
      <c r="EK243" s="29"/>
      <c r="EL243" s="29"/>
      <c r="EM243" s="29"/>
      <c r="EN243" s="29"/>
      <c r="EO243" s="29"/>
      <c r="EP243" s="29"/>
      <c r="EQ243" s="29"/>
      <c r="ER243" s="29"/>
      <c r="ES243" s="29"/>
      <c r="ET243" s="29"/>
      <c r="EU243" s="29"/>
      <c r="EV243" s="29"/>
      <c r="EW243" s="29"/>
      <c r="EX243" s="29"/>
      <c r="EY243" s="29"/>
      <c r="EZ243" s="29"/>
      <c r="FA243" s="29"/>
      <c r="FB243" s="29"/>
      <c r="FC243" s="29"/>
      <c r="FD243" s="29"/>
      <c r="FE243" s="29"/>
      <c r="FF243" s="29"/>
      <c r="FG243" s="29"/>
      <c r="FH243" s="29"/>
      <c r="FI243" s="29"/>
      <c r="FJ243" s="29"/>
      <c r="FK243" s="29"/>
      <c r="FL243" s="29"/>
      <c r="FM243" s="29"/>
      <c r="FN243" s="29"/>
      <c r="FO243" s="29"/>
      <c r="FP243" s="29"/>
      <c r="FQ243" s="29"/>
      <c r="FR243" s="29"/>
      <c r="FS243" s="29"/>
      <c r="FT243" s="29"/>
      <c r="FU243" s="29"/>
      <c r="FV243" s="29"/>
      <c r="FW243" s="29"/>
      <c r="FX243" s="29"/>
    </row>
    <row r="244" spans="1:180" x14ac:dyDescent="0.2">
      <c r="A244" s="1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  <c r="AW244" s="29"/>
      <c r="AX244" s="29"/>
      <c r="AY244" s="29"/>
      <c r="AZ244" s="29"/>
      <c r="BA244" s="29"/>
      <c r="BB244" s="29"/>
      <c r="BC244" s="29"/>
      <c r="BD244" s="29"/>
      <c r="BE244" s="29"/>
      <c r="BF244" s="29"/>
      <c r="BG244" s="29"/>
      <c r="BH244" s="29"/>
      <c r="BI244" s="29"/>
      <c r="BJ244" s="29"/>
      <c r="BK244" s="29"/>
      <c r="BL244" s="29"/>
      <c r="BM244" s="29"/>
      <c r="BN244" s="29"/>
      <c r="BO244" s="29"/>
      <c r="BP244" s="29"/>
      <c r="BQ244" s="29"/>
      <c r="BR244" s="29"/>
      <c r="BS244" s="29"/>
      <c r="BT244" s="29"/>
      <c r="BU244" s="29"/>
      <c r="BV244" s="29"/>
      <c r="BW244" s="29"/>
      <c r="BX244" s="29"/>
      <c r="BY244" s="29"/>
      <c r="BZ244" s="29"/>
      <c r="CA244" s="29"/>
      <c r="CB244" s="29"/>
      <c r="CC244" s="29"/>
      <c r="CD244" s="29"/>
      <c r="CE244" s="29"/>
      <c r="CF244" s="29"/>
      <c r="CG244" s="29"/>
      <c r="CH244" s="29"/>
      <c r="CI244" s="29"/>
      <c r="CJ244" s="29"/>
      <c r="CK244" s="29"/>
      <c r="CL244" s="29"/>
      <c r="CM244" s="29"/>
      <c r="CN244" s="29"/>
      <c r="CO244" s="29"/>
      <c r="CP244" s="29"/>
      <c r="CQ244" s="29"/>
      <c r="CR244" s="29"/>
      <c r="CS244" s="29"/>
      <c r="CT244" s="29"/>
      <c r="CU244" s="29"/>
      <c r="CV244" s="29"/>
      <c r="CW244" s="29"/>
      <c r="CX244" s="29"/>
      <c r="CY244" s="29"/>
      <c r="CZ244" s="29"/>
      <c r="DA244" s="29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  <c r="DR244" s="29"/>
      <c r="DS244" s="29"/>
      <c r="DT244" s="29"/>
      <c r="DU244" s="29"/>
      <c r="DV244" s="29"/>
      <c r="DW244" s="29"/>
      <c r="DX244" s="29"/>
      <c r="DY244" s="29"/>
      <c r="DZ244" s="29"/>
      <c r="EA244" s="29"/>
      <c r="EB244" s="29"/>
      <c r="EC244" s="29"/>
      <c r="ED244" s="29"/>
      <c r="EE244" s="29"/>
      <c r="EF244" s="29"/>
      <c r="EG244" s="29"/>
      <c r="EH244" s="29"/>
      <c r="EI244" s="29"/>
      <c r="EJ244" s="29"/>
      <c r="EK244" s="29"/>
      <c r="EL244" s="29"/>
      <c r="EM244" s="29"/>
      <c r="EN244" s="29"/>
      <c r="EO244" s="29"/>
      <c r="EP244" s="29"/>
      <c r="EQ244" s="29"/>
      <c r="ER244" s="29"/>
      <c r="ES244" s="29"/>
      <c r="ET244" s="29"/>
      <c r="EU244" s="29"/>
      <c r="EV244" s="29"/>
      <c r="EW244" s="29"/>
      <c r="EX244" s="29"/>
      <c r="EY244" s="29"/>
      <c r="EZ244" s="29"/>
      <c r="FA244" s="29"/>
      <c r="FB244" s="29"/>
      <c r="FC244" s="29"/>
      <c r="FD244" s="29"/>
      <c r="FE244" s="29"/>
      <c r="FF244" s="29"/>
      <c r="FG244" s="29"/>
      <c r="FH244" s="29"/>
      <c r="FI244" s="29"/>
      <c r="FJ244" s="29"/>
      <c r="FK244" s="29"/>
      <c r="FL244" s="29"/>
      <c r="FM244" s="29"/>
      <c r="FN244" s="29"/>
      <c r="FO244" s="29"/>
      <c r="FP244" s="29"/>
      <c r="FQ244" s="29"/>
      <c r="FR244" s="29"/>
      <c r="FS244" s="29"/>
      <c r="FT244" s="29"/>
      <c r="FU244" s="29"/>
      <c r="FV244" s="29"/>
      <c r="FW244" s="29"/>
      <c r="FX244" s="29"/>
    </row>
    <row r="245" spans="1:180" x14ac:dyDescent="0.2">
      <c r="A245" s="1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  <c r="AW245" s="29"/>
      <c r="AX245" s="29"/>
      <c r="AY245" s="29"/>
      <c r="AZ245" s="29"/>
      <c r="BA245" s="29"/>
      <c r="BB245" s="29"/>
      <c r="BC245" s="29"/>
      <c r="BD245" s="29"/>
      <c r="BE245" s="29"/>
      <c r="BF245" s="29"/>
      <c r="BG245" s="29"/>
      <c r="BH245" s="29"/>
      <c r="BI245" s="29"/>
      <c r="BJ245" s="29"/>
      <c r="BK245" s="29"/>
      <c r="BL245" s="29"/>
      <c r="BM245" s="29"/>
      <c r="BN245" s="29"/>
      <c r="BO245" s="29"/>
      <c r="BP245" s="29"/>
      <c r="BQ245" s="29"/>
      <c r="BR245" s="29"/>
      <c r="BS245" s="29"/>
      <c r="BT245" s="29"/>
      <c r="BU245" s="29"/>
      <c r="BV245" s="29"/>
      <c r="BW245" s="29"/>
      <c r="BX245" s="29"/>
      <c r="BY245" s="29"/>
      <c r="BZ245" s="29"/>
      <c r="CA245" s="29"/>
      <c r="CB245" s="29"/>
      <c r="CC245" s="29"/>
      <c r="CD245" s="29"/>
      <c r="CE245" s="29"/>
      <c r="CF245" s="29"/>
      <c r="CG245" s="29"/>
      <c r="CH245" s="29"/>
      <c r="CI245" s="29"/>
      <c r="CJ245" s="29"/>
      <c r="CK245" s="29"/>
      <c r="CL245" s="29"/>
      <c r="CM245" s="29"/>
      <c r="CN245" s="29"/>
      <c r="CO245" s="29"/>
      <c r="CP245" s="29"/>
      <c r="CQ245" s="29"/>
      <c r="CR245" s="29"/>
      <c r="CS245" s="29"/>
      <c r="CT245" s="29"/>
      <c r="CU245" s="29"/>
      <c r="CV245" s="29"/>
      <c r="CW245" s="29"/>
      <c r="CX245" s="29"/>
      <c r="CY245" s="29"/>
      <c r="CZ245" s="29"/>
      <c r="DA245" s="29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  <c r="DR245" s="29"/>
      <c r="DS245" s="29"/>
      <c r="DT245" s="29"/>
      <c r="DU245" s="29"/>
      <c r="DV245" s="29"/>
      <c r="DW245" s="29"/>
      <c r="DX245" s="29"/>
      <c r="DY245" s="29"/>
      <c r="DZ245" s="29"/>
      <c r="EA245" s="29"/>
      <c r="EB245" s="29"/>
      <c r="EC245" s="29"/>
      <c r="ED245" s="29"/>
      <c r="EE245" s="29"/>
      <c r="EF245" s="29"/>
      <c r="EG245" s="29"/>
      <c r="EH245" s="29"/>
      <c r="EI245" s="29"/>
      <c r="EJ245" s="29"/>
      <c r="EK245" s="29"/>
      <c r="EL245" s="29"/>
      <c r="EM245" s="29"/>
      <c r="EN245" s="29"/>
      <c r="EO245" s="29"/>
      <c r="EP245" s="29"/>
      <c r="EQ245" s="29"/>
      <c r="ER245" s="29"/>
      <c r="ES245" s="29"/>
      <c r="ET245" s="29"/>
      <c r="EU245" s="29"/>
      <c r="EV245" s="29"/>
      <c r="EW245" s="29"/>
      <c r="EX245" s="29"/>
      <c r="EY245" s="29"/>
      <c r="EZ245" s="29"/>
      <c r="FA245" s="29"/>
      <c r="FB245" s="29"/>
      <c r="FC245" s="29"/>
      <c r="FD245" s="29"/>
      <c r="FE245" s="29"/>
      <c r="FF245" s="29"/>
      <c r="FG245" s="29"/>
      <c r="FH245" s="29"/>
      <c r="FI245" s="29"/>
      <c r="FJ245" s="29"/>
      <c r="FK245" s="29"/>
      <c r="FL245" s="29"/>
      <c r="FM245" s="29"/>
      <c r="FN245" s="29"/>
      <c r="FO245" s="29"/>
      <c r="FP245" s="29"/>
      <c r="FQ245" s="29"/>
      <c r="FR245" s="29"/>
      <c r="FS245" s="29"/>
      <c r="FT245" s="29"/>
      <c r="FU245" s="29"/>
      <c r="FV245" s="29"/>
      <c r="FW245" s="29"/>
      <c r="FX245" s="29"/>
    </row>
    <row r="246" spans="1:180" x14ac:dyDescent="0.2">
      <c r="A246" s="1"/>
      <c r="C246" s="29"/>
      <c r="D246" s="29"/>
      <c r="E246" s="29"/>
      <c r="F246" s="29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F246" s="29"/>
      <c r="AG246" s="29"/>
      <c r="AH246" s="29"/>
      <c r="AI246" s="29"/>
      <c r="AJ246" s="29"/>
      <c r="AK246" s="29"/>
      <c r="AL246" s="29"/>
      <c r="AM246" s="29"/>
      <c r="AN246" s="29"/>
      <c r="AO246" s="29"/>
      <c r="AP246" s="29"/>
      <c r="AQ246" s="29"/>
      <c r="AR246" s="29"/>
      <c r="AS246" s="29"/>
      <c r="AT246" s="29"/>
      <c r="AU246" s="29"/>
      <c r="AV246" s="29"/>
      <c r="AW246" s="29"/>
      <c r="AX246" s="29"/>
      <c r="AY246" s="29"/>
      <c r="AZ246" s="29"/>
      <c r="BA246" s="29"/>
      <c r="BB246" s="29"/>
      <c r="BC246" s="29"/>
      <c r="BD246" s="29"/>
      <c r="BE246" s="29"/>
      <c r="BF246" s="29"/>
      <c r="BG246" s="29"/>
      <c r="BH246" s="29"/>
      <c r="BI246" s="29"/>
      <c r="BJ246" s="29"/>
      <c r="BK246" s="29"/>
      <c r="BL246" s="29"/>
      <c r="BM246" s="29"/>
      <c r="BN246" s="29"/>
      <c r="BO246" s="29"/>
      <c r="BP246" s="29"/>
      <c r="BQ246" s="29"/>
      <c r="BR246" s="29"/>
      <c r="BS246" s="29"/>
      <c r="BT246" s="29"/>
      <c r="BU246" s="29"/>
      <c r="BV246" s="29"/>
      <c r="BW246" s="29"/>
      <c r="BX246" s="29"/>
      <c r="BY246" s="29"/>
      <c r="BZ246" s="29"/>
      <c r="CA246" s="29"/>
      <c r="CB246" s="29"/>
      <c r="CC246" s="29"/>
      <c r="CD246" s="29"/>
      <c r="CE246" s="29"/>
      <c r="CF246" s="29"/>
      <c r="CG246" s="29"/>
      <c r="CH246" s="29"/>
      <c r="CI246" s="29"/>
      <c r="CJ246" s="29"/>
      <c r="CK246" s="29"/>
      <c r="CL246" s="29"/>
      <c r="CM246" s="29"/>
      <c r="CN246" s="29"/>
      <c r="CO246" s="29"/>
      <c r="CP246" s="29"/>
      <c r="CQ246" s="29"/>
      <c r="CR246" s="29"/>
      <c r="CS246" s="29"/>
      <c r="CT246" s="29"/>
      <c r="CU246" s="29"/>
      <c r="CV246" s="29"/>
      <c r="CW246" s="29"/>
      <c r="CX246" s="29"/>
      <c r="CY246" s="29"/>
      <c r="CZ246" s="29"/>
      <c r="DA246" s="29"/>
      <c r="DB246" s="29"/>
      <c r="DC246" s="29"/>
      <c r="DD246" s="29"/>
      <c r="DE246" s="29"/>
      <c r="DF246" s="29"/>
      <c r="DG246" s="29"/>
      <c r="DH246" s="29"/>
      <c r="DI246" s="29"/>
      <c r="DJ246" s="29"/>
      <c r="DK246" s="29"/>
      <c r="DL246" s="29"/>
      <c r="DM246" s="29"/>
      <c r="DN246" s="29"/>
      <c r="DO246" s="29"/>
      <c r="DP246" s="29"/>
      <c r="DQ246" s="29"/>
      <c r="DR246" s="29"/>
      <c r="DS246" s="29"/>
      <c r="DT246" s="29"/>
      <c r="DU246" s="29"/>
      <c r="DV246" s="29"/>
      <c r="DW246" s="29"/>
      <c r="DX246" s="29"/>
      <c r="DY246" s="29"/>
      <c r="DZ246" s="29"/>
      <c r="EA246" s="29"/>
      <c r="EB246" s="29"/>
      <c r="EC246" s="29"/>
      <c r="ED246" s="29"/>
      <c r="EE246" s="29"/>
      <c r="EF246" s="29"/>
      <c r="EG246" s="29"/>
      <c r="EH246" s="29"/>
      <c r="EI246" s="29"/>
      <c r="EJ246" s="29"/>
      <c r="EK246" s="29"/>
      <c r="EL246" s="29"/>
      <c r="EM246" s="29"/>
      <c r="EN246" s="29"/>
      <c r="EO246" s="29"/>
      <c r="EP246" s="29"/>
      <c r="EQ246" s="29"/>
      <c r="ER246" s="29"/>
      <c r="ES246" s="29"/>
      <c r="ET246" s="29"/>
      <c r="EU246" s="29"/>
      <c r="EV246" s="29"/>
      <c r="EW246" s="29"/>
      <c r="EX246" s="29"/>
      <c r="EY246" s="29"/>
      <c r="EZ246" s="29"/>
      <c r="FA246" s="29"/>
      <c r="FB246" s="29"/>
      <c r="FC246" s="29"/>
      <c r="FD246" s="29"/>
      <c r="FE246" s="29"/>
      <c r="FF246" s="29"/>
      <c r="FG246" s="29"/>
      <c r="FH246" s="29"/>
      <c r="FI246" s="29"/>
      <c r="FJ246" s="29"/>
      <c r="FK246" s="29"/>
      <c r="FL246" s="29"/>
      <c r="FM246" s="29"/>
      <c r="FN246" s="29"/>
      <c r="FO246" s="29"/>
      <c r="FP246" s="29"/>
      <c r="FQ246" s="29"/>
      <c r="FR246" s="29"/>
      <c r="FS246" s="29"/>
      <c r="FT246" s="29"/>
      <c r="FU246" s="29"/>
      <c r="FV246" s="29"/>
      <c r="FW246" s="29"/>
      <c r="FX246" s="29"/>
    </row>
    <row r="247" spans="1:180" x14ac:dyDescent="0.2">
      <c r="A247" s="1"/>
    </row>
    <row r="248" spans="1:180" x14ac:dyDescent="0.2">
      <c r="A248" s="1"/>
    </row>
    <row r="249" spans="1:180" x14ac:dyDescent="0.2">
      <c r="A249" s="1"/>
    </row>
    <row r="250" spans="1:180" x14ac:dyDescent="0.2">
      <c r="A250" s="1"/>
    </row>
    <row r="251" spans="1:180" x14ac:dyDescent="0.2">
      <c r="A251" s="1"/>
    </row>
    <row r="252" spans="1:180" x14ac:dyDescent="0.2">
      <c r="A252" s="1"/>
    </row>
    <row r="253" spans="1:180" x14ac:dyDescent="0.2">
      <c r="A253" s="1"/>
    </row>
    <row r="254" spans="1:180" x14ac:dyDescent="0.2">
      <c r="A254" s="1"/>
    </row>
    <row r="255" spans="1:180" x14ac:dyDescent="0.2">
      <c r="A255" s="1"/>
    </row>
    <row r="256" spans="1:180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2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1"/>
    </row>
    <row r="344" spans="1:1" x14ac:dyDescent="0.2">
      <c r="A344" s="1"/>
    </row>
    <row r="345" spans="1:1" x14ac:dyDescent="0.2">
      <c r="A345" s="1"/>
    </row>
    <row r="346" spans="1:1" x14ac:dyDescent="0.2">
      <c r="A346" s="1"/>
    </row>
    <row r="347" spans="1:1" x14ac:dyDescent="0.2">
      <c r="A347" s="1"/>
    </row>
    <row r="348" spans="1:1" x14ac:dyDescent="0.2">
      <c r="A348" s="1"/>
    </row>
    <row r="349" spans="1:1" x14ac:dyDescent="0.2">
      <c r="A349" s="1"/>
    </row>
    <row r="350" spans="1:1" x14ac:dyDescent="0.2">
      <c r="A350" s="1"/>
    </row>
    <row r="351" spans="1:1" x14ac:dyDescent="0.2">
      <c r="A351" s="1"/>
    </row>
    <row r="352" spans="1:1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"/>
  <dimension ref="A1:DU377"/>
  <sheetViews>
    <sheetView workbookViewId="0">
      <pane xSplit="2" ySplit="3" topLeftCell="C4" activePane="bottomRight" state="frozen"/>
      <selection activeCell="B16" sqref="B16"/>
      <selection pane="topRight" activeCell="B16" sqref="B16"/>
      <selection pane="bottomLeft" activeCell="B16" sqref="B16"/>
      <selection pane="bottomRight" activeCell="A2" sqref="A2"/>
    </sheetView>
  </sheetViews>
  <sheetFormatPr defaultRowHeight="12.75" x14ac:dyDescent="0.2"/>
  <cols>
    <col min="2" max="2" width="49.7109375" customWidth="1"/>
    <col min="3" max="48" width="12.7109375" customWidth="1"/>
  </cols>
  <sheetData>
    <row r="1" spans="1:125" ht="35.1" customHeight="1" x14ac:dyDescent="0.25">
      <c r="A1" s="33" t="s">
        <v>74</v>
      </c>
      <c r="B1" s="9"/>
      <c r="C1" s="34" t="s">
        <v>76</v>
      </c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</row>
    <row r="2" spans="1:125" ht="69.95" customHeight="1" x14ac:dyDescent="0.2">
      <c r="A2" s="40"/>
      <c r="B2" s="41">
        <f>IO!B2</f>
        <v>2021</v>
      </c>
      <c r="C2" s="71" t="s">
        <v>242</v>
      </c>
      <c r="D2" s="71" t="s">
        <v>189</v>
      </c>
      <c r="E2" s="71" t="s">
        <v>190</v>
      </c>
      <c r="F2" s="71" t="s">
        <v>191</v>
      </c>
      <c r="G2" s="71" t="s">
        <v>243</v>
      </c>
      <c r="H2" s="71" t="s">
        <v>49</v>
      </c>
      <c r="I2" s="71" t="s">
        <v>64</v>
      </c>
      <c r="J2" s="71" t="s">
        <v>65</v>
      </c>
      <c r="K2" s="71" t="s">
        <v>244</v>
      </c>
      <c r="L2" s="71" t="s">
        <v>245</v>
      </c>
      <c r="M2" s="71" t="s">
        <v>246</v>
      </c>
      <c r="N2" s="71" t="s">
        <v>50</v>
      </c>
      <c r="O2" s="71" t="s">
        <v>247</v>
      </c>
      <c r="P2" s="71" t="s">
        <v>248</v>
      </c>
      <c r="Q2" s="71" t="s">
        <v>249</v>
      </c>
      <c r="R2" s="71" t="s">
        <v>250</v>
      </c>
      <c r="S2" s="71" t="s">
        <v>188</v>
      </c>
      <c r="T2" s="71" t="s">
        <v>251</v>
      </c>
      <c r="U2" s="71" t="s">
        <v>252</v>
      </c>
      <c r="V2" s="71" t="s">
        <v>253</v>
      </c>
      <c r="W2" s="71" t="s">
        <v>254</v>
      </c>
      <c r="X2" s="71" t="s">
        <v>255</v>
      </c>
      <c r="Y2" s="71" t="s">
        <v>256</v>
      </c>
      <c r="Z2" s="72" t="s">
        <v>257</v>
      </c>
      <c r="AA2" s="72" t="s">
        <v>258</v>
      </c>
      <c r="AB2" s="72" t="s">
        <v>259</v>
      </c>
      <c r="AC2" s="71" t="s">
        <v>260</v>
      </c>
      <c r="AD2" s="71" t="s">
        <v>261</v>
      </c>
      <c r="AE2" s="71" t="s">
        <v>262</v>
      </c>
      <c r="AF2" s="71" t="s">
        <v>263</v>
      </c>
      <c r="AG2" s="71" t="s">
        <v>264</v>
      </c>
      <c r="AH2" s="71" t="s">
        <v>265</v>
      </c>
      <c r="AI2" s="71" t="s">
        <v>266</v>
      </c>
      <c r="AJ2" s="71" t="s">
        <v>267</v>
      </c>
      <c r="AK2" s="71" t="s">
        <v>66</v>
      </c>
      <c r="AL2" s="71" t="s">
        <v>52</v>
      </c>
      <c r="AM2" s="71" t="s">
        <v>67</v>
      </c>
      <c r="AN2" s="71" t="s">
        <v>68</v>
      </c>
      <c r="AO2" s="71" t="s">
        <v>51</v>
      </c>
      <c r="AP2" s="71" t="s">
        <v>69</v>
      </c>
      <c r="AQ2" s="71" t="s">
        <v>268</v>
      </c>
      <c r="AR2" s="50" t="s">
        <v>269</v>
      </c>
      <c r="AS2" s="71" t="s">
        <v>270</v>
      </c>
      <c r="AT2" s="50" t="s">
        <v>271</v>
      </c>
      <c r="AU2" s="71" t="s">
        <v>273</v>
      </c>
      <c r="AV2" s="71" t="s">
        <v>272</v>
      </c>
    </row>
    <row r="3" spans="1:125" ht="24.95" customHeight="1" thickBot="1" x14ac:dyDescent="0.25">
      <c r="A3" s="15" t="s">
        <v>58</v>
      </c>
      <c r="B3" s="8"/>
      <c r="C3" s="73" t="s">
        <v>198</v>
      </c>
      <c r="D3" s="73" t="s">
        <v>199</v>
      </c>
      <c r="E3" s="74" t="s">
        <v>200</v>
      </c>
      <c r="F3" s="73" t="s">
        <v>201</v>
      </c>
      <c r="G3" s="74" t="s">
        <v>202</v>
      </c>
      <c r="H3" s="74" t="s">
        <v>203</v>
      </c>
      <c r="I3" s="74" t="s">
        <v>204</v>
      </c>
      <c r="J3" s="74" t="s">
        <v>205</v>
      </c>
      <c r="K3" s="74" t="s">
        <v>206</v>
      </c>
      <c r="L3" s="74" t="s">
        <v>207</v>
      </c>
      <c r="M3" s="74" t="s">
        <v>208</v>
      </c>
      <c r="N3" s="74" t="s">
        <v>209</v>
      </c>
      <c r="O3" s="74" t="s">
        <v>210</v>
      </c>
      <c r="P3" s="74" t="s">
        <v>211</v>
      </c>
      <c r="Q3" s="74" t="s">
        <v>212</v>
      </c>
      <c r="R3" s="74" t="s">
        <v>213</v>
      </c>
      <c r="S3" s="74" t="s">
        <v>214</v>
      </c>
      <c r="T3" s="74" t="s">
        <v>215</v>
      </c>
      <c r="U3" s="74" t="s">
        <v>216</v>
      </c>
      <c r="V3" s="74" t="s">
        <v>217</v>
      </c>
      <c r="W3" s="74" t="s">
        <v>218</v>
      </c>
      <c r="X3" s="74" t="s">
        <v>219</v>
      </c>
      <c r="Y3" s="74" t="s">
        <v>220</v>
      </c>
      <c r="Z3" s="74" t="s">
        <v>221</v>
      </c>
      <c r="AA3" s="74" t="s">
        <v>222</v>
      </c>
      <c r="AB3" s="74" t="s">
        <v>223</v>
      </c>
      <c r="AC3" s="74" t="s">
        <v>224</v>
      </c>
      <c r="AD3" s="73" t="s">
        <v>225</v>
      </c>
      <c r="AE3" s="73" t="s">
        <v>226</v>
      </c>
      <c r="AF3" s="73" t="s">
        <v>227</v>
      </c>
      <c r="AG3" s="74" t="s">
        <v>228</v>
      </c>
      <c r="AH3" s="73" t="s">
        <v>229</v>
      </c>
      <c r="AI3" s="73" t="s">
        <v>230</v>
      </c>
      <c r="AJ3" s="73" t="s">
        <v>231</v>
      </c>
      <c r="AK3" s="74" t="s">
        <v>232</v>
      </c>
      <c r="AL3" s="74" t="s">
        <v>233</v>
      </c>
      <c r="AM3" s="74" t="s">
        <v>234</v>
      </c>
      <c r="AN3" s="74" t="s">
        <v>235</v>
      </c>
      <c r="AO3" s="73" t="s">
        <v>236</v>
      </c>
      <c r="AP3" s="74" t="s">
        <v>237</v>
      </c>
      <c r="AQ3" s="74" t="s">
        <v>238</v>
      </c>
      <c r="AR3" s="75" t="s">
        <v>239</v>
      </c>
      <c r="AS3" s="74" t="s">
        <v>240</v>
      </c>
      <c r="AT3" s="75" t="s">
        <v>241</v>
      </c>
      <c r="AU3" s="74">
        <v>9980</v>
      </c>
      <c r="AV3" s="74">
        <v>9990</v>
      </c>
    </row>
    <row r="4" spans="1:125" ht="15.75" x14ac:dyDescent="0.25">
      <c r="A4" s="51" t="s">
        <v>73</v>
      </c>
      <c r="B4" s="28"/>
    </row>
    <row r="5" spans="1:125" x14ac:dyDescent="0.2">
      <c r="A5" s="1" t="s">
        <v>91</v>
      </c>
      <c r="B5" s="29" t="s">
        <v>1</v>
      </c>
      <c r="C5" s="29">
        <v>3159324.9825758142</v>
      </c>
      <c r="D5" s="29">
        <v>0</v>
      </c>
      <c r="E5" s="29">
        <v>0</v>
      </c>
      <c r="F5" s="29">
        <v>0</v>
      </c>
      <c r="G5" s="29">
        <v>0</v>
      </c>
      <c r="H5" s="29">
        <v>0</v>
      </c>
      <c r="I5" s="29">
        <v>0</v>
      </c>
      <c r="J5" s="29">
        <v>0</v>
      </c>
      <c r="K5" s="29">
        <v>0</v>
      </c>
      <c r="L5" s="29">
        <v>0</v>
      </c>
      <c r="M5" s="29">
        <v>0</v>
      </c>
      <c r="N5" s="29">
        <v>0</v>
      </c>
      <c r="O5" s="29">
        <v>0</v>
      </c>
      <c r="P5" s="29">
        <v>0</v>
      </c>
      <c r="Q5" s="29">
        <v>0</v>
      </c>
      <c r="R5" s="29">
        <v>0</v>
      </c>
      <c r="S5" s="29">
        <v>0</v>
      </c>
      <c r="T5" s="29">
        <v>0</v>
      </c>
      <c r="U5" s="29">
        <v>0</v>
      </c>
      <c r="V5" s="29">
        <v>0</v>
      </c>
      <c r="W5" s="29">
        <v>0</v>
      </c>
      <c r="X5" s="29">
        <v>40914</v>
      </c>
      <c r="Y5" s="29">
        <v>0</v>
      </c>
      <c r="Z5" s="29">
        <v>0</v>
      </c>
      <c r="AA5" s="29">
        <v>0</v>
      </c>
      <c r="AB5" s="29">
        <v>0</v>
      </c>
      <c r="AC5" s="29">
        <v>0</v>
      </c>
      <c r="AD5" s="29">
        <v>18369</v>
      </c>
      <c r="AE5" s="29">
        <v>101612.78766955111</v>
      </c>
      <c r="AF5" s="29">
        <v>1029154.9509686476</v>
      </c>
      <c r="AG5" s="29">
        <v>1006943</v>
      </c>
      <c r="AH5" s="29">
        <v>0</v>
      </c>
      <c r="AI5" s="29">
        <v>0</v>
      </c>
      <c r="AJ5" s="29">
        <v>0</v>
      </c>
      <c r="AK5" s="29">
        <v>0</v>
      </c>
      <c r="AL5" s="29">
        <v>0</v>
      </c>
      <c r="AM5" s="29">
        <v>0</v>
      </c>
      <c r="AN5" s="29">
        <v>0</v>
      </c>
      <c r="AO5" s="29">
        <v>0</v>
      </c>
      <c r="AP5" s="29">
        <v>0</v>
      </c>
      <c r="AQ5" s="29">
        <v>0</v>
      </c>
      <c r="AR5" s="29">
        <v>0</v>
      </c>
      <c r="AS5" s="29">
        <v>0</v>
      </c>
      <c r="AT5" s="29">
        <v>0</v>
      </c>
      <c r="AU5" s="29">
        <v>0</v>
      </c>
      <c r="AV5" s="29">
        <v>0</v>
      </c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</row>
    <row r="6" spans="1:125" x14ac:dyDescent="0.2">
      <c r="A6" s="1" t="s">
        <v>92</v>
      </c>
      <c r="B6" t="s">
        <v>2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84453.287071313724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6770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108261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</row>
    <row r="7" spans="1:125" x14ac:dyDescent="0.2">
      <c r="A7" s="1" t="s">
        <v>93</v>
      </c>
      <c r="B7" s="29" t="s">
        <v>3</v>
      </c>
      <c r="C7" s="29">
        <v>49508.079470449724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0</v>
      </c>
      <c r="W7" s="29">
        <v>0</v>
      </c>
      <c r="X7" s="29">
        <v>6957</v>
      </c>
      <c r="Y7" s="29">
        <v>0</v>
      </c>
      <c r="Z7" s="29">
        <v>0</v>
      </c>
      <c r="AA7" s="29">
        <v>0</v>
      </c>
      <c r="AB7" s="29">
        <v>0</v>
      </c>
      <c r="AC7" s="29">
        <v>0</v>
      </c>
      <c r="AD7" s="29">
        <v>0</v>
      </c>
      <c r="AE7" s="29">
        <v>0</v>
      </c>
      <c r="AF7" s="29">
        <v>32291.333251809279</v>
      </c>
      <c r="AG7" s="29">
        <v>0</v>
      </c>
      <c r="AH7" s="29">
        <v>0</v>
      </c>
      <c r="AI7" s="29">
        <v>0</v>
      </c>
      <c r="AJ7" s="29">
        <v>0</v>
      </c>
      <c r="AK7" s="29">
        <v>0</v>
      </c>
      <c r="AL7" s="29">
        <v>0</v>
      </c>
      <c r="AM7" s="29">
        <v>0</v>
      </c>
      <c r="AN7" s="29">
        <v>0</v>
      </c>
      <c r="AO7" s="29">
        <v>0</v>
      </c>
      <c r="AP7" s="29">
        <v>0</v>
      </c>
      <c r="AQ7" s="29">
        <v>0</v>
      </c>
      <c r="AR7" s="29">
        <v>0</v>
      </c>
      <c r="AS7" s="29">
        <v>0</v>
      </c>
      <c r="AT7" s="29">
        <v>0</v>
      </c>
      <c r="AU7" s="29">
        <v>0</v>
      </c>
      <c r="AV7" s="29">
        <v>0</v>
      </c>
      <c r="AX7" s="29"/>
      <c r="AY7" s="29"/>
      <c r="AZ7" s="29"/>
      <c r="BA7" s="29"/>
      <c r="BB7" s="29"/>
      <c r="BC7" s="29"/>
      <c r="BD7" s="29"/>
      <c r="BE7" s="29"/>
      <c r="BF7" s="29"/>
      <c r="BG7" s="29"/>
      <c r="BH7" s="29"/>
      <c r="BI7" s="29"/>
      <c r="BJ7" s="29"/>
      <c r="BK7" s="29"/>
      <c r="BL7" s="29"/>
      <c r="BM7" s="29"/>
      <c r="BN7" s="29"/>
      <c r="BO7" s="29"/>
      <c r="BP7" s="29"/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</row>
    <row r="8" spans="1:125" x14ac:dyDescent="0.2">
      <c r="A8" s="1" t="s">
        <v>94</v>
      </c>
      <c r="B8" s="1" t="s">
        <v>95</v>
      </c>
      <c r="C8" s="29">
        <v>0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1277.4287437964372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29">
        <v>0</v>
      </c>
      <c r="X8" s="29">
        <v>20011</v>
      </c>
      <c r="Y8" s="29">
        <v>0</v>
      </c>
      <c r="Z8" s="29">
        <v>0</v>
      </c>
      <c r="AA8" s="29">
        <v>2181</v>
      </c>
      <c r="AB8" s="29">
        <v>0</v>
      </c>
      <c r="AC8" s="29">
        <v>0</v>
      </c>
      <c r="AD8" s="29">
        <v>0</v>
      </c>
      <c r="AE8" s="29">
        <v>0</v>
      </c>
      <c r="AF8" s="29">
        <v>223364.03285438431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0</v>
      </c>
      <c r="AM8" s="29">
        <v>0</v>
      </c>
      <c r="AN8" s="29">
        <v>0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</row>
    <row r="9" spans="1:125" x14ac:dyDescent="0.2">
      <c r="A9" s="1" t="s">
        <v>96</v>
      </c>
      <c r="B9" s="29" t="s">
        <v>97</v>
      </c>
      <c r="C9" s="29">
        <v>26502116.074218191</v>
      </c>
      <c r="D9" s="29">
        <v>3626778.6310761357</v>
      </c>
      <c r="E9" s="29">
        <v>874164.78133416816</v>
      </c>
      <c r="F9" s="29">
        <v>0</v>
      </c>
      <c r="G9" s="29">
        <v>3.0305449176478777E-4</v>
      </c>
      <c r="H9" s="29">
        <v>0</v>
      </c>
      <c r="I9" s="29">
        <v>0</v>
      </c>
      <c r="J9" s="29">
        <v>0</v>
      </c>
      <c r="K9" s="29">
        <v>6.2029426557302286E-2</v>
      </c>
      <c r="L9" s="29">
        <v>0</v>
      </c>
      <c r="M9" s="29">
        <v>0</v>
      </c>
      <c r="N9" s="29">
        <v>0.31316330319561758</v>
      </c>
      <c r="O9" s="29">
        <v>2.4115742050248362E-4</v>
      </c>
      <c r="P9" s="29">
        <v>1.4131821589354199</v>
      </c>
      <c r="Q9" s="29">
        <v>79.393736849581614</v>
      </c>
      <c r="R9" s="29">
        <v>29.90066701351757</v>
      </c>
      <c r="S9" s="29">
        <v>20572.229666144256</v>
      </c>
      <c r="T9" s="29">
        <v>3322.1335931226099</v>
      </c>
      <c r="U9" s="29">
        <v>0</v>
      </c>
      <c r="V9" s="29">
        <v>0</v>
      </c>
      <c r="W9" s="29">
        <v>0</v>
      </c>
      <c r="X9" s="29">
        <v>239600</v>
      </c>
      <c r="Y9" s="29">
        <v>0</v>
      </c>
      <c r="Z9" s="29">
        <v>0</v>
      </c>
      <c r="AA9" s="29">
        <v>15516</v>
      </c>
      <c r="AB9" s="29">
        <v>0</v>
      </c>
      <c r="AC9" s="29">
        <v>0</v>
      </c>
      <c r="AD9" s="29">
        <v>0</v>
      </c>
      <c r="AE9" s="29">
        <v>3.8706125169029506</v>
      </c>
      <c r="AF9" s="29">
        <v>979756.50080856774</v>
      </c>
      <c r="AG9" s="29">
        <v>0</v>
      </c>
      <c r="AH9" s="29">
        <v>0</v>
      </c>
      <c r="AI9" s="29">
        <v>0</v>
      </c>
      <c r="AJ9" s="29">
        <v>0.27265131818759425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2020.1720166892107</v>
      </c>
      <c r="AR9" s="29">
        <v>0</v>
      </c>
      <c r="AS9" s="29">
        <v>0</v>
      </c>
      <c r="AT9" s="29">
        <v>0</v>
      </c>
      <c r="AU9" s="29">
        <v>0</v>
      </c>
      <c r="AV9" s="29">
        <v>0</v>
      </c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</row>
    <row r="10" spans="1:125" x14ac:dyDescent="0.2">
      <c r="A10" s="1" t="s">
        <v>98</v>
      </c>
      <c r="B10" s="29" t="s">
        <v>99</v>
      </c>
      <c r="C10" s="29">
        <v>0</v>
      </c>
      <c r="D10" s="29">
        <v>0</v>
      </c>
      <c r="E10" s="29">
        <v>0</v>
      </c>
      <c r="F10" s="29">
        <v>0</v>
      </c>
      <c r="G10" s="29">
        <v>877464.54653649963</v>
      </c>
      <c r="H10" s="29">
        <v>70954.354101404519</v>
      </c>
      <c r="I10" s="29">
        <v>0</v>
      </c>
      <c r="J10" s="29">
        <v>0</v>
      </c>
      <c r="K10" s="29">
        <v>166.69450952497013</v>
      </c>
      <c r="L10" s="29">
        <v>0</v>
      </c>
      <c r="M10" s="29">
        <v>0</v>
      </c>
      <c r="N10" s="29">
        <v>141893.22300613276</v>
      </c>
      <c r="O10" s="29">
        <v>158541.84472845154</v>
      </c>
      <c r="P10" s="29">
        <v>0</v>
      </c>
      <c r="Q10" s="29">
        <v>55.945577109311245</v>
      </c>
      <c r="R10" s="29">
        <v>10.222003596745687</v>
      </c>
      <c r="S10" s="29">
        <v>5537.0912613442106</v>
      </c>
      <c r="T10" s="29">
        <v>2302.1262927875541</v>
      </c>
      <c r="U10" s="29">
        <v>0</v>
      </c>
      <c r="V10" s="29">
        <v>0</v>
      </c>
      <c r="W10" s="29">
        <v>0</v>
      </c>
      <c r="X10" s="29">
        <v>30263.053700794273</v>
      </c>
      <c r="Y10" s="29">
        <v>0</v>
      </c>
      <c r="Z10" s="29">
        <v>0</v>
      </c>
      <c r="AA10" s="29">
        <v>1829.3090451832577</v>
      </c>
      <c r="AB10" s="29">
        <v>0</v>
      </c>
      <c r="AC10" s="29">
        <v>0</v>
      </c>
      <c r="AD10" s="29">
        <v>0</v>
      </c>
      <c r="AE10" s="29">
        <v>42807.698399120098</v>
      </c>
      <c r="AF10" s="29">
        <v>10166.049106173547</v>
      </c>
      <c r="AG10" s="29">
        <v>0</v>
      </c>
      <c r="AH10" s="29">
        <v>0</v>
      </c>
      <c r="AI10" s="29">
        <v>0</v>
      </c>
      <c r="AJ10" s="29">
        <v>1315.1571088104893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3548.583985415873</v>
      </c>
      <c r="AR10" s="29">
        <v>860.13272306897522</v>
      </c>
      <c r="AS10" s="29">
        <v>0</v>
      </c>
      <c r="AT10" s="29">
        <v>0</v>
      </c>
      <c r="AU10" s="29">
        <v>0</v>
      </c>
      <c r="AV10" s="29">
        <v>0</v>
      </c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</row>
    <row r="11" spans="1:125" x14ac:dyDescent="0.2">
      <c r="A11" s="1" t="s">
        <v>100</v>
      </c>
      <c r="B11" s="29" t="s">
        <v>4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668.87729782202109</v>
      </c>
      <c r="I11" s="29">
        <v>0</v>
      </c>
      <c r="J11" s="29">
        <v>0</v>
      </c>
      <c r="K11" s="29">
        <v>110939.55686837566</v>
      </c>
      <c r="L11" s="29">
        <v>0</v>
      </c>
      <c r="M11" s="29">
        <v>20098.572856787963</v>
      </c>
      <c r="N11" s="29">
        <v>543249.08527631685</v>
      </c>
      <c r="O11" s="29">
        <v>0</v>
      </c>
      <c r="P11" s="29">
        <v>0</v>
      </c>
      <c r="Q11" s="29">
        <v>16869.925459775135</v>
      </c>
      <c r="R11" s="29">
        <v>26257.975734675925</v>
      </c>
      <c r="S11" s="29">
        <v>159.9707130454407</v>
      </c>
      <c r="T11" s="29">
        <v>0</v>
      </c>
      <c r="U11" s="29">
        <v>0</v>
      </c>
      <c r="V11" s="29">
        <v>0</v>
      </c>
      <c r="W11" s="29">
        <v>0</v>
      </c>
      <c r="X11" s="29">
        <v>27779.466232936968</v>
      </c>
      <c r="Y11" s="29">
        <v>0</v>
      </c>
      <c r="Z11" s="29">
        <v>0</v>
      </c>
      <c r="AA11" s="29">
        <v>1545</v>
      </c>
      <c r="AB11" s="29">
        <v>0</v>
      </c>
      <c r="AC11" s="29">
        <v>0</v>
      </c>
      <c r="AD11" s="29">
        <v>0</v>
      </c>
      <c r="AE11" s="29">
        <v>0</v>
      </c>
      <c r="AF11" s="29">
        <v>0</v>
      </c>
      <c r="AG11" s="29">
        <v>0</v>
      </c>
      <c r="AH11" s="29">
        <v>0</v>
      </c>
      <c r="AI11" s="29">
        <v>0</v>
      </c>
      <c r="AJ11" s="29">
        <v>719.30541476730309</v>
      </c>
      <c r="AK11" s="29">
        <v>0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1.4212398045653832E-3</v>
      </c>
      <c r="AR11" s="29">
        <v>0</v>
      </c>
      <c r="AS11" s="29">
        <v>0</v>
      </c>
      <c r="AT11" s="29">
        <v>0</v>
      </c>
      <c r="AU11" s="29">
        <v>0</v>
      </c>
      <c r="AV11" s="29">
        <v>0</v>
      </c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</row>
    <row r="12" spans="1:125" x14ac:dyDescent="0.2">
      <c r="A12" s="1" t="s">
        <v>101</v>
      </c>
      <c r="B12" s="29" t="s">
        <v>5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193.70525694167688</v>
      </c>
      <c r="O12" s="29">
        <v>0</v>
      </c>
      <c r="P12" s="29">
        <v>0</v>
      </c>
      <c r="Q12" s="29">
        <v>27.301084560187778</v>
      </c>
      <c r="R12" s="29">
        <v>568.76616514860507</v>
      </c>
      <c r="S12" s="29">
        <v>25365.328869323588</v>
      </c>
      <c r="T12" s="29">
        <v>0</v>
      </c>
      <c r="U12" s="29">
        <v>0</v>
      </c>
      <c r="V12" s="29">
        <v>0</v>
      </c>
      <c r="W12" s="29">
        <v>0</v>
      </c>
      <c r="X12" s="29">
        <v>21764.324266757547</v>
      </c>
      <c r="Y12" s="29">
        <v>0</v>
      </c>
      <c r="Z12" s="29">
        <v>0</v>
      </c>
      <c r="AA12" s="29">
        <v>1752</v>
      </c>
      <c r="AB12" s="29">
        <v>0</v>
      </c>
      <c r="AC12" s="29">
        <v>0</v>
      </c>
      <c r="AD12" s="29">
        <v>0</v>
      </c>
      <c r="AE12" s="29">
        <v>896.81401630104938</v>
      </c>
      <c r="AF12" s="29">
        <v>0</v>
      </c>
      <c r="AG12" s="29">
        <v>0</v>
      </c>
      <c r="AH12" s="29">
        <v>0</v>
      </c>
      <c r="AI12" s="29">
        <v>0</v>
      </c>
      <c r="AJ12" s="29">
        <v>2132.4129445645908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126904.90816310942</v>
      </c>
      <c r="AR12" s="29">
        <v>0</v>
      </c>
      <c r="AS12" s="29">
        <v>0</v>
      </c>
      <c r="AT12" s="29">
        <v>0</v>
      </c>
      <c r="AU12" s="29">
        <v>0</v>
      </c>
      <c r="AV12" s="29">
        <v>0</v>
      </c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29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</row>
    <row r="13" spans="1:125" x14ac:dyDescent="0.2">
      <c r="A13" s="1" t="s">
        <v>102</v>
      </c>
      <c r="B13" s="29" t="s">
        <v>6</v>
      </c>
      <c r="C13" s="29">
        <v>0</v>
      </c>
      <c r="D13" s="29">
        <v>0</v>
      </c>
      <c r="E13" s="29">
        <v>0</v>
      </c>
      <c r="F13" s="29">
        <v>0</v>
      </c>
      <c r="G13" s="29">
        <v>112.01531685482841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5825.8129014172491</v>
      </c>
      <c r="O13" s="29">
        <v>312.13711392685622</v>
      </c>
      <c r="P13" s="29">
        <v>90.078577269043038</v>
      </c>
      <c r="Q13" s="29">
        <v>0</v>
      </c>
      <c r="R13" s="29">
        <v>3230.3719353143688</v>
      </c>
      <c r="S13" s="29">
        <v>1389.1331879145528</v>
      </c>
      <c r="T13" s="29">
        <v>0</v>
      </c>
      <c r="U13" s="29">
        <v>0</v>
      </c>
      <c r="V13" s="29">
        <v>0</v>
      </c>
      <c r="W13" s="29">
        <v>0</v>
      </c>
      <c r="X13" s="29">
        <v>23163.018378192439</v>
      </c>
      <c r="Y13" s="29">
        <v>0</v>
      </c>
      <c r="Z13" s="29">
        <v>0</v>
      </c>
      <c r="AA13" s="29">
        <v>4114.6346263296709</v>
      </c>
      <c r="AB13" s="29">
        <v>0</v>
      </c>
      <c r="AC13" s="29">
        <v>0</v>
      </c>
      <c r="AD13" s="29">
        <v>0</v>
      </c>
      <c r="AE13" s="29">
        <v>3469.3218541785277</v>
      </c>
      <c r="AF13" s="29">
        <v>0</v>
      </c>
      <c r="AG13" s="29">
        <v>2.7204039663251209</v>
      </c>
      <c r="AH13" s="29">
        <v>0</v>
      </c>
      <c r="AI13" s="29">
        <v>0</v>
      </c>
      <c r="AJ13" s="29">
        <v>15489.408417848475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0</v>
      </c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</row>
    <row r="14" spans="1:125" x14ac:dyDescent="0.2">
      <c r="A14" s="1" t="s">
        <v>103</v>
      </c>
      <c r="B14" s="29" t="s">
        <v>7</v>
      </c>
      <c r="C14" s="29">
        <v>0</v>
      </c>
      <c r="D14" s="29">
        <v>0</v>
      </c>
      <c r="E14" s="29">
        <v>0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319118.82636934333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0</v>
      </c>
      <c r="T14" s="29">
        <v>0</v>
      </c>
      <c r="U14" s="29">
        <v>0</v>
      </c>
      <c r="V14" s="29">
        <v>0</v>
      </c>
      <c r="W14" s="29">
        <v>0</v>
      </c>
      <c r="X14" s="29">
        <v>5739535.2142206691</v>
      </c>
      <c r="Y14" s="29">
        <v>0</v>
      </c>
      <c r="Z14" s="29">
        <v>0</v>
      </c>
      <c r="AA14" s="29">
        <v>346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0</v>
      </c>
      <c r="AL14" s="29">
        <v>0</v>
      </c>
      <c r="AM14" s="29">
        <v>0</v>
      </c>
      <c r="AN14" s="29">
        <v>0</v>
      </c>
      <c r="AO14" s="29">
        <v>0</v>
      </c>
      <c r="AP14" s="29">
        <v>0</v>
      </c>
      <c r="AQ14" s="29">
        <v>0</v>
      </c>
      <c r="AR14" s="29">
        <v>0</v>
      </c>
      <c r="AS14" s="29">
        <v>0</v>
      </c>
      <c r="AT14" s="29">
        <v>0</v>
      </c>
      <c r="AU14" s="29">
        <v>0</v>
      </c>
      <c r="AV14" s="29">
        <v>0</v>
      </c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</row>
    <row r="15" spans="1:125" x14ac:dyDescent="0.2">
      <c r="A15" s="1" t="s">
        <v>104</v>
      </c>
      <c r="B15" s="29" t="s">
        <v>105</v>
      </c>
      <c r="C15" s="29">
        <v>167930.84490711801</v>
      </c>
      <c r="D15" s="29">
        <v>26830.640659727163</v>
      </c>
      <c r="E15" s="29">
        <v>4289.2810236147488</v>
      </c>
      <c r="F15" s="29">
        <v>0</v>
      </c>
      <c r="G15" s="29">
        <v>2.7444433631974685</v>
      </c>
      <c r="H15" s="29">
        <v>0</v>
      </c>
      <c r="I15" s="29">
        <v>0</v>
      </c>
      <c r="J15" s="29">
        <v>0</v>
      </c>
      <c r="K15" s="29">
        <v>220788.87285212806</v>
      </c>
      <c r="L15" s="29">
        <v>0</v>
      </c>
      <c r="M15" s="29">
        <v>32.334747069336494</v>
      </c>
      <c r="N15" s="29">
        <v>28.097056998666218</v>
      </c>
      <c r="O15" s="29">
        <v>4.8729566479780679</v>
      </c>
      <c r="P15" s="29">
        <v>161.19765231129037</v>
      </c>
      <c r="Q15" s="29">
        <v>371.64119066263112</v>
      </c>
      <c r="R15" s="29">
        <v>1530.9911884711762</v>
      </c>
      <c r="S15" s="29">
        <v>120718.11435385112</v>
      </c>
      <c r="T15" s="29">
        <v>18894.00881268119</v>
      </c>
      <c r="U15" s="29">
        <v>0</v>
      </c>
      <c r="V15" s="29">
        <v>0</v>
      </c>
      <c r="W15" s="29">
        <v>0</v>
      </c>
      <c r="X15" s="29">
        <v>81051.356125661303</v>
      </c>
      <c r="Y15" s="29">
        <v>0</v>
      </c>
      <c r="Z15" s="29">
        <v>0</v>
      </c>
      <c r="AA15" s="29">
        <v>11121</v>
      </c>
      <c r="AB15" s="29">
        <v>0</v>
      </c>
      <c r="AC15" s="29">
        <v>0</v>
      </c>
      <c r="AD15" s="29">
        <v>3.9340192438221737</v>
      </c>
      <c r="AE15" s="29">
        <v>2222.1721938933592</v>
      </c>
      <c r="AF15" s="29">
        <v>18401.428225141724</v>
      </c>
      <c r="AG15" s="29">
        <v>0</v>
      </c>
      <c r="AH15" s="29">
        <v>0</v>
      </c>
      <c r="AI15" s="29">
        <v>0</v>
      </c>
      <c r="AJ15" s="29">
        <v>1359.3881549792775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590028.65881163103</v>
      </c>
      <c r="AR15" s="29">
        <v>27.93755521096282</v>
      </c>
      <c r="AS15" s="29">
        <v>0</v>
      </c>
      <c r="AT15" s="29">
        <v>0</v>
      </c>
      <c r="AU15" s="29">
        <v>0</v>
      </c>
      <c r="AV15" s="29">
        <v>0</v>
      </c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</row>
    <row r="16" spans="1:125" x14ac:dyDescent="0.2">
      <c r="A16" s="1" t="s">
        <v>106</v>
      </c>
      <c r="B16" s="29" t="s">
        <v>8</v>
      </c>
      <c r="C16" s="29">
        <v>7370.4185713529178</v>
      </c>
      <c r="D16" s="29">
        <v>0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80.422198735932866</v>
      </c>
      <c r="T16" s="29">
        <v>408191.20339121652</v>
      </c>
      <c r="U16" s="29">
        <v>0</v>
      </c>
      <c r="V16" s="29">
        <v>0</v>
      </c>
      <c r="W16" s="29">
        <v>0</v>
      </c>
      <c r="X16" s="29">
        <v>76215.139816921946</v>
      </c>
      <c r="Y16" s="29">
        <v>0</v>
      </c>
      <c r="Z16" s="29">
        <v>0</v>
      </c>
      <c r="AA16" s="29">
        <v>63523</v>
      </c>
      <c r="AB16" s="29">
        <v>0</v>
      </c>
      <c r="AC16" s="29">
        <v>0</v>
      </c>
      <c r="AD16" s="29">
        <v>3.7880797154733314</v>
      </c>
      <c r="AE16" s="29">
        <v>0</v>
      </c>
      <c r="AF16" s="29">
        <v>13916.248253133934</v>
      </c>
      <c r="AG16" s="29">
        <v>0</v>
      </c>
      <c r="AH16" s="29">
        <v>0</v>
      </c>
      <c r="AI16" s="29">
        <v>0</v>
      </c>
      <c r="AJ16" s="29">
        <v>0</v>
      </c>
      <c r="AK16" s="29">
        <v>0</v>
      </c>
      <c r="AL16" s="29">
        <v>0</v>
      </c>
      <c r="AM16" s="29">
        <v>0</v>
      </c>
      <c r="AN16" s="29">
        <v>0</v>
      </c>
      <c r="AO16" s="29">
        <v>0</v>
      </c>
      <c r="AP16" s="29">
        <v>0</v>
      </c>
      <c r="AQ16" s="29">
        <v>745.29976797425888</v>
      </c>
      <c r="AR16" s="29">
        <v>0</v>
      </c>
      <c r="AS16" s="29">
        <v>0</v>
      </c>
      <c r="AT16" s="29">
        <v>2097.2849891018213</v>
      </c>
      <c r="AU16" s="29">
        <v>0</v>
      </c>
      <c r="AV16" s="29">
        <v>0</v>
      </c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29"/>
      <c r="BM16" s="29"/>
      <c r="BN16" s="29"/>
      <c r="BO16" s="29"/>
      <c r="BP16" s="29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</row>
    <row r="17" spans="1:121" x14ac:dyDescent="0.2">
      <c r="A17" s="1" t="s">
        <v>107</v>
      </c>
      <c r="B17" s="29" t="s">
        <v>9</v>
      </c>
      <c r="C17" s="29">
        <v>0</v>
      </c>
      <c r="D17" s="29">
        <v>0</v>
      </c>
      <c r="E17" s="29">
        <v>0</v>
      </c>
      <c r="F17" s="29">
        <v>0</v>
      </c>
      <c r="G17" s="29">
        <v>2249.0613952833387</v>
      </c>
      <c r="H17" s="29">
        <v>0</v>
      </c>
      <c r="I17" s="29">
        <v>0</v>
      </c>
      <c r="J17" s="29">
        <v>0</v>
      </c>
      <c r="K17" s="29">
        <v>127887.10921342912</v>
      </c>
      <c r="L17" s="29">
        <v>0</v>
      </c>
      <c r="M17" s="29">
        <v>0</v>
      </c>
      <c r="N17" s="29">
        <v>49322.702611716086</v>
      </c>
      <c r="O17" s="29">
        <v>13139.917331630726</v>
      </c>
      <c r="P17" s="29">
        <v>10.299805636013696</v>
      </c>
      <c r="Q17" s="29">
        <v>86705.909152826367</v>
      </c>
      <c r="R17" s="29">
        <v>109603.30264893619</v>
      </c>
      <c r="S17" s="29">
        <v>22447.222785238009</v>
      </c>
      <c r="T17" s="29">
        <v>418.60146859964766</v>
      </c>
      <c r="U17" s="29">
        <v>0</v>
      </c>
      <c r="V17" s="29">
        <v>0</v>
      </c>
      <c r="W17" s="29">
        <v>0</v>
      </c>
      <c r="X17" s="29">
        <v>66215.002225581018</v>
      </c>
      <c r="Y17" s="29">
        <v>0</v>
      </c>
      <c r="Z17" s="29">
        <v>0</v>
      </c>
      <c r="AA17" s="29">
        <v>7216.5386843711067</v>
      </c>
      <c r="AB17" s="29">
        <v>0</v>
      </c>
      <c r="AC17" s="29">
        <v>0</v>
      </c>
      <c r="AD17" s="29">
        <v>189.23376774909215</v>
      </c>
      <c r="AE17" s="29">
        <v>866.16833873162363</v>
      </c>
      <c r="AF17" s="29">
        <v>0</v>
      </c>
      <c r="AG17" s="29">
        <v>1.6946778806615503</v>
      </c>
      <c r="AH17" s="29">
        <v>0</v>
      </c>
      <c r="AI17" s="29">
        <v>0</v>
      </c>
      <c r="AJ17" s="29">
        <v>17809.116610598001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0.33647288389036017</v>
      </c>
      <c r="AR17" s="29">
        <v>162.44104266992812</v>
      </c>
      <c r="AS17" s="29">
        <v>0</v>
      </c>
      <c r="AT17" s="29">
        <v>0</v>
      </c>
      <c r="AU17" s="29">
        <v>0</v>
      </c>
      <c r="AV17" s="29">
        <v>0</v>
      </c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</row>
    <row r="18" spans="1:121" x14ac:dyDescent="0.2">
      <c r="A18" s="1" t="s">
        <v>108</v>
      </c>
      <c r="B18" s="29" t="s">
        <v>109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1281885.7877621423</v>
      </c>
      <c r="L18" s="29">
        <v>0</v>
      </c>
      <c r="M18" s="29">
        <v>0</v>
      </c>
      <c r="N18" s="29">
        <v>12653.030261614538</v>
      </c>
      <c r="O18" s="29">
        <v>0</v>
      </c>
      <c r="P18" s="29">
        <v>0</v>
      </c>
      <c r="Q18" s="29">
        <v>19983.571254779399</v>
      </c>
      <c r="R18" s="29">
        <v>10324.774663740001</v>
      </c>
      <c r="S18" s="29">
        <v>31.506578221148832</v>
      </c>
      <c r="T18" s="29">
        <v>0</v>
      </c>
      <c r="U18" s="29">
        <v>0</v>
      </c>
      <c r="V18" s="29">
        <v>0</v>
      </c>
      <c r="W18" s="29">
        <v>0</v>
      </c>
      <c r="X18" s="29">
        <v>71285.185822475207</v>
      </c>
      <c r="Y18" s="29">
        <v>0</v>
      </c>
      <c r="Z18" s="29">
        <v>0</v>
      </c>
      <c r="AA18" s="29">
        <v>13476.675529058302</v>
      </c>
      <c r="AB18" s="29">
        <v>0</v>
      </c>
      <c r="AC18" s="29">
        <v>0</v>
      </c>
      <c r="AD18" s="29">
        <v>0</v>
      </c>
      <c r="AE18" s="29">
        <v>0</v>
      </c>
      <c r="AF18" s="29">
        <v>3355.1955337844374</v>
      </c>
      <c r="AG18" s="29">
        <v>0</v>
      </c>
      <c r="AH18" s="29">
        <v>0</v>
      </c>
      <c r="AI18" s="29">
        <v>0</v>
      </c>
      <c r="AJ18" s="29">
        <v>0</v>
      </c>
      <c r="AK18" s="29">
        <v>0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0</v>
      </c>
      <c r="AR18" s="29">
        <v>14448.71212121212</v>
      </c>
      <c r="AS18" s="29">
        <v>0</v>
      </c>
      <c r="AT18" s="29">
        <v>0</v>
      </c>
      <c r="AU18" s="29">
        <v>0</v>
      </c>
      <c r="AV18" s="29">
        <v>0</v>
      </c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</row>
    <row r="19" spans="1:121" x14ac:dyDescent="0.2">
      <c r="A19" s="1" t="s">
        <v>110</v>
      </c>
      <c r="B19" s="29" t="s">
        <v>10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31899.763475856242</v>
      </c>
      <c r="L19" s="29">
        <v>0</v>
      </c>
      <c r="M19" s="29">
        <v>0</v>
      </c>
      <c r="N19" s="29">
        <v>4514.4096271461658</v>
      </c>
      <c r="O19" s="29">
        <v>0</v>
      </c>
      <c r="P19" s="29">
        <v>36.425206997147342</v>
      </c>
      <c r="Q19" s="29">
        <v>403.05822441052607</v>
      </c>
      <c r="R19" s="29">
        <v>3593.6862773537268</v>
      </c>
      <c r="S19" s="29">
        <v>635.51160185818219</v>
      </c>
      <c r="T19" s="29">
        <v>0</v>
      </c>
      <c r="U19" s="29">
        <v>0</v>
      </c>
      <c r="V19" s="29">
        <v>0</v>
      </c>
      <c r="W19" s="29">
        <v>0</v>
      </c>
      <c r="X19" s="29">
        <v>22464.217941832474</v>
      </c>
      <c r="Y19" s="29">
        <v>0</v>
      </c>
      <c r="Z19" s="29">
        <v>0</v>
      </c>
      <c r="AA19" s="29">
        <v>1260</v>
      </c>
      <c r="AB19" s="29">
        <v>0</v>
      </c>
      <c r="AC19" s="29">
        <v>0</v>
      </c>
      <c r="AD19" s="29">
        <v>35.335357318171681</v>
      </c>
      <c r="AE19" s="29">
        <v>1178.0821887061672</v>
      </c>
      <c r="AF19" s="29">
        <v>0</v>
      </c>
      <c r="AG19" s="29">
        <v>0</v>
      </c>
      <c r="AH19" s="29">
        <v>0</v>
      </c>
      <c r="AI19" s="29">
        <v>0</v>
      </c>
      <c r="AJ19" s="29">
        <v>149.14904600942452</v>
      </c>
      <c r="AK19" s="29">
        <v>0</v>
      </c>
      <c r="AL19" s="29">
        <v>0</v>
      </c>
      <c r="AM19" s="29">
        <v>0</v>
      </c>
      <c r="AN19" s="29">
        <v>0</v>
      </c>
      <c r="AO19" s="29">
        <v>0</v>
      </c>
      <c r="AP19" s="29">
        <v>0</v>
      </c>
      <c r="AQ19" s="29">
        <v>0</v>
      </c>
      <c r="AR19" s="29">
        <v>62.046166663077855</v>
      </c>
      <c r="AS19" s="29">
        <v>0</v>
      </c>
      <c r="AT19" s="29">
        <v>0</v>
      </c>
      <c r="AU19" s="29">
        <v>0</v>
      </c>
      <c r="AV19" s="29">
        <v>0</v>
      </c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29"/>
      <c r="CA19" s="29"/>
      <c r="CB19" s="29"/>
      <c r="CC19" s="29"/>
      <c r="CD19" s="29"/>
      <c r="CE19" s="29"/>
      <c r="CF19" s="29"/>
      <c r="CG19" s="29"/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</row>
    <row r="20" spans="1:121" x14ac:dyDescent="0.2">
      <c r="A20" s="1" t="s">
        <v>111</v>
      </c>
      <c r="B20" s="29" t="s">
        <v>11</v>
      </c>
      <c r="C20" s="29">
        <v>0</v>
      </c>
      <c r="D20" s="29">
        <v>0</v>
      </c>
      <c r="E20" s="29">
        <v>0</v>
      </c>
      <c r="F20" s="29">
        <v>0</v>
      </c>
      <c r="G20" s="29">
        <v>4140.5467821358843</v>
      </c>
      <c r="H20" s="29">
        <v>0</v>
      </c>
      <c r="I20" s="29">
        <v>0</v>
      </c>
      <c r="J20" s="29">
        <v>0</v>
      </c>
      <c r="K20" s="29">
        <v>27059.171679279621</v>
      </c>
      <c r="L20" s="29">
        <v>0</v>
      </c>
      <c r="M20" s="29">
        <v>0</v>
      </c>
      <c r="N20" s="29">
        <v>55425.264681635133</v>
      </c>
      <c r="O20" s="29">
        <v>109.19485144926743</v>
      </c>
      <c r="P20" s="29">
        <v>87.981088147647739</v>
      </c>
      <c r="Q20" s="29">
        <v>67264.040978755671</v>
      </c>
      <c r="R20" s="29">
        <v>54554.873170335166</v>
      </c>
      <c r="S20" s="29">
        <v>11914.366877378214</v>
      </c>
      <c r="T20" s="29">
        <v>23.669269345487614</v>
      </c>
      <c r="U20" s="29">
        <v>0</v>
      </c>
      <c r="V20" s="29">
        <v>0</v>
      </c>
      <c r="W20" s="29">
        <v>0</v>
      </c>
      <c r="X20" s="29">
        <v>135100.40477622469</v>
      </c>
      <c r="Y20" s="29">
        <v>0</v>
      </c>
      <c r="Z20" s="29">
        <v>0</v>
      </c>
      <c r="AA20" s="29">
        <v>18439.624306102211</v>
      </c>
      <c r="AB20" s="29">
        <v>0</v>
      </c>
      <c r="AC20" s="29">
        <v>0</v>
      </c>
      <c r="AD20" s="29">
        <v>24831.442623662064</v>
      </c>
      <c r="AE20" s="29">
        <v>8845.06168609411</v>
      </c>
      <c r="AF20" s="29">
        <v>0</v>
      </c>
      <c r="AG20" s="29">
        <v>0.83727565372915791</v>
      </c>
      <c r="AH20" s="29">
        <v>0.27683048957924966</v>
      </c>
      <c r="AI20" s="29">
        <v>0</v>
      </c>
      <c r="AJ20" s="29">
        <v>302.22729852923919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3.6094979163565292E-4</v>
      </c>
      <c r="AR20" s="29">
        <v>5671.7104800122515</v>
      </c>
      <c r="AS20" s="29">
        <v>0</v>
      </c>
      <c r="AT20" s="29">
        <v>0</v>
      </c>
      <c r="AU20" s="29">
        <v>0</v>
      </c>
      <c r="AV20" s="29">
        <v>0</v>
      </c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29"/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</row>
    <row r="21" spans="1:121" x14ac:dyDescent="0.2">
      <c r="A21" s="1" t="s">
        <v>112</v>
      </c>
      <c r="B21" s="29" t="s">
        <v>113</v>
      </c>
      <c r="C21" s="29">
        <v>0</v>
      </c>
      <c r="D21" s="29">
        <v>0</v>
      </c>
      <c r="E21" s="29">
        <v>0</v>
      </c>
      <c r="F21" s="29">
        <v>0</v>
      </c>
      <c r="G21" s="29">
        <v>1.7910587019875135</v>
      </c>
      <c r="H21" s="29">
        <v>0</v>
      </c>
      <c r="I21" s="29">
        <v>0</v>
      </c>
      <c r="J21" s="29">
        <v>0</v>
      </c>
      <c r="K21" s="29">
        <v>10.395392212083419</v>
      </c>
      <c r="L21" s="29">
        <v>0</v>
      </c>
      <c r="M21" s="29">
        <v>0</v>
      </c>
      <c r="N21" s="29">
        <v>10073.089552489262</v>
      </c>
      <c r="O21" s="29">
        <v>29.410456216728672</v>
      </c>
      <c r="P21" s="29">
        <v>0</v>
      </c>
      <c r="Q21" s="29">
        <v>0</v>
      </c>
      <c r="R21" s="29">
        <v>559.11968227650618</v>
      </c>
      <c r="S21" s="29">
        <v>2008.867056191875</v>
      </c>
      <c r="T21" s="29">
        <v>108764.95970066561</v>
      </c>
      <c r="U21" s="29">
        <v>0</v>
      </c>
      <c r="V21" s="29">
        <v>0</v>
      </c>
      <c r="W21" s="29">
        <v>0</v>
      </c>
      <c r="X21" s="29">
        <v>85193.399952780077</v>
      </c>
      <c r="Y21" s="29">
        <v>0</v>
      </c>
      <c r="Z21" s="29">
        <v>0</v>
      </c>
      <c r="AA21" s="29">
        <v>257287.16181738712</v>
      </c>
      <c r="AB21" s="29">
        <v>0</v>
      </c>
      <c r="AC21" s="29">
        <v>0</v>
      </c>
      <c r="AD21" s="29">
        <v>113560.28645978044</v>
      </c>
      <c r="AE21" s="29">
        <v>225.03692349852525</v>
      </c>
      <c r="AF21" s="29">
        <v>0</v>
      </c>
      <c r="AG21" s="29">
        <v>1911.1918657843419</v>
      </c>
      <c r="AH21" s="29">
        <v>1032.4680385781264</v>
      </c>
      <c r="AI21" s="29">
        <v>0</v>
      </c>
      <c r="AJ21" s="29">
        <v>17.031340289866112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85.465468362337134</v>
      </c>
      <c r="AS21" s="29">
        <v>0</v>
      </c>
      <c r="AT21" s="29">
        <v>0</v>
      </c>
      <c r="AU21" s="29">
        <v>0</v>
      </c>
      <c r="AV21" s="29">
        <v>0</v>
      </c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29"/>
      <c r="BM21" s="29"/>
      <c r="BN21" s="29"/>
      <c r="BO21" s="29"/>
      <c r="BP21" s="29"/>
      <c r="BQ21" s="29"/>
      <c r="BR21" s="29"/>
      <c r="BS21" s="29"/>
      <c r="BT21" s="29"/>
      <c r="BU21" s="29"/>
      <c r="BV21" s="29"/>
      <c r="BW21" s="29"/>
      <c r="BX21" s="29"/>
      <c r="BY21" s="29"/>
      <c r="BZ21" s="29"/>
      <c r="CA21" s="29"/>
      <c r="CB21" s="29"/>
      <c r="CC21" s="29"/>
      <c r="CD21" s="29"/>
      <c r="CE21" s="29"/>
      <c r="CF21" s="29"/>
      <c r="CG21" s="29"/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</row>
    <row r="22" spans="1:121" x14ac:dyDescent="0.2">
      <c r="A22" s="1" t="s">
        <v>114</v>
      </c>
      <c r="B22" s="29" t="s">
        <v>115</v>
      </c>
      <c r="C22" s="29">
        <v>0</v>
      </c>
      <c r="D22" s="29">
        <v>0</v>
      </c>
      <c r="E22" s="29">
        <v>108.24892349164685</v>
      </c>
      <c r="F22" s="29">
        <v>0</v>
      </c>
      <c r="G22" s="29">
        <v>1698.5544679154318</v>
      </c>
      <c r="H22" s="29">
        <v>0</v>
      </c>
      <c r="I22" s="29">
        <v>0</v>
      </c>
      <c r="J22" s="29">
        <v>0</v>
      </c>
      <c r="K22" s="29">
        <v>2364.8429940389651</v>
      </c>
      <c r="L22" s="29">
        <v>0</v>
      </c>
      <c r="M22" s="29">
        <v>0</v>
      </c>
      <c r="N22" s="29">
        <v>6639.4040798948181</v>
      </c>
      <c r="O22" s="29">
        <v>0</v>
      </c>
      <c r="P22" s="29">
        <v>202835.69845586948</v>
      </c>
      <c r="Q22" s="29">
        <v>0</v>
      </c>
      <c r="R22" s="29">
        <v>6754.6981536219446</v>
      </c>
      <c r="S22" s="29">
        <v>349.03758866649019</v>
      </c>
      <c r="T22" s="29">
        <v>6.1664449656601263</v>
      </c>
      <c r="U22" s="29">
        <v>0</v>
      </c>
      <c r="V22" s="29">
        <v>0</v>
      </c>
      <c r="W22" s="29">
        <v>0</v>
      </c>
      <c r="X22" s="29">
        <v>58500.605069156387</v>
      </c>
      <c r="Y22" s="29">
        <v>0</v>
      </c>
      <c r="Z22" s="29">
        <v>0</v>
      </c>
      <c r="AA22" s="29">
        <v>5244.6805110647892</v>
      </c>
      <c r="AB22" s="29">
        <v>0</v>
      </c>
      <c r="AC22" s="29">
        <v>0</v>
      </c>
      <c r="AD22" s="29">
        <v>63.848850643665152</v>
      </c>
      <c r="AE22" s="29">
        <v>20037.41826813342</v>
      </c>
      <c r="AF22" s="29">
        <v>0</v>
      </c>
      <c r="AG22" s="29">
        <v>1.8869255312489557</v>
      </c>
      <c r="AH22" s="29">
        <v>0</v>
      </c>
      <c r="AI22" s="29">
        <v>0</v>
      </c>
      <c r="AJ22" s="29">
        <v>0.75441531718292021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0</v>
      </c>
      <c r="AR22" s="29">
        <v>103.07659531856487</v>
      </c>
      <c r="AS22" s="29">
        <v>0</v>
      </c>
      <c r="AT22" s="29">
        <v>0</v>
      </c>
      <c r="AU22" s="29">
        <v>0</v>
      </c>
      <c r="AV22" s="29">
        <v>0</v>
      </c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</row>
    <row r="23" spans="1:121" x14ac:dyDescent="0.2">
      <c r="A23" s="1" t="s">
        <v>116</v>
      </c>
      <c r="B23" s="29" t="s">
        <v>117</v>
      </c>
      <c r="C23" s="29">
        <v>0</v>
      </c>
      <c r="D23" s="29">
        <v>7553.7374311265648</v>
      </c>
      <c r="E23" s="29">
        <v>0.19663746320008516</v>
      </c>
      <c r="F23" s="29">
        <v>0</v>
      </c>
      <c r="G23" s="29">
        <v>12.52143281469453</v>
      </c>
      <c r="H23" s="29">
        <v>0</v>
      </c>
      <c r="I23" s="29">
        <v>0</v>
      </c>
      <c r="J23" s="29">
        <v>0</v>
      </c>
      <c r="K23" s="29">
        <v>79716.088587820981</v>
      </c>
      <c r="L23" s="29">
        <v>0</v>
      </c>
      <c r="M23" s="29">
        <v>0</v>
      </c>
      <c r="N23" s="29">
        <v>15255.323745134108</v>
      </c>
      <c r="O23" s="29">
        <v>20.879982228377518</v>
      </c>
      <c r="P23" s="29">
        <v>57057.7533318024</v>
      </c>
      <c r="Q23" s="29">
        <v>395.57787921472175</v>
      </c>
      <c r="R23" s="29">
        <v>105286.59745033385</v>
      </c>
      <c r="S23" s="29">
        <v>4156.3314665897442</v>
      </c>
      <c r="T23" s="29">
        <v>3.0616707772295659</v>
      </c>
      <c r="U23" s="29">
        <v>0</v>
      </c>
      <c r="V23" s="29">
        <v>0</v>
      </c>
      <c r="W23" s="29">
        <v>0</v>
      </c>
      <c r="X23" s="29">
        <v>258548.70520928004</v>
      </c>
      <c r="Y23" s="29">
        <v>0</v>
      </c>
      <c r="Z23" s="29">
        <v>0</v>
      </c>
      <c r="AA23" s="29">
        <v>50521.456376593589</v>
      </c>
      <c r="AB23" s="29">
        <v>0</v>
      </c>
      <c r="AC23" s="29">
        <v>0</v>
      </c>
      <c r="AD23" s="29">
        <v>8617.4576933669578</v>
      </c>
      <c r="AE23" s="29">
        <v>14431.09634750256</v>
      </c>
      <c r="AF23" s="29">
        <v>0</v>
      </c>
      <c r="AG23" s="29">
        <v>77.434960083674923</v>
      </c>
      <c r="AH23" s="29">
        <v>0</v>
      </c>
      <c r="AI23" s="29">
        <v>0</v>
      </c>
      <c r="AJ23" s="29">
        <v>59.197636783352465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5851.3699059414239</v>
      </c>
      <c r="AR23" s="29">
        <v>193.95918248684853</v>
      </c>
      <c r="AS23" s="29">
        <v>0</v>
      </c>
      <c r="AT23" s="29">
        <v>0</v>
      </c>
      <c r="AU23" s="29">
        <v>0</v>
      </c>
      <c r="AV23" s="29">
        <v>0</v>
      </c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</row>
    <row r="24" spans="1:121" x14ac:dyDescent="0.2">
      <c r="A24" s="1" t="s">
        <v>118</v>
      </c>
      <c r="B24" s="29" t="s">
        <v>12</v>
      </c>
      <c r="C24" s="29">
        <v>0</v>
      </c>
      <c r="D24" s="29">
        <v>0</v>
      </c>
      <c r="E24" s="29">
        <v>0</v>
      </c>
      <c r="F24" s="29">
        <v>0</v>
      </c>
      <c r="G24" s="29">
        <v>1.7321549847321338</v>
      </c>
      <c r="H24" s="29">
        <v>0</v>
      </c>
      <c r="I24" s="29">
        <v>0</v>
      </c>
      <c r="J24" s="29">
        <v>0</v>
      </c>
      <c r="K24" s="29">
        <v>4.6044916778925374E-2</v>
      </c>
      <c r="L24" s="29">
        <v>0</v>
      </c>
      <c r="M24" s="29">
        <v>0</v>
      </c>
      <c r="N24" s="29">
        <v>2364.6911132882165</v>
      </c>
      <c r="O24" s="29">
        <v>18.11823282878991</v>
      </c>
      <c r="P24" s="29">
        <v>492.70516829844604</v>
      </c>
      <c r="Q24" s="29">
        <v>0</v>
      </c>
      <c r="R24" s="29">
        <v>0.22107670364067905</v>
      </c>
      <c r="S24" s="29">
        <v>5.0144405651286134E-3</v>
      </c>
      <c r="T24" s="29">
        <v>14992.337625356855</v>
      </c>
      <c r="U24" s="29">
        <v>0</v>
      </c>
      <c r="V24" s="29">
        <v>0</v>
      </c>
      <c r="W24" s="29">
        <v>2865.6007552434944</v>
      </c>
      <c r="X24" s="29">
        <v>45026.460484200972</v>
      </c>
      <c r="Y24" s="29">
        <v>0</v>
      </c>
      <c r="Z24" s="29">
        <v>0</v>
      </c>
      <c r="AA24" s="29">
        <v>348.01236173493032</v>
      </c>
      <c r="AB24" s="29">
        <v>0</v>
      </c>
      <c r="AC24" s="29">
        <v>0</v>
      </c>
      <c r="AD24" s="29">
        <v>255406.24260082433</v>
      </c>
      <c r="AE24" s="29">
        <v>43.732535726271976</v>
      </c>
      <c r="AF24" s="29">
        <v>0</v>
      </c>
      <c r="AG24" s="29">
        <v>0</v>
      </c>
      <c r="AH24" s="29">
        <v>0.89317007015191874</v>
      </c>
      <c r="AI24" s="29">
        <v>0</v>
      </c>
      <c r="AJ24" s="29">
        <v>9.4071535302353414E-3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0</v>
      </c>
      <c r="AS24" s="29">
        <v>0</v>
      </c>
      <c r="AT24" s="29">
        <v>0</v>
      </c>
      <c r="AU24" s="29">
        <v>0</v>
      </c>
      <c r="AV24" s="29">
        <v>0</v>
      </c>
      <c r="AW24" s="29"/>
      <c r="AX24" s="29"/>
      <c r="AY24" s="29"/>
      <c r="AZ24" s="29"/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29"/>
      <c r="BM24" s="29"/>
      <c r="BN24" s="29"/>
      <c r="BO24" s="29"/>
      <c r="BP24" s="29"/>
      <c r="BQ24" s="29"/>
      <c r="BR24" s="29"/>
      <c r="BS24" s="29"/>
      <c r="BT24" s="29"/>
      <c r="BU24" s="29"/>
      <c r="BV24" s="29"/>
      <c r="BW24" s="29"/>
      <c r="BX24" s="29"/>
      <c r="BY24" s="29"/>
      <c r="BZ24" s="29"/>
      <c r="CA24" s="29"/>
      <c r="CB24" s="29"/>
      <c r="CC24" s="29"/>
      <c r="CD24" s="29"/>
      <c r="CE24" s="29"/>
      <c r="CF24" s="29"/>
      <c r="CG24" s="2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</row>
    <row r="25" spans="1:121" x14ac:dyDescent="0.2">
      <c r="A25" s="1" t="s">
        <v>119</v>
      </c>
      <c r="B25" s="29" t="s">
        <v>13</v>
      </c>
      <c r="C25" s="29">
        <v>0</v>
      </c>
      <c r="D25" s="29">
        <v>0</v>
      </c>
      <c r="E25" s="29">
        <v>0</v>
      </c>
      <c r="F25" s="29">
        <v>0</v>
      </c>
      <c r="G25" s="29">
        <v>1565.3423944266613</v>
      </c>
      <c r="H25" s="29">
        <v>0</v>
      </c>
      <c r="I25" s="29">
        <v>0</v>
      </c>
      <c r="J25" s="29">
        <v>0</v>
      </c>
      <c r="K25" s="29">
        <v>225.07783479595645</v>
      </c>
      <c r="L25" s="29">
        <v>0</v>
      </c>
      <c r="M25" s="29">
        <v>0</v>
      </c>
      <c r="N25" s="29">
        <v>157.48289211075169</v>
      </c>
      <c r="O25" s="29">
        <v>1326.5158024137211</v>
      </c>
      <c r="P25" s="29">
        <v>0</v>
      </c>
      <c r="Q25" s="29">
        <v>0</v>
      </c>
      <c r="R25" s="29">
        <v>6675.6839369163854</v>
      </c>
      <c r="S25" s="29">
        <v>5.1294491759602844E-2</v>
      </c>
      <c r="T25" s="29">
        <v>98907.013516214036</v>
      </c>
      <c r="U25" s="29">
        <v>0</v>
      </c>
      <c r="V25" s="29">
        <v>0</v>
      </c>
      <c r="W25" s="29">
        <v>98732.186868363322</v>
      </c>
      <c r="X25" s="29">
        <v>12368.677464847075</v>
      </c>
      <c r="Y25" s="29">
        <v>0</v>
      </c>
      <c r="Z25" s="29">
        <v>0</v>
      </c>
      <c r="AA25" s="29">
        <v>1599.0244574430535</v>
      </c>
      <c r="AB25" s="29">
        <v>0</v>
      </c>
      <c r="AC25" s="29">
        <v>0</v>
      </c>
      <c r="AD25" s="29">
        <v>186115.28064463424</v>
      </c>
      <c r="AE25" s="29">
        <v>1807.7438628413347</v>
      </c>
      <c r="AF25" s="29">
        <v>0</v>
      </c>
      <c r="AG25" s="29">
        <v>0</v>
      </c>
      <c r="AH25" s="29">
        <v>0</v>
      </c>
      <c r="AI25" s="29">
        <v>0</v>
      </c>
      <c r="AJ25" s="29">
        <v>6.9616126574333853E-3</v>
      </c>
      <c r="AK25" s="29">
        <v>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9">
        <v>6689.7113825109054</v>
      </c>
      <c r="AS25" s="29">
        <v>0</v>
      </c>
      <c r="AT25" s="29">
        <v>0</v>
      </c>
      <c r="AU25" s="29">
        <v>0</v>
      </c>
      <c r="AV25" s="29">
        <v>0</v>
      </c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29"/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</row>
    <row r="26" spans="1:121" x14ac:dyDescent="0.2">
      <c r="A26" s="1" t="s">
        <v>120</v>
      </c>
      <c r="B26" s="29" t="s">
        <v>121</v>
      </c>
      <c r="C26" s="29">
        <v>0</v>
      </c>
      <c r="D26" s="29">
        <v>0</v>
      </c>
      <c r="E26" s="29">
        <v>0</v>
      </c>
      <c r="F26" s="29">
        <v>0</v>
      </c>
      <c r="G26" s="29">
        <v>111.9189624087429</v>
      </c>
      <c r="H26" s="29">
        <v>1581.0997530807351</v>
      </c>
      <c r="I26" s="29">
        <v>0</v>
      </c>
      <c r="J26" s="29">
        <v>0</v>
      </c>
      <c r="K26" s="29">
        <v>3761.392213874748</v>
      </c>
      <c r="L26" s="29">
        <v>0</v>
      </c>
      <c r="M26" s="29">
        <v>894.16268358670436</v>
      </c>
      <c r="N26" s="29">
        <v>2464913.4107767399</v>
      </c>
      <c r="O26" s="29">
        <v>380890.04679395864</v>
      </c>
      <c r="P26" s="29">
        <v>41.923469387755112</v>
      </c>
      <c r="Q26" s="29">
        <v>9408.2138789168112</v>
      </c>
      <c r="R26" s="29">
        <v>4273.3637678946598</v>
      </c>
      <c r="S26" s="29">
        <v>28752.721839536625</v>
      </c>
      <c r="T26" s="29">
        <v>251965.18392207677</v>
      </c>
      <c r="U26" s="29">
        <v>205754.90363447653</v>
      </c>
      <c r="V26" s="29">
        <v>0</v>
      </c>
      <c r="W26" s="29">
        <v>0</v>
      </c>
      <c r="X26" s="29">
        <v>146609.16165379123</v>
      </c>
      <c r="Y26" s="29">
        <v>0</v>
      </c>
      <c r="Z26" s="29">
        <v>0</v>
      </c>
      <c r="AA26" s="29">
        <v>17578.5505573103</v>
      </c>
      <c r="AB26" s="29">
        <v>0</v>
      </c>
      <c r="AC26" s="29">
        <v>0</v>
      </c>
      <c r="AD26" s="29">
        <v>9561.9639386143881</v>
      </c>
      <c r="AE26" s="29">
        <v>667197.72285332892</v>
      </c>
      <c r="AF26" s="29">
        <v>0</v>
      </c>
      <c r="AG26" s="29">
        <v>2456</v>
      </c>
      <c r="AH26" s="29">
        <v>38275.472891367201</v>
      </c>
      <c r="AI26" s="29">
        <v>0</v>
      </c>
      <c r="AJ26" s="29">
        <v>50.996767416829421</v>
      </c>
      <c r="AK26" s="29">
        <v>0</v>
      </c>
      <c r="AL26" s="29">
        <v>0</v>
      </c>
      <c r="AM26" s="29">
        <v>0</v>
      </c>
      <c r="AN26" s="29">
        <v>0</v>
      </c>
      <c r="AO26" s="29">
        <v>0</v>
      </c>
      <c r="AP26" s="29">
        <v>0</v>
      </c>
      <c r="AQ26" s="29">
        <v>3792.5589571690771</v>
      </c>
      <c r="AR26" s="29">
        <v>31523.152163962415</v>
      </c>
      <c r="AS26" s="29">
        <v>0</v>
      </c>
      <c r="AT26" s="29">
        <v>0</v>
      </c>
      <c r="AU26" s="29">
        <v>0</v>
      </c>
      <c r="AV26" s="29">
        <v>0</v>
      </c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29"/>
      <c r="BM26" s="29"/>
      <c r="BN26" s="29"/>
      <c r="BO26" s="29"/>
      <c r="BP26" s="29"/>
      <c r="BQ26" s="29"/>
      <c r="BR26" s="29"/>
      <c r="BS26" s="29"/>
      <c r="BT26" s="29"/>
      <c r="BU26" s="29"/>
      <c r="BV26" s="29"/>
      <c r="BW26" s="29"/>
      <c r="BX26" s="29"/>
      <c r="BY26" s="29"/>
      <c r="BZ26" s="29"/>
      <c r="CA26" s="29"/>
      <c r="CB26" s="29"/>
      <c r="CC26" s="29"/>
      <c r="CD26" s="29"/>
      <c r="CE26" s="29"/>
      <c r="CF26" s="29"/>
      <c r="CG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</row>
    <row r="27" spans="1:121" x14ac:dyDescent="0.2">
      <c r="A27" s="1" t="s">
        <v>122</v>
      </c>
      <c r="B27" s="29" t="s">
        <v>14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0.73338225136708057</v>
      </c>
      <c r="L27" s="29">
        <v>0</v>
      </c>
      <c r="M27" s="29">
        <v>0</v>
      </c>
      <c r="N27" s="29">
        <v>5.253023917062424</v>
      </c>
      <c r="O27" s="29">
        <v>0</v>
      </c>
      <c r="P27" s="29">
        <v>393.94392496961848</v>
      </c>
      <c r="Q27" s="29">
        <v>552.23084291221244</v>
      </c>
      <c r="R27" s="29">
        <v>1364.6005620680637</v>
      </c>
      <c r="S27" s="29">
        <v>2.6783776535236081E-3</v>
      </c>
      <c r="T27" s="29">
        <v>0</v>
      </c>
      <c r="U27" s="29">
        <v>0</v>
      </c>
      <c r="V27" s="29">
        <v>0</v>
      </c>
      <c r="W27" s="29">
        <v>0</v>
      </c>
      <c r="X27" s="29">
        <v>46327.094439288645</v>
      </c>
      <c r="Y27" s="29">
        <v>0</v>
      </c>
      <c r="Z27" s="29">
        <v>0</v>
      </c>
      <c r="AA27" s="29">
        <v>3695.1374966934268</v>
      </c>
      <c r="AB27" s="29">
        <v>0</v>
      </c>
      <c r="AC27" s="29">
        <v>0</v>
      </c>
      <c r="AD27" s="29">
        <v>4611.0551286520531</v>
      </c>
      <c r="AE27" s="29">
        <v>1665.9182723895381</v>
      </c>
      <c r="AF27" s="29">
        <v>0</v>
      </c>
      <c r="AG27" s="29">
        <v>220.67706153657622</v>
      </c>
      <c r="AH27" s="29">
        <v>0</v>
      </c>
      <c r="AI27" s="29">
        <v>0</v>
      </c>
      <c r="AJ27" s="29">
        <v>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29">
        <v>0</v>
      </c>
      <c r="AS27" s="29">
        <v>0</v>
      </c>
      <c r="AT27" s="29">
        <v>0</v>
      </c>
      <c r="AU27" s="29">
        <v>0</v>
      </c>
      <c r="AV27" s="29">
        <v>0</v>
      </c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29"/>
      <c r="BM27" s="29"/>
      <c r="BN27" s="29"/>
      <c r="BO27" s="29"/>
      <c r="BP27" s="29"/>
      <c r="BQ27" s="29"/>
      <c r="BR27" s="29"/>
      <c r="BS27" s="29"/>
      <c r="BT27" s="29"/>
      <c r="BU27" s="29"/>
      <c r="BV27" s="29"/>
      <c r="BW27" s="29"/>
      <c r="BX27" s="29"/>
      <c r="BY27" s="29"/>
      <c r="BZ27" s="29"/>
      <c r="CA27" s="29"/>
      <c r="CB27" s="29"/>
      <c r="CC27" s="29"/>
      <c r="CD27" s="29"/>
      <c r="CE27" s="29"/>
      <c r="CF27" s="29"/>
      <c r="CG27" s="29"/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</row>
    <row r="28" spans="1:121" x14ac:dyDescent="0.2">
      <c r="A28" s="1" t="s">
        <v>123</v>
      </c>
      <c r="B28" s="29" t="s">
        <v>124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25351607.417068906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188084.95140180987</v>
      </c>
      <c r="Y28" s="29">
        <v>0</v>
      </c>
      <c r="Z28" s="29">
        <v>0</v>
      </c>
      <c r="AA28" s="29">
        <v>28004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29"/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</row>
    <row r="29" spans="1:121" x14ac:dyDescent="0.2">
      <c r="A29" s="1" t="s">
        <v>125</v>
      </c>
      <c r="B29" s="29" t="s">
        <v>15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3901539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343</v>
      </c>
      <c r="Y29" s="29">
        <v>0</v>
      </c>
      <c r="Z29" s="29">
        <v>0</v>
      </c>
      <c r="AA29" s="29">
        <v>1772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  <c r="CF29" s="29"/>
      <c r="CG29" s="29"/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</row>
    <row r="30" spans="1:121" x14ac:dyDescent="0.2">
      <c r="A30" s="1" t="s">
        <v>126</v>
      </c>
      <c r="B30" s="29" t="s">
        <v>127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14951344.506631449</v>
      </c>
      <c r="M30" s="29">
        <v>2166927.3882706924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35347.965580980956</v>
      </c>
      <c r="Y30" s="29">
        <v>0</v>
      </c>
      <c r="Z30" s="29">
        <v>0</v>
      </c>
      <c r="AA30" s="29">
        <v>11831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</row>
    <row r="31" spans="1:121" x14ac:dyDescent="0.2">
      <c r="A31" s="1" t="s">
        <v>128</v>
      </c>
      <c r="B31" s="29" t="s">
        <v>129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3786749.120818032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792549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</row>
    <row r="32" spans="1:121" x14ac:dyDescent="0.2">
      <c r="A32" s="1" t="s">
        <v>130</v>
      </c>
      <c r="B32" s="29" t="s">
        <v>131</v>
      </c>
      <c r="C32" s="29">
        <v>0</v>
      </c>
      <c r="D32" s="29">
        <v>0</v>
      </c>
      <c r="E32" s="29">
        <v>0</v>
      </c>
      <c r="F32" s="29">
        <v>0</v>
      </c>
      <c r="G32" s="29">
        <v>97087.048153466589</v>
      </c>
      <c r="H32" s="29">
        <v>0</v>
      </c>
      <c r="I32" s="29">
        <v>0</v>
      </c>
      <c r="J32" s="29">
        <v>0</v>
      </c>
      <c r="K32" s="29">
        <v>307625.77525376348</v>
      </c>
      <c r="L32" s="29">
        <v>0</v>
      </c>
      <c r="M32" s="29">
        <v>21087.019906637979</v>
      </c>
      <c r="N32" s="29">
        <v>241910.20130005214</v>
      </c>
      <c r="O32" s="29">
        <v>38456.161118280303</v>
      </c>
      <c r="P32" s="29">
        <v>0</v>
      </c>
      <c r="Q32" s="29">
        <v>135080.07106732659</v>
      </c>
      <c r="R32" s="29">
        <v>358960.26068369445</v>
      </c>
      <c r="S32" s="29">
        <v>706694.06701462623</v>
      </c>
      <c r="T32" s="29">
        <v>19712.132480255565</v>
      </c>
      <c r="U32" s="29">
        <v>0</v>
      </c>
      <c r="V32" s="29">
        <v>0</v>
      </c>
      <c r="W32" s="29">
        <v>9118064.6695612893</v>
      </c>
      <c r="X32" s="29">
        <v>16231173.556727514</v>
      </c>
      <c r="Y32" s="29">
        <v>0</v>
      </c>
      <c r="Z32" s="29">
        <v>0</v>
      </c>
      <c r="AA32" s="29">
        <v>60863.049077839903</v>
      </c>
      <c r="AB32" s="29">
        <v>0</v>
      </c>
      <c r="AC32" s="29">
        <v>0</v>
      </c>
      <c r="AD32" s="29">
        <v>954856.66554171429</v>
      </c>
      <c r="AE32" s="29">
        <v>972238.40875822108</v>
      </c>
      <c r="AF32" s="29">
        <v>26278.526267603898</v>
      </c>
      <c r="AG32" s="29">
        <v>0</v>
      </c>
      <c r="AH32" s="29">
        <v>82887.91183489401</v>
      </c>
      <c r="AI32" s="29">
        <v>0</v>
      </c>
      <c r="AJ32" s="29">
        <v>158060.39178852699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55188.266180850638</v>
      </c>
      <c r="AR32" s="29">
        <v>74984.624859459247</v>
      </c>
      <c r="AS32" s="29">
        <v>0</v>
      </c>
      <c r="AT32" s="29">
        <v>0</v>
      </c>
      <c r="AU32" s="29">
        <v>0</v>
      </c>
      <c r="AV32" s="29">
        <v>0</v>
      </c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</row>
    <row r="33" spans="1:121" x14ac:dyDescent="0.2">
      <c r="A33" s="1" t="s">
        <v>132</v>
      </c>
      <c r="B33" s="29" t="s">
        <v>16</v>
      </c>
      <c r="C33" s="29">
        <v>11934164</v>
      </c>
      <c r="D33" s="29">
        <v>2473861</v>
      </c>
      <c r="E33" s="29">
        <v>2735903</v>
      </c>
      <c r="F33" s="29">
        <v>2760640</v>
      </c>
      <c r="G33" s="29">
        <v>5644676</v>
      </c>
      <c r="H33" s="29">
        <v>647637</v>
      </c>
      <c r="I33" s="29">
        <v>0</v>
      </c>
      <c r="J33" s="29">
        <v>0</v>
      </c>
      <c r="K33" s="29">
        <v>1548260</v>
      </c>
      <c r="L33" s="29">
        <v>0</v>
      </c>
      <c r="M33" s="29">
        <v>1789309</v>
      </c>
      <c r="N33" s="29">
        <v>3001845</v>
      </c>
      <c r="O33" s="29">
        <v>499336.99999999988</v>
      </c>
      <c r="P33" s="29">
        <v>1442827</v>
      </c>
      <c r="Q33" s="29">
        <v>1060443</v>
      </c>
      <c r="R33" s="29">
        <v>1340251</v>
      </c>
      <c r="S33" s="29">
        <v>1039868</v>
      </c>
      <c r="T33" s="29">
        <v>3034946</v>
      </c>
      <c r="U33" s="29">
        <v>0</v>
      </c>
      <c r="V33" s="29">
        <v>0</v>
      </c>
      <c r="W33" s="29">
        <v>1019984.0000000001</v>
      </c>
      <c r="X33" s="29">
        <v>3814194.9496999676</v>
      </c>
      <c r="Y33" s="29">
        <v>0</v>
      </c>
      <c r="Z33" s="29">
        <v>0</v>
      </c>
      <c r="AA33" s="29">
        <v>4986590</v>
      </c>
      <c r="AB33" s="29">
        <v>788450</v>
      </c>
      <c r="AC33" s="29">
        <v>0</v>
      </c>
      <c r="AD33" s="29">
        <v>787528.46117781429</v>
      </c>
      <c r="AE33" s="29">
        <v>1542912</v>
      </c>
      <c r="AF33" s="29">
        <v>1737532</v>
      </c>
      <c r="AG33" s="29">
        <v>1776.9999999999998</v>
      </c>
      <c r="AH33" s="29">
        <v>460036</v>
      </c>
      <c r="AI33" s="29">
        <v>0</v>
      </c>
      <c r="AJ33" s="29">
        <v>364646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3427710</v>
      </c>
      <c r="AR33" s="29">
        <v>1349786</v>
      </c>
      <c r="AS33" s="29">
        <v>0</v>
      </c>
      <c r="AT33" s="29">
        <v>0</v>
      </c>
      <c r="AU33" s="29">
        <v>0</v>
      </c>
      <c r="AV33" s="29">
        <v>0</v>
      </c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</row>
    <row r="34" spans="1:121" x14ac:dyDescent="0.2">
      <c r="A34" s="1" t="s">
        <v>133</v>
      </c>
      <c r="B34" s="29" t="s">
        <v>17</v>
      </c>
      <c r="C34" s="29">
        <v>24818767</v>
      </c>
      <c r="D34" s="29">
        <v>3541821</v>
      </c>
      <c r="E34" s="29">
        <v>4579132</v>
      </c>
      <c r="F34" s="29">
        <v>2250715</v>
      </c>
      <c r="G34" s="29">
        <v>12796310.951846531</v>
      </c>
      <c r="H34" s="29">
        <v>3278282</v>
      </c>
      <c r="I34" s="29">
        <v>0</v>
      </c>
      <c r="J34" s="29">
        <v>0</v>
      </c>
      <c r="K34" s="29">
        <v>894278.22474623658</v>
      </c>
      <c r="L34" s="29">
        <v>0</v>
      </c>
      <c r="M34" s="29">
        <v>93714.980093362014</v>
      </c>
      <c r="N34" s="29">
        <v>9238152.7986999489</v>
      </c>
      <c r="O34" s="29">
        <v>3095142.8388817199</v>
      </c>
      <c r="P34" s="29">
        <v>2092206.0000000002</v>
      </c>
      <c r="Q34" s="29">
        <v>2393094.9289326733</v>
      </c>
      <c r="R34" s="29">
        <v>2337687.7393163056</v>
      </c>
      <c r="S34" s="29">
        <v>1216093.9329853738</v>
      </c>
      <c r="T34" s="29">
        <v>4588960.8675197447</v>
      </c>
      <c r="U34" s="29">
        <v>0</v>
      </c>
      <c r="V34" s="29">
        <v>0</v>
      </c>
      <c r="W34" s="29">
        <v>1160075.3304387105</v>
      </c>
      <c r="X34" s="29">
        <v>1724728.0196888824</v>
      </c>
      <c r="Y34" s="29">
        <v>0</v>
      </c>
      <c r="Z34" s="29">
        <v>0</v>
      </c>
      <c r="AA34" s="29">
        <v>3667938.9509221595</v>
      </c>
      <c r="AB34" s="29">
        <v>789036</v>
      </c>
      <c r="AC34" s="29">
        <v>0</v>
      </c>
      <c r="AD34" s="29">
        <v>608807.87328047142</v>
      </c>
      <c r="AE34" s="29">
        <v>3345729.5912417788</v>
      </c>
      <c r="AF34" s="29">
        <v>4382240.473732396</v>
      </c>
      <c r="AG34" s="29">
        <v>1385</v>
      </c>
      <c r="AH34" s="29">
        <v>887247.08816510602</v>
      </c>
      <c r="AI34" s="29">
        <v>0</v>
      </c>
      <c r="AJ34" s="29">
        <v>1867456.6082114731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2794223.7338191494</v>
      </c>
      <c r="AR34" s="29">
        <v>2046103.3751405408</v>
      </c>
      <c r="AS34" s="29">
        <v>0</v>
      </c>
      <c r="AT34" s="29">
        <v>0</v>
      </c>
      <c r="AU34" s="29">
        <v>0</v>
      </c>
      <c r="AV34" s="29">
        <v>0</v>
      </c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</row>
    <row r="35" spans="1:121" x14ac:dyDescent="0.2">
      <c r="A35" s="1" t="s">
        <v>134</v>
      </c>
      <c r="B35" s="29" t="s">
        <v>135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98282</v>
      </c>
      <c r="Y35" s="29">
        <v>10431994.643159524</v>
      </c>
      <c r="Z35" s="29">
        <v>923353.87392051751</v>
      </c>
      <c r="AA35" s="29">
        <v>7898.9999999999991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</row>
    <row r="36" spans="1:121" x14ac:dyDescent="0.2">
      <c r="A36" s="1" t="s">
        <v>136</v>
      </c>
      <c r="B36" s="29" t="s">
        <v>18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35974</v>
      </c>
      <c r="Y36" s="29">
        <v>1490261.7546932171</v>
      </c>
      <c r="Z36" s="29">
        <v>67195</v>
      </c>
      <c r="AA36" s="29">
        <v>11804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</row>
    <row r="37" spans="1:121" x14ac:dyDescent="0.2">
      <c r="A37" s="1" t="s">
        <v>137</v>
      </c>
      <c r="B37" s="29" t="s">
        <v>19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5473</v>
      </c>
      <c r="Y37" s="29">
        <v>164828.08039453049</v>
      </c>
      <c r="Z37" s="29">
        <v>7532.7104392005513</v>
      </c>
      <c r="AA37" s="29">
        <v>1242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</row>
    <row r="38" spans="1:121" x14ac:dyDescent="0.2">
      <c r="A38" s="1" t="s">
        <v>138</v>
      </c>
      <c r="B38" s="29" t="s">
        <v>20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4066214</v>
      </c>
      <c r="Y38" s="29">
        <v>1965.670403402665</v>
      </c>
      <c r="Z38" s="29">
        <v>50967.120411398821</v>
      </c>
      <c r="AA38" s="29">
        <v>22658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11806.161075075208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</row>
    <row r="39" spans="1:121" x14ac:dyDescent="0.2">
      <c r="A39" s="1" t="s">
        <v>139</v>
      </c>
      <c r="B39" s="29" t="s">
        <v>21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32698</v>
      </c>
      <c r="Y39" s="29">
        <v>0</v>
      </c>
      <c r="Z39" s="29">
        <v>657509.7031575155</v>
      </c>
      <c r="AA39" s="29">
        <v>6287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</row>
    <row r="40" spans="1:121" x14ac:dyDescent="0.2">
      <c r="A40" s="1" t="s">
        <v>140</v>
      </c>
      <c r="B40" s="29" t="s">
        <v>141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79810</v>
      </c>
      <c r="Y40" s="29">
        <v>0</v>
      </c>
      <c r="Z40" s="29">
        <v>0</v>
      </c>
      <c r="AA40" s="29">
        <v>10302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36730860</v>
      </c>
      <c r="AN40" s="29">
        <v>5818663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</row>
    <row r="41" spans="1:121" x14ac:dyDescent="0.2">
      <c r="A41" s="1" t="s">
        <v>142</v>
      </c>
      <c r="B41" s="29" t="s">
        <v>143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49638</v>
      </c>
      <c r="Y41" s="29">
        <v>0</v>
      </c>
      <c r="Z41" s="29">
        <v>0</v>
      </c>
      <c r="AA41" s="29">
        <v>84630</v>
      </c>
      <c r="AB41" s="29">
        <v>657288.985284311</v>
      </c>
      <c r="AC41" s="29">
        <v>29899.31106408879</v>
      </c>
      <c r="AD41" s="29">
        <v>0</v>
      </c>
      <c r="AE41" s="29">
        <v>336982.77106553281</v>
      </c>
      <c r="AF41" s="29">
        <v>0</v>
      </c>
      <c r="AG41" s="29">
        <v>0</v>
      </c>
      <c r="AH41" s="29">
        <v>0</v>
      </c>
      <c r="AI41" s="29">
        <v>0</v>
      </c>
      <c r="AJ41" s="29">
        <v>4459367.306017342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89337</v>
      </c>
      <c r="AU41" s="29">
        <v>0</v>
      </c>
      <c r="AV41" s="29">
        <v>0</v>
      </c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</row>
    <row r="42" spans="1:121" x14ac:dyDescent="0.2">
      <c r="A42" s="1" t="s">
        <v>144</v>
      </c>
      <c r="B42" s="29" t="s">
        <v>145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16776</v>
      </c>
      <c r="Y42" s="29">
        <v>0</v>
      </c>
      <c r="Z42" s="29">
        <v>0</v>
      </c>
      <c r="AA42" s="29">
        <v>5158</v>
      </c>
      <c r="AB42" s="29">
        <v>0</v>
      </c>
      <c r="AC42" s="29">
        <v>2619059.4903001012</v>
      </c>
      <c r="AD42" s="29">
        <v>0</v>
      </c>
      <c r="AE42" s="29">
        <v>0</v>
      </c>
      <c r="AF42" s="29">
        <v>0</v>
      </c>
      <c r="AG42" s="29">
        <v>0</v>
      </c>
      <c r="AH42" s="29">
        <v>302302.63678621629</v>
      </c>
      <c r="AI42" s="29">
        <v>685087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</row>
    <row r="43" spans="1:121" x14ac:dyDescent="0.2">
      <c r="A43" s="1" t="s">
        <v>146</v>
      </c>
      <c r="B43" s="29" t="s">
        <v>22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119898.00000000001</v>
      </c>
      <c r="Y43" s="29">
        <v>0</v>
      </c>
      <c r="Z43" s="29">
        <v>0</v>
      </c>
      <c r="AA43" s="29">
        <v>57527.000000000007</v>
      </c>
      <c r="AB43" s="29">
        <v>91421.188879670823</v>
      </c>
      <c r="AC43" s="29">
        <v>17147997.989825297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</row>
    <row r="44" spans="1:121" x14ac:dyDescent="0.2">
      <c r="A44" s="1" t="s">
        <v>147</v>
      </c>
      <c r="B44" s="29" t="s">
        <v>148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285220</v>
      </c>
      <c r="Y44" s="29">
        <v>0</v>
      </c>
      <c r="Z44" s="29">
        <v>0</v>
      </c>
      <c r="AA44" s="29">
        <v>198989</v>
      </c>
      <c r="AB44" s="29">
        <v>1212115.3159869113</v>
      </c>
      <c r="AC44" s="29">
        <v>451749.57582054019</v>
      </c>
      <c r="AD44" s="29">
        <v>0</v>
      </c>
      <c r="AE44" s="29">
        <v>93408.914950148712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</row>
    <row r="45" spans="1:121" x14ac:dyDescent="0.2">
      <c r="A45" s="1" t="s">
        <v>149</v>
      </c>
      <c r="B45" s="29" t="s">
        <v>150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1290679.0169698375</v>
      </c>
      <c r="Y45" s="29">
        <v>0</v>
      </c>
      <c r="Z45" s="29">
        <v>0</v>
      </c>
      <c r="AA45" s="29">
        <v>60</v>
      </c>
      <c r="AB45" s="29">
        <v>0</v>
      </c>
      <c r="AC45" s="29">
        <v>0</v>
      </c>
      <c r="AD45" s="29">
        <v>0</v>
      </c>
      <c r="AE45" s="29">
        <v>426.19617999352545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43898172.390531585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  <c r="CF45" s="29"/>
      <c r="CG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</row>
    <row r="46" spans="1:121" x14ac:dyDescent="0.2">
      <c r="A46" s="1" t="s">
        <v>151</v>
      </c>
      <c r="B46" s="29" t="s">
        <v>23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25990024.768422611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</row>
    <row r="47" spans="1:121" x14ac:dyDescent="0.2">
      <c r="A47" s="1" t="s">
        <v>152</v>
      </c>
      <c r="B47" s="29" t="s">
        <v>24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1158864.4387206214</v>
      </c>
      <c r="AP47" s="29">
        <v>2212330.6229056157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</row>
    <row r="48" spans="1:121" x14ac:dyDescent="0.2">
      <c r="A48" s="1" t="s">
        <v>153</v>
      </c>
      <c r="B48" s="29" t="s">
        <v>25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73450</v>
      </c>
      <c r="Y48" s="29">
        <v>0</v>
      </c>
      <c r="Z48" s="29">
        <v>0</v>
      </c>
      <c r="AA48" s="29">
        <v>16088.999999999998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759091.65845691774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2114727.3415430821</v>
      </c>
      <c r="AU48" s="29">
        <v>0</v>
      </c>
      <c r="AV48" s="29">
        <v>0</v>
      </c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</row>
    <row r="49" spans="1:121" x14ac:dyDescent="0.2">
      <c r="A49" s="1" t="s">
        <v>154</v>
      </c>
      <c r="B49" s="29" t="s">
        <v>28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75329</v>
      </c>
      <c r="Y49" s="29">
        <v>0</v>
      </c>
      <c r="Z49" s="29">
        <v>0</v>
      </c>
      <c r="AA49" s="29">
        <v>6418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  <c r="CF49" s="29"/>
      <c r="CG49" s="29"/>
      <c r="CH49" s="29"/>
      <c r="CI49" s="29"/>
      <c r="CJ49" s="29"/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</row>
    <row r="50" spans="1:121" x14ac:dyDescent="0.2">
      <c r="A50" s="1" t="s">
        <v>155</v>
      </c>
      <c r="B50" s="29" t="s">
        <v>26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101561935.99999997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25552</v>
      </c>
      <c r="Y50" s="29">
        <v>0</v>
      </c>
      <c r="Z50" s="29">
        <v>0</v>
      </c>
      <c r="AA50" s="29">
        <v>41536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</row>
    <row r="51" spans="1:121" x14ac:dyDescent="0.2">
      <c r="A51" s="1" t="s">
        <v>156</v>
      </c>
      <c r="B51" s="29" t="s">
        <v>27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133821565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  <c r="CC51" s="29"/>
      <c r="CD51" s="29"/>
      <c r="CE51" s="29"/>
      <c r="CF51" s="29"/>
      <c r="CG51" s="29"/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</row>
    <row r="52" spans="1:121" x14ac:dyDescent="0.2">
      <c r="A52" s="1" t="s">
        <v>157</v>
      </c>
      <c r="B52" s="29" t="s">
        <v>158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324022</v>
      </c>
      <c r="Y52" s="29">
        <v>0</v>
      </c>
      <c r="Z52" s="29">
        <v>0</v>
      </c>
      <c r="AA52" s="29">
        <v>74943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172511.10136103915</v>
      </c>
      <c r="AU52" s="29">
        <v>0</v>
      </c>
      <c r="AV52" s="29">
        <v>0</v>
      </c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</row>
    <row r="53" spans="1:121" x14ac:dyDescent="0.2">
      <c r="A53" s="1" t="s">
        <v>159</v>
      </c>
      <c r="B53" s="29" t="s">
        <v>29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527242</v>
      </c>
      <c r="Y53" s="29">
        <v>0</v>
      </c>
      <c r="Z53" s="29">
        <v>0</v>
      </c>
      <c r="AA53" s="29">
        <v>35908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</row>
    <row r="54" spans="1:121" x14ac:dyDescent="0.2">
      <c r="A54" s="1" t="s">
        <v>160</v>
      </c>
      <c r="B54" s="29" t="s">
        <v>30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54650</v>
      </c>
      <c r="Y54" s="29">
        <v>0</v>
      </c>
      <c r="Z54" s="29">
        <v>0</v>
      </c>
      <c r="AA54" s="29">
        <v>15847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</row>
    <row r="55" spans="1:121" x14ac:dyDescent="0.2">
      <c r="A55" s="1" t="s">
        <v>161</v>
      </c>
      <c r="B55" s="29" t="s">
        <v>31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29"/>
      <c r="CG55" s="29"/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</row>
    <row r="56" spans="1:121" x14ac:dyDescent="0.2">
      <c r="A56" s="1" t="s">
        <v>162</v>
      </c>
      <c r="B56" s="29" t="s">
        <v>32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38542</v>
      </c>
      <c r="Y56" s="29">
        <v>0</v>
      </c>
      <c r="Z56" s="29">
        <v>0</v>
      </c>
      <c r="AA56" s="29">
        <v>9970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  <c r="BM56" s="29"/>
      <c r="BN56" s="29"/>
      <c r="BO56" s="29"/>
      <c r="BP56" s="29"/>
      <c r="BQ56" s="29"/>
      <c r="BR56" s="29"/>
      <c r="BS56" s="29"/>
      <c r="BT56" s="29"/>
      <c r="BU56" s="29"/>
      <c r="BV56" s="29"/>
      <c r="BW56" s="29"/>
      <c r="BX56" s="29"/>
      <c r="BY56" s="29"/>
      <c r="BZ56" s="29"/>
      <c r="CA56" s="29"/>
      <c r="CB56" s="29"/>
      <c r="CC56" s="29"/>
      <c r="CD56" s="29"/>
      <c r="CE56" s="29"/>
      <c r="CF56" s="29"/>
      <c r="CG56" s="29"/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</row>
    <row r="57" spans="1:121" x14ac:dyDescent="0.2">
      <c r="A57" s="1" t="s">
        <v>163</v>
      </c>
      <c r="B57" s="29" t="s">
        <v>164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143495.29856902381</v>
      </c>
      <c r="T57" s="29">
        <v>0</v>
      </c>
      <c r="U57" s="29">
        <v>0</v>
      </c>
      <c r="V57" s="29">
        <v>0</v>
      </c>
      <c r="W57" s="29">
        <v>0</v>
      </c>
      <c r="X57" s="29">
        <v>44815</v>
      </c>
      <c r="Y57" s="29">
        <v>0</v>
      </c>
      <c r="Z57" s="29">
        <v>0</v>
      </c>
      <c r="AA57" s="29">
        <v>11572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1977593</v>
      </c>
      <c r="AH57" s="29">
        <v>0</v>
      </c>
      <c r="AI57" s="29">
        <v>95833.821194355958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  <c r="BM57" s="29"/>
      <c r="BN57" s="29"/>
      <c r="BO57" s="29"/>
      <c r="BP57" s="29"/>
      <c r="BQ57" s="29"/>
      <c r="BR57" s="29"/>
      <c r="BS57" s="29"/>
      <c r="BT57" s="29"/>
      <c r="BU57" s="29"/>
      <c r="BV57" s="29"/>
      <c r="BW57" s="29"/>
      <c r="BX57" s="29"/>
      <c r="BY57" s="29"/>
      <c r="BZ57" s="29"/>
      <c r="CA57" s="29"/>
      <c r="CB57" s="29"/>
      <c r="CC57" s="29"/>
      <c r="CD57" s="29"/>
      <c r="CE57" s="29"/>
      <c r="CF57" s="29"/>
      <c r="CG57" s="29"/>
      <c r="CH57" s="29"/>
      <c r="CI57" s="29"/>
      <c r="CJ57" s="29"/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</row>
    <row r="58" spans="1:121" x14ac:dyDescent="0.2">
      <c r="A58" s="1" t="s">
        <v>165</v>
      </c>
      <c r="B58" s="29" t="s">
        <v>33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264525</v>
      </c>
      <c r="T58" s="29">
        <v>0</v>
      </c>
      <c r="U58" s="29">
        <v>0</v>
      </c>
      <c r="V58" s="29">
        <v>0</v>
      </c>
      <c r="W58" s="29">
        <v>0</v>
      </c>
      <c r="X58" s="29">
        <v>3155366.3481643507</v>
      </c>
      <c r="Y58" s="29">
        <v>0</v>
      </c>
      <c r="Z58" s="29">
        <v>0</v>
      </c>
      <c r="AA58" s="29">
        <v>13742.999999999998</v>
      </c>
      <c r="AB58" s="29">
        <v>0</v>
      </c>
      <c r="AC58" s="29">
        <v>180027.34591711333</v>
      </c>
      <c r="AD58" s="29">
        <v>0</v>
      </c>
      <c r="AE58" s="29">
        <v>0</v>
      </c>
      <c r="AF58" s="29">
        <v>0</v>
      </c>
      <c r="AG58" s="29">
        <v>215482.99999999997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  <c r="CG58" s="29"/>
      <c r="CH58" s="29"/>
      <c r="CI58" s="29"/>
      <c r="CJ58" s="29"/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</row>
    <row r="59" spans="1:121" x14ac:dyDescent="0.2">
      <c r="A59" s="1" t="s">
        <v>166</v>
      </c>
      <c r="B59" s="29" t="s">
        <v>34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16580</v>
      </c>
      <c r="Y59" s="29">
        <v>0</v>
      </c>
      <c r="Z59" s="29">
        <v>0</v>
      </c>
      <c r="AA59" s="29">
        <v>5473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91039.074453175432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80549.810117230154</v>
      </c>
      <c r="AU59" s="29">
        <v>0</v>
      </c>
      <c r="AV59" s="29">
        <v>0</v>
      </c>
      <c r="AW59" s="29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29"/>
      <c r="BM59" s="29"/>
      <c r="BN59" s="29"/>
      <c r="BO59" s="29"/>
      <c r="BP59" s="29"/>
      <c r="BQ59" s="29"/>
      <c r="BR59" s="29"/>
      <c r="BS59" s="29"/>
      <c r="BT59" s="29"/>
      <c r="BU59" s="29"/>
      <c r="BV59" s="29"/>
      <c r="BW59" s="29"/>
      <c r="BX59" s="29"/>
      <c r="BY59" s="29"/>
      <c r="BZ59" s="29"/>
      <c r="CA59" s="29"/>
      <c r="CB59" s="29"/>
      <c r="CC59" s="29"/>
      <c r="CD59" s="29"/>
      <c r="CE59" s="29"/>
      <c r="CF59" s="29"/>
      <c r="CG59" s="29"/>
      <c r="CH59" s="29"/>
      <c r="CI59" s="29"/>
      <c r="CJ59" s="29"/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</row>
    <row r="60" spans="1:121" x14ac:dyDescent="0.2">
      <c r="A60" s="1" t="s">
        <v>167</v>
      </c>
      <c r="B60" s="29" t="s">
        <v>35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6689</v>
      </c>
      <c r="Y60" s="29">
        <v>43050</v>
      </c>
      <c r="Z60" s="29">
        <v>0</v>
      </c>
      <c r="AA60" s="29">
        <v>4041.9999999999995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216055</v>
      </c>
      <c r="AJ60" s="29">
        <v>0</v>
      </c>
      <c r="AK60" s="29">
        <v>5035136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  <c r="BM60" s="29"/>
      <c r="BN60" s="29"/>
      <c r="BO60" s="29"/>
      <c r="BP60" s="29"/>
      <c r="BQ60" s="29"/>
      <c r="BR60" s="29"/>
      <c r="BS60" s="29"/>
      <c r="BT60" s="29"/>
      <c r="BU60" s="29"/>
      <c r="BV60" s="29"/>
      <c r="BW60" s="29"/>
      <c r="BX60" s="29"/>
      <c r="BY60" s="29"/>
      <c r="BZ60" s="29"/>
      <c r="CA60" s="29"/>
      <c r="CB60" s="29"/>
      <c r="CC60" s="29"/>
      <c r="CD60" s="29"/>
      <c r="CE60" s="29"/>
      <c r="CF60" s="29"/>
      <c r="CG60" s="2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</row>
    <row r="61" spans="1:121" x14ac:dyDescent="0.2">
      <c r="A61" s="1" t="s">
        <v>168</v>
      </c>
      <c r="B61" s="29" t="s">
        <v>169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52120.022476236787</v>
      </c>
      <c r="L61" s="29">
        <v>1112569.9250211911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1027274.6448565959</v>
      </c>
      <c r="T61" s="29">
        <v>0</v>
      </c>
      <c r="U61" s="29">
        <v>0</v>
      </c>
      <c r="V61" s="29">
        <v>0</v>
      </c>
      <c r="W61" s="29">
        <v>0</v>
      </c>
      <c r="X61" s="29">
        <v>223581.00000000003</v>
      </c>
      <c r="Y61" s="29">
        <v>0</v>
      </c>
      <c r="Z61" s="29">
        <v>0</v>
      </c>
      <c r="AA61" s="29">
        <v>19226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33381.796120454535</v>
      </c>
      <c r="AH61" s="29">
        <v>0</v>
      </c>
      <c r="AI61" s="29">
        <v>109913.96228457028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33660.329975242174</v>
      </c>
      <c r="AU61" s="29">
        <v>0</v>
      </c>
      <c r="AV61" s="29">
        <v>0</v>
      </c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  <c r="BM61" s="29"/>
      <c r="BN61" s="29"/>
      <c r="BO61" s="29"/>
      <c r="BP61" s="29"/>
      <c r="BQ61" s="29"/>
      <c r="BR61" s="29"/>
      <c r="BS61" s="29"/>
      <c r="BT61" s="29"/>
      <c r="BU61" s="29"/>
      <c r="BV61" s="29"/>
      <c r="BW61" s="29"/>
      <c r="BX61" s="29"/>
      <c r="BY61" s="29"/>
      <c r="BZ61" s="29"/>
      <c r="CA61" s="29"/>
      <c r="CB61" s="29"/>
      <c r="CC61" s="29"/>
      <c r="CD61" s="29"/>
      <c r="CE61" s="29"/>
      <c r="CF61" s="29"/>
      <c r="CG61" s="29"/>
      <c r="CH61" s="29"/>
      <c r="CI61" s="29"/>
      <c r="CJ61" s="29"/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</row>
    <row r="62" spans="1:121" x14ac:dyDescent="0.2">
      <c r="A62" s="1" t="s">
        <v>171</v>
      </c>
      <c r="B62" s="29" t="s">
        <v>172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129992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552767</v>
      </c>
      <c r="AN62" s="29">
        <v>0</v>
      </c>
      <c r="AO62" s="29">
        <v>7230.0000000000009</v>
      </c>
      <c r="AP62" s="29">
        <v>0</v>
      </c>
      <c r="AQ62" s="29">
        <v>0</v>
      </c>
      <c r="AR62" s="29">
        <v>0</v>
      </c>
      <c r="AS62" s="29">
        <v>0</v>
      </c>
      <c r="AT62" s="29">
        <v>638150</v>
      </c>
      <c r="AU62" s="29">
        <v>0</v>
      </c>
      <c r="AV62" s="29">
        <v>0</v>
      </c>
      <c r="AW62" s="29"/>
      <c r="AX62" s="29"/>
      <c r="AY62" s="29"/>
      <c r="AZ62" s="29"/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29"/>
      <c r="BM62" s="29"/>
      <c r="BN62" s="29"/>
      <c r="BO62" s="29"/>
      <c r="BP62" s="29"/>
      <c r="BQ62" s="29"/>
      <c r="BR62" s="29"/>
      <c r="BS62" s="29"/>
      <c r="BT62" s="29"/>
      <c r="BU62" s="29"/>
      <c r="BV62" s="29"/>
      <c r="BW62" s="29"/>
      <c r="BX62" s="29"/>
      <c r="BY62" s="29"/>
      <c r="BZ62" s="29"/>
      <c r="CA62" s="29"/>
      <c r="CB62" s="29"/>
      <c r="CC62" s="29"/>
      <c r="CD62" s="29"/>
      <c r="CE62" s="29"/>
      <c r="CF62" s="29"/>
      <c r="CG62" s="29"/>
      <c r="CH62" s="29"/>
      <c r="CI62" s="29"/>
      <c r="CJ62" s="29"/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</row>
    <row r="63" spans="1:121" x14ac:dyDescent="0.2">
      <c r="A63" s="1" t="s">
        <v>170</v>
      </c>
      <c r="B63" s="29" t="s">
        <v>36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18993.590549549237</v>
      </c>
      <c r="U63" s="29">
        <v>317902.76406032813</v>
      </c>
      <c r="V63" s="29">
        <v>0</v>
      </c>
      <c r="W63" s="29">
        <v>0</v>
      </c>
      <c r="X63" s="29">
        <v>242</v>
      </c>
      <c r="Y63" s="29">
        <v>0</v>
      </c>
      <c r="Z63" s="29">
        <v>0</v>
      </c>
      <c r="AA63" s="29">
        <v>1282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/>
      <c r="AX63" s="29"/>
      <c r="AY63" s="29"/>
      <c r="AZ63" s="29"/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29"/>
      <c r="BM63" s="29"/>
      <c r="BN63" s="29"/>
      <c r="BO63" s="29"/>
      <c r="BP63" s="29"/>
      <c r="BQ63" s="29"/>
      <c r="BR63" s="29"/>
      <c r="BS63" s="29"/>
      <c r="BT63" s="29"/>
      <c r="BU63" s="29"/>
      <c r="BV63" s="29"/>
      <c r="BW63" s="29"/>
      <c r="BX63" s="29"/>
      <c r="BY63" s="29"/>
      <c r="BZ63" s="29"/>
      <c r="CA63" s="29"/>
      <c r="CB63" s="29"/>
      <c r="CC63" s="29"/>
      <c r="CD63" s="29"/>
      <c r="CE63" s="29"/>
      <c r="CF63" s="29"/>
      <c r="CG63" s="29"/>
      <c r="CH63" s="29"/>
      <c r="CI63" s="29"/>
      <c r="CJ63" s="29"/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</row>
    <row r="64" spans="1:121" x14ac:dyDescent="0.2">
      <c r="A64" s="1" t="s">
        <v>174</v>
      </c>
      <c r="B64" s="29" t="s">
        <v>175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6094249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/>
      <c r="AX64" s="29"/>
      <c r="AY64" s="29"/>
      <c r="AZ64" s="29"/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29"/>
      <c r="BM64" s="29"/>
      <c r="BN64" s="29"/>
      <c r="BO64" s="29"/>
      <c r="BP64" s="29"/>
      <c r="BQ64" s="29"/>
      <c r="BR64" s="29"/>
      <c r="BS64" s="29"/>
      <c r="BT64" s="29"/>
      <c r="BU64" s="29"/>
      <c r="BV64" s="29"/>
      <c r="BW64" s="29"/>
      <c r="BX64" s="29"/>
      <c r="BY64" s="29"/>
      <c r="BZ64" s="29"/>
      <c r="CA64" s="29"/>
      <c r="CB64" s="29"/>
      <c r="CC64" s="29"/>
      <c r="CD64" s="29"/>
      <c r="CE64" s="29"/>
      <c r="CF64" s="29"/>
      <c r="CG64" s="29"/>
      <c r="CH64" s="29"/>
      <c r="CI64" s="29"/>
      <c r="CJ64" s="29"/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</row>
    <row r="65" spans="1:121" x14ac:dyDescent="0.2">
      <c r="A65" s="1" t="s">
        <v>173</v>
      </c>
      <c r="B65" s="29" t="s">
        <v>37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1593165</v>
      </c>
      <c r="Y65" s="29">
        <v>0</v>
      </c>
      <c r="Z65" s="29">
        <v>0</v>
      </c>
      <c r="AA65" s="29">
        <v>1520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252175.71959331544</v>
      </c>
      <c r="AH65" s="29">
        <v>0</v>
      </c>
      <c r="AI65" s="29">
        <v>0</v>
      </c>
      <c r="AJ65" s="29">
        <v>0</v>
      </c>
      <c r="AK65" s="29">
        <v>0</v>
      </c>
      <c r="AL65" s="29">
        <v>1565246.3401736747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/>
      <c r="AX65" s="29"/>
      <c r="AY65" s="29"/>
      <c r="AZ65" s="29"/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29"/>
      <c r="BM65" s="29"/>
      <c r="BN65" s="29"/>
      <c r="BO65" s="29"/>
      <c r="BP65" s="29"/>
      <c r="BQ65" s="29"/>
      <c r="BR65" s="29"/>
      <c r="BS65" s="29"/>
      <c r="BT65" s="29"/>
      <c r="BU65" s="29"/>
      <c r="BV65" s="29"/>
      <c r="BW65" s="29"/>
      <c r="BX65" s="29"/>
      <c r="BY65" s="29"/>
      <c r="BZ65" s="29"/>
      <c r="CA65" s="29"/>
      <c r="CB65" s="29"/>
      <c r="CC65" s="29"/>
      <c r="CD65" s="29"/>
      <c r="CE65" s="29"/>
      <c r="CF65" s="29"/>
      <c r="CG65" s="29"/>
      <c r="CH65" s="29"/>
      <c r="CI65" s="29"/>
      <c r="CJ65" s="29"/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</row>
    <row r="66" spans="1:121" x14ac:dyDescent="0.2">
      <c r="A66" s="1" t="s">
        <v>176</v>
      </c>
      <c r="B66" s="29" t="s">
        <v>177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11099614.067688694</v>
      </c>
      <c r="V66" s="29">
        <v>5208649.838842405</v>
      </c>
      <c r="W66" s="29">
        <v>0</v>
      </c>
      <c r="X66" s="29">
        <v>65897</v>
      </c>
      <c r="Y66" s="29">
        <v>0</v>
      </c>
      <c r="Z66" s="29">
        <v>0</v>
      </c>
      <c r="AA66" s="29">
        <v>2335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/>
      <c r="AX66" s="29"/>
      <c r="AY66" s="29"/>
      <c r="AZ66" s="29"/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29"/>
      <c r="BM66" s="29"/>
      <c r="BN66" s="29"/>
      <c r="BO66" s="29"/>
      <c r="BP66" s="29"/>
      <c r="BQ66" s="29"/>
      <c r="BR66" s="29"/>
      <c r="BS66" s="29"/>
      <c r="BT66" s="29"/>
      <c r="BU66" s="29"/>
      <c r="BV66" s="29"/>
      <c r="BW66" s="29"/>
      <c r="BX66" s="29"/>
      <c r="BY66" s="29"/>
      <c r="BZ66" s="29"/>
      <c r="CA66" s="29"/>
      <c r="CB66" s="29"/>
      <c r="CC66" s="29"/>
      <c r="CD66" s="29"/>
      <c r="CE66" s="29"/>
      <c r="CF66" s="29"/>
      <c r="CG66" s="29"/>
      <c r="CH66" s="29"/>
      <c r="CI66" s="29"/>
      <c r="CJ66" s="29"/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</row>
    <row r="67" spans="1:121" x14ac:dyDescent="0.2">
      <c r="A67" s="1" t="s">
        <v>178</v>
      </c>
      <c r="B67" s="29" t="s">
        <v>179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1.9999999999999996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1084854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16960441</v>
      </c>
      <c r="AT67" s="29">
        <v>0</v>
      </c>
      <c r="AU67" s="29">
        <v>0</v>
      </c>
      <c r="AV67" s="29">
        <v>0</v>
      </c>
      <c r="AW67" s="29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  <c r="BM67" s="29"/>
      <c r="BN67" s="29"/>
      <c r="BO67" s="29"/>
      <c r="BP67" s="29"/>
      <c r="BQ67" s="29"/>
      <c r="BR67" s="29"/>
      <c r="BS67" s="29"/>
      <c r="BT67" s="29"/>
      <c r="BU67" s="29"/>
      <c r="BV67" s="29"/>
      <c r="BW67" s="29"/>
      <c r="BX67" s="29"/>
      <c r="BY67" s="29"/>
      <c r="BZ67" s="29"/>
      <c r="CA67" s="29"/>
      <c r="CB67" s="29"/>
      <c r="CC67" s="29"/>
      <c r="CD67" s="29"/>
      <c r="CE67" s="29"/>
      <c r="CF67" s="29"/>
      <c r="CG67" s="29"/>
      <c r="CH67" s="29"/>
      <c r="CI67" s="29"/>
      <c r="CJ67" s="29"/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</row>
    <row r="68" spans="1:121" x14ac:dyDescent="0.2">
      <c r="A68" s="1" t="s">
        <v>180</v>
      </c>
      <c r="B68" s="29" t="s">
        <v>181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469983.01964735507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9921</v>
      </c>
      <c r="Y68" s="29">
        <v>0</v>
      </c>
      <c r="Z68" s="29">
        <v>0</v>
      </c>
      <c r="AA68" s="29">
        <v>2224</v>
      </c>
      <c r="AB68" s="29">
        <v>0</v>
      </c>
      <c r="AC68" s="29">
        <v>1204085</v>
      </c>
      <c r="AD68" s="29">
        <v>0</v>
      </c>
      <c r="AE68" s="29">
        <v>0</v>
      </c>
      <c r="AF68" s="29">
        <v>0</v>
      </c>
      <c r="AG68" s="29">
        <v>5925671</v>
      </c>
      <c r="AH68" s="29">
        <v>0</v>
      </c>
      <c r="AI68" s="29">
        <v>4831621.0011190642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/>
      <c r="AX68" s="29"/>
      <c r="AY68" s="29"/>
      <c r="AZ68" s="29"/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29"/>
      <c r="BM68" s="29"/>
      <c r="BN68" s="29"/>
      <c r="BO68" s="29"/>
      <c r="BP68" s="29"/>
      <c r="BQ68" s="29"/>
      <c r="BR68" s="29"/>
      <c r="BS68" s="29"/>
      <c r="BT68" s="29"/>
      <c r="BU68" s="29"/>
      <c r="BV68" s="29"/>
      <c r="BW68" s="29"/>
      <c r="BX68" s="29"/>
      <c r="BY68" s="29"/>
      <c r="BZ68" s="29"/>
      <c r="CA68" s="29"/>
      <c r="CB68" s="29"/>
      <c r="CC68" s="29"/>
      <c r="CD68" s="29"/>
      <c r="CE68" s="29"/>
      <c r="CF68" s="29"/>
      <c r="CG68" s="29"/>
      <c r="CH68" s="29"/>
      <c r="CI68" s="29"/>
      <c r="CJ68" s="29"/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</row>
    <row r="69" spans="1:121" x14ac:dyDescent="0.2">
      <c r="A69" s="1" t="s">
        <v>182</v>
      </c>
      <c r="B69" s="29" t="s">
        <v>183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24715</v>
      </c>
      <c r="Y69" s="29">
        <v>0</v>
      </c>
      <c r="Z69" s="29">
        <v>0</v>
      </c>
      <c r="AA69" s="29">
        <v>2045.9999999999998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5898774.4183701519</v>
      </c>
      <c r="AH69" s="29">
        <v>0</v>
      </c>
      <c r="AI69" s="29">
        <v>281616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  <c r="BM69" s="29"/>
      <c r="BN69" s="29"/>
      <c r="BO69" s="29"/>
      <c r="BP69" s="29"/>
      <c r="BQ69" s="29"/>
      <c r="BR69" s="29"/>
      <c r="BS69" s="29"/>
      <c r="BT69" s="29"/>
      <c r="BU69" s="29"/>
      <c r="BV69" s="29"/>
      <c r="BW69" s="29"/>
      <c r="BX69" s="29"/>
      <c r="BY69" s="29"/>
      <c r="BZ69" s="29"/>
      <c r="CA69" s="29"/>
      <c r="CB69" s="29"/>
      <c r="CC69" s="29"/>
      <c r="CD69" s="29"/>
      <c r="CE69" s="29"/>
      <c r="CF69" s="29"/>
      <c r="CG69" s="29"/>
      <c r="CH69" s="29"/>
      <c r="CI69" s="29"/>
      <c r="CJ69" s="29"/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</row>
    <row r="70" spans="1:121" x14ac:dyDescent="0.2">
      <c r="A70" s="1" t="s">
        <v>184</v>
      </c>
      <c r="B70" s="29" t="s">
        <v>38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7733</v>
      </c>
      <c r="Y70" s="29">
        <v>0</v>
      </c>
      <c r="Z70" s="29">
        <v>0</v>
      </c>
      <c r="AA70" s="29">
        <v>2308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4853157</v>
      </c>
      <c r="AU70" s="29">
        <v>0</v>
      </c>
      <c r="AV70" s="29">
        <v>0</v>
      </c>
      <c r="AW70" s="29"/>
      <c r="AX70" s="29"/>
      <c r="AY70" s="29"/>
      <c r="AZ70" s="29"/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29"/>
      <c r="BM70" s="29"/>
      <c r="BN70" s="29"/>
      <c r="BO70" s="29"/>
      <c r="BP70" s="29"/>
      <c r="BQ70" s="29"/>
      <c r="BR70" s="29"/>
      <c r="BS70" s="29"/>
      <c r="BT70" s="29"/>
      <c r="BU70" s="29"/>
      <c r="BV70" s="29"/>
      <c r="BW70" s="29"/>
      <c r="BX70" s="29"/>
      <c r="BY70" s="29"/>
      <c r="BZ70" s="29"/>
      <c r="CA70" s="29"/>
      <c r="CB70" s="29"/>
      <c r="CC70" s="29"/>
      <c r="CD70" s="29"/>
      <c r="CE70" s="29"/>
      <c r="CF70" s="29"/>
      <c r="CG70" s="29"/>
      <c r="CH70" s="29"/>
      <c r="CI70" s="29"/>
      <c r="CJ70" s="29"/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</row>
    <row r="71" spans="1:121" x14ac:dyDescent="0.2">
      <c r="A71" s="1" t="s">
        <v>185</v>
      </c>
      <c r="B71" s="29" t="s">
        <v>39</v>
      </c>
      <c r="C71" s="29">
        <v>0</v>
      </c>
      <c r="D71" s="29">
        <v>0</v>
      </c>
      <c r="E71" s="29">
        <v>0</v>
      </c>
      <c r="F71" s="29">
        <v>0</v>
      </c>
      <c r="G71" s="29">
        <v>66364</v>
      </c>
      <c r="H71" s="29">
        <v>283988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617810</v>
      </c>
      <c r="O71" s="29">
        <v>0</v>
      </c>
      <c r="P71" s="29">
        <v>435248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1034387</v>
      </c>
      <c r="Y71" s="29">
        <v>0</v>
      </c>
      <c r="Z71" s="29">
        <v>0</v>
      </c>
      <c r="AA71" s="29">
        <v>2562</v>
      </c>
      <c r="AB71" s="29">
        <v>0</v>
      </c>
      <c r="AC71" s="29">
        <v>573578.49581255007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325476</v>
      </c>
      <c r="AS71" s="29">
        <v>0</v>
      </c>
      <c r="AT71" s="29">
        <v>0</v>
      </c>
      <c r="AU71" s="29">
        <v>0</v>
      </c>
      <c r="AV71" s="29">
        <v>0</v>
      </c>
      <c r="AW71" s="29"/>
      <c r="AX71" s="29"/>
      <c r="AY71" s="29"/>
      <c r="AZ71" s="29"/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29"/>
      <c r="BM71" s="29"/>
      <c r="BN71" s="29"/>
      <c r="BO71" s="29"/>
      <c r="BP71" s="29"/>
      <c r="BQ71" s="29"/>
      <c r="BR71" s="29"/>
      <c r="BS71" s="29"/>
      <c r="BT71" s="29"/>
      <c r="BU71" s="29"/>
      <c r="BV71" s="29"/>
      <c r="BW71" s="29"/>
      <c r="BX71" s="29"/>
      <c r="BY71" s="29"/>
      <c r="BZ71" s="29"/>
      <c r="CA71" s="29"/>
      <c r="CB71" s="29"/>
      <c r="CC71" s="29"/>
      <c r="CD71" s="29"/>
      <c r="CE71" s="29"/>
      <c r="CF71" s="29"/>
      <c r="CG71" s="29"/>
      <c r="CH71" s="29"/>
      <c r="CI71" s="29"/>
      <c r="CJ71" s="29"/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</row>
    <row r="72" spans="1:121" x14ac:dyDescent="0.2">
      <c r="A72" s="1" t="s">
        <v>186</v>
      </c>
      <c r="B72" s="29" t="s">
        <v>40</v>
      </c>
      <c r="C72" s="29">
        <v>0</v>
      </c>
      <c r="D72" s="29">
        <v>0</v>
      </c>
      <c r="E72" s="29">
        <v>0</v>
      </c>
      <c r="F72" s="29">
        <v>0</v>
      </c>
      <c r="G72" s="29">
        <v>243335.99999999997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26369</v>
      </c>
      <c r="Y72" s="29">
        <v>0</v>
      </c>
      <c r="Z72" s="29">
        <v>0</v>
      </c>
      <c r="AA72" s="29">
        <v>3434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202496.00000000006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6592637</v>
      </c>
      <c r="AR72" s="29">
        <v>0</v>
      </c>
      <c r="AS72" s="29">
        <v>0</v>
      </c>
      <c r="AT72" s="29">
        <v>2870289</v>
      </c>
      <c r="AU72" s="29">
        <v>0</v>
      </c>
      <c r="AV72" s="29">
        <v>0</v>
      </c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29"/>
      <c r="BM72" s="29"/>
      <c r="BN72" s="29"/>
      <c r="BO72" s="29"/>
      <c r="BP72" s="29"/>
      <c r="BQ72" s="29"/>
      <c r="BR72" s="29"/>
      <c r="BS72" s="29"/>
      <c r="BT72" s="29"/>
      <c r="BU72" s="29"/>
      <c r="BV72" s="29"/>
      <c r="BW72" s="29"/>
      <c r="BX72" s="29"/>
      <c r="BY72" s="29"/>
      <c r="BZ72" s="29"/>
      <c r="CA72" s="29"/>
      <c r="CB72" s="29"/>
      <c r="CC72" s="29"/>
      <c r="CD72" s="29"/>
      <c r="CE72" s="29"/>
      <c r="CF72" s="29"/>
      <c r="CG72" s="29"/>
      <c r="CH72" s="29"/>
      <c r="CI72" s="29"/>
      <c r="CJ72" s="29"/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</row>
    <row r="73" spans="1:121" x14ac:dyDescent="0.2">
      <c r="A73" s="5" t="s">
        <v>187</v>
      </c>
      <c r="B73" s="29" t="s">
        <v>41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967838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/>
      <c r="AX73" s="29"/>
      <c r="AY73" s="29"/>
      <c r="AZ73" s="29"/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29"/>
      <c r="BM73" s="29"/>
      <c r="BN73" s="29"/>
      <c r="BO73" s="29"/>
      <c r="BP73" s="29"/>
      <c r="BQ73" s="29"/>
      <c r="BR73" s="29"/>
      <c r="BS73" s="29"/>
      <c r="BT73" s="29"/>
      <c r="BU73" s="29"/>
      <c r="BV73" s="29"/>
      <c r="BW73" s="29"/>
      <c r="BX73" s="29"/>
      <c r="BY73" s="29"/>
      <c r="BZ73" s="29"/>
      <c r="CA73" s="29"/>
      <c r="CB73" s="29"/>
      <c r="CC73" s="29"/>
      <c r="CD73" s="29"/>
      <c r="CE73" s="29"/>
      <c r="CF73" s="29"/>
      <c r="CG73" s="29"/>
      <c r="CH73" s="29"/>
      <c r="CI73" s="29"/>
      <c r="CJ73" s="29"/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</row>
    <row r="74" spans="1:121" ht="15.75" x14ac:dyDescent="0.25">
      <c r="A74" s="52" t="s">
        <v>61</v>
      </c>
      <c r="B74" s="12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2"/>
      <c r="AD74" s="12"/>
      <c r="AE74" s="12"/>
      <c r="AF74" s="12"/>
      <c r="AG74" s="12"/>
      <c r="AH74" s="12"/>
      <c r="AI74" s="12"/>
      <c r="AJ74" s="12"/>
      <c r="AK74" s="12"/>
      <c r="AL74" s="12"/>
      <c r="AM74" s="12"/>
      <c r="AN74" s="12"/>
      <c r="AO74" s="12"/>
      <c r="AP74" s="12"/>
      <c r="AQ74" s="12"/>
      <c r="AR74" s="12"/>
      <c r="AS74" s="12"/>
      <c r="AT74" s="12"/>
      <c r="AU74" s="12"/>
      <c r="AV74" s="12"/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</row>
    <row r="75" spans="1:121" x14ac:dyDescent="0.2">
      <c r="A75" s="1" t="s">
        <v>91</v>
      </c>
      <c r="B75" s="29" t="s">
        <v>1</v>
      </c>
      <c r="C75" s="29">
        <v>3543832.519112906</v>
      </c>
      <c r="D75" s="29">
        <v>95389</v>
      </c>
      <c r="E75" s="29">
        <v>0</v>
      </c>
      <c r="F75" s="29">
        <v>0</v>
      </c>
      <c r="G75" s="29">
        <v>0</v>
      </c>
      <c r="H75" s="29">
        <v>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29">
        <v>0</v>
      </c>
      <c r="AB75" s="29">
        <v>0</v>
      </c>
      <c r="AC75" s="29">
        <v>0</v>
      </c>
      <c r="AD75" s="29">
        <v>0</v>
      </c>
      <c r="AE75" s="29">
        <v>118837.21233044889</v>
      </c>
      <c r="AF75" s="29">
        <v>1687459.0490313522</v>
      </c>
      <c r="AG75" s="29">
        <v>0</v>
      </c>
      <c r="AH75" s="29">
        <v>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</row>
    <row r="76" spans="1:121" x14ac:dyDescent="0.2">
      <c r="A76" s="1" t="s">
        <v>92</v>
      </c>
      <c r="B76" t="s">
        <v>2</v>
      </c>
      <c r="C76" s="29">
        <v>0</v>
      </c>
      <c r="D76" s="29">
        <v>0</v>
      </c>
      <c r="E76" s="29">
        <v>0</v>
      </c>
      <c r="F76" s="29">
        <v>0</v>
      </c>
      <c r="G76" s="29">
        <v>0</v>
      </c>
      <c r="H76" s="29">
        <v>0</v>
      </c>
      <c r="I76" s="29">
        <v>0</v>
      </c>
      <c r="J76" s="29">
        <v>0</v>
      </c>
      <c r="K76" s="29">
        <v>0</v>
      </c>
      <c r="L76" s="29">
        <v>0</v>
      </c>
      <c r="M76" s="29">
        <v>80765.148447882355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0</v>
      </c>
      <c r="X76" s="29">
        <v>0</v>
      </c>
      <c r="Y76" s="29">
        <v>0</v>
      </c>
      <c r="Z76" s="29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</row>
    <row r="77" spans="1:121" x14ac:dyDescent="0.2">
      <c r="A77" s="1" t="s">
        <v>93</v>
      </c>
      <c r="B77" s="29" t="s">
        <v>3</v>
      </c>
      <c r="C77" s="29">
        <v>671766.88748713909</v>
      </c>
      <c r="D77" s="29">
        <v>0</v>
      </c>
      <c r="E77" s="29">
        <v>0</v>
      </c>
      <c r="F77" s="29">
        <v>0</v>
      </c>
      <c r="G77" s="29">
        <v>0</v>
      </c>
      <c r="H77" s="29">
        <v>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29">
        <v>0</v>
      </c>
      <c r="AB77" s="29">
        <v>0</v>
      </c>
      <c r="AC77" s="29">
        <v>0</v>
      </c>
      <c r="AD77" s="29">
        <v>0</v>
      </c>
      <c r="AE77" s="29">
        <v>0</v>
      </c>
      <c r="AF77" s="29">
        <v>2408.6667481907216</v>
      </c>
      <c r="AG77" s="29">
        <v>0</v>
      </c>
      <c r="AH77" s="29">
        <v>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2770</v>
      </c>
      <c r="AS77" s="29">
        <v>0</v>
      </c>
      <c r="AT77" s="29">
        <v>0</v>
      </c>
      <c r="AU77" s="29">
        <v>0</v>
      </c>
      <c r="AV77" s="29">
        <v>0</v>
      </c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</row>
    <row r="78" spans="1:121" x14ac:dyDescent="0.2">
      <c r="A78" s="1" t="s">
        <v>94</v>
      </c>
      <c r="B78" s="1" t="s">
        <v>95</v>
      </c>
      <c r="C78" s="29">
        <v>11389.337802015461</v>
      </c>
      <c r="D78" s="29">
        <v>0</v>
      </c>
      <c r="E78" s="29">
        <v>0</v>
      </c>
      <c r="F78" s="29">
        <v>0</v>
      </c>
      <c r="G78" s="29">
        <v>0</v>
      </c>
      <c r="H78" s="29">
        <v>0</v>
      </c>
      <c r="I78" s="29">
        <v>0</v>
      </c>
      <c r="J78" s="29">
        <v>0</v>
      </c>
      <c r="K78" s="29">
        <v>306.79414274785506</v>
      </c>
      <c r="L78" s="29">
        <v>0</v>
      </c>
      <c r="M78" s="29">
        <v>0</v>
      </c>
      <c r="N78" s="29">
        <v>0</v>
      </c>
      <c r="O78" s="29">
        <v>0</v>
      </c>
      <c r="P78" s="29">
        <v>0</v>
      </c>
      <c r="Q78" s="29">
        <v>0</v>
      </c>
      <c r="R78" s="29">
        <v>0</v>
      </c>
      <c r="S78" s="29">
        <v>0</v>
      </c>
      <c r="T78" s="29">
        <v>0</v>
      </c>
      <c r="U78" s="29">
        <v>0</v>
      </c>
      <c r="V78" s="29">
        <v>0</v>
      </c>
      <c r="W78" s="29">
        <v>0</v>
      </c>
      <c r="X78" s="29">
        <v>0</v>
      </c>
      <c r="Y78" s="29">
        <v>0</v>
      </c>
      <c r="Z78" s="29">
        <v>0</v>
      </c>
      <c r="AA78" s="29">
        <v>0</v>
      </c>
      <c r="AB78" s="29">
        <v>0</v>
      </c>
      <c r="AC78" s="29">
        <v>0</v>
      </c>
      <c r="AD78" s="29">
        <v>0</v>
      </c>
      <c r="AE78" s="29">
        <v>0</v>
      </c>
      <c r="AF78" s="29">
        <v>32240.72771361113</v>
      </c>
      <c r="AG78" s="29">
        <v>0</v>
      </c>
      <c r="AH78" s="29">
        <v>0</v>
      </c>
      <c r="AI78" s="29">
        <v>0</v>
      </c>
      <c r="AJ78" s="29">
        <v>0</v>
      </c>
      <c r="AK78" s="29">
        <v>0</v>
      </c>
      <c r="AL78" s="29">
        <v>0</v>
      </c>
      <c r="AM78" s="29">
        <v>0</v>
      </c>
      <c r="AN78" s="29">
        <v>0</v>
      </c>
      <c r="AO78" s="29">
        <v>0</v>
      </c>
      <c r="AP78" s="29">
        <v>0</v>
      </c>
      <c r="AQ78" s="29">
        <v>0</v>
      </c>
      <c r="AR78" s="29">
        <v>1575</v>
      </c>
      <c r="AS78" s="29">
        <v>0</v>
      </c>
      <c r="AT78" s="29">
        <v>0</v>
      </c>
      <c r="AU78" s="29">
        <v>0</v>
      </c>
      <c r="AV78" s="29">
        <v>0</v>
      </c>
      <c r="AW78" s="29"/>
      <c r="AX78" s="29"/>
      <c r="AY78" s="29"/>
      <c r="AZ78" s="29"/>
      <c r="BA78" s="29"/>
      <c r="BB78" s="29"/>
      <c r="BC78" s="29"/>
      <c r="BD78" s="29"/>
      <c r="BE78" s="29"/>
      <c r="BF78" s="29"/>
      <c r="BG78" s="29"/>
      <c r="BH78" s="29"/>
      <c r="BI78" s="29"/>
      <c r="BJ78" s="29"/>
      <c r="BK78" s="29"/>
      <c r="BL78" s="29"/>
      <c r="BM78" s="29"/>
      <c r="BN78" s="29"/>
      <c r="BO78" s="29"/>
      <c r="BP78" s="29"/>
      <c r="BQ78" s="29"/>
      <c r="BR78" s="29"/>
      <c r="BS78" s="29"/>
      <c r="BT78" s="29"/>
      <c r="BU78" s="29"/>
      <c r="BV78" s="29"/>
      <c r="BW78" s="29"/>
      <c r="BX78" s="29"/>
      <c r="BY78" s="29"/>
      <c r="BZ78" s="29"/>
      <c r="CA78" s="29"/>
      <c r="CB78" s="29"/>
      <c r="CC78" s="29"/>
      <c r="CD78" s="29"/>
      <c r="CE78" s="29"/>
      <c r="CF78" s="29"/>
      <c r="CG78" s="29"/>
      <c r="CH78" s="29"/>
      <c r="CI78" s="29"/>
      <c r="CJ78" s="29"/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</row>
    <row r="79" spans="1:121" x14ac:dyDescent="0.2">
      <c r="A79" s="1" t="s">
        <v>96</v>
      </c>
      <c r="B79" s="29" t="s">
        <v>97</v>
      </c>
      <c r="C79" s="29">
        <v>22297733.044366751</v>
      </c>
      <c r="D79" s="29">
        <v>3680951.5387986135</v>
      </c>
      <c r="E79" s="29">
        <v>5908325.0775195202</v>
      </c>
      <c r="F79" s="29">
        <v>1037979</v>
      </c>
      <c r="G79" s="29">
        <v>1.374308888767564E-3</v>
      </c>
      <c r="H79" s="29">
        <v>0</v>
      </c>
      <c r="I79" s="29">
        <v>0</v>
      </c>
      <c r="J79" s="29">
        <v>0</v>
      </c>
      <c r="K79" s="29">
        <v>6.5252588160395641E-2</v>
      </c>
      <c r="L79" s="29">
        <v>0</v>
      </c>
      <c r="M79" s="29">
        <v>0</v>
      </c>
      <c r="N79" s="29">
        <v>0.35150102739030992</v>
      </c>
      <c r="O79" s="29">
        <v>1.0936145003455418E-3</v>
      </c>
      <c r="P79" s="29">
        <v>14.318441698269634</v>
      </c>
      <c r="Q79" s="29">
        <v>514.56479665979964</v>
      </c>
      <c r="R79" s="29">
        <v>538.86011702104145</v>
      </c>
      <c r="S79" s="29">
        <v>3699.1414827211483</v>
      </c>
      <c r="T79" s="29">
        <v>8768.0199714012397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29">
        <v>0</v>
      </c>
      <c r="AB79" s="29">
        <v>0</v>
      </c>
      <c r="AC79" s="29">
        <v>0</v>
      </c>
      <c r="AD79" s="29">
        <v>0</v>
      </c>
      <c r="AE79" s="29">
        <v>679.91678905790013</v>
      </c>
      <c r="AF79" s="29">
        <v>1200733.9417811097</v>
      </c>
      <c r="AG79" s="29">
        <v>0</v>
      </c>
      <c r="AH79" s="29">
        <v>0</v>
      </c>
      <c r="AI79" s="29">
        <v>0</v>
      </c>
      <c r="AJ79" s="29">
        <v>1.0556546185322007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6569.3689165285796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/>
      <c r="AX79" s="29"/>
      <c r="AY79" s="29"/>
      <c r="AZ79" s="29"/>
      <c r="BA79" s="29"/>
      <c r="BB79" s="29"/>
      <c r="BC79" s="29"/>
      <c r="BD79" s="29"/>
      <c r="BE79" s="29"/>
      <c r="BF79" s="29"/>
      <c r="BG79" s="29"/>
      <c r="BH79" s="29"/>
      <c r="BI79" s="29"/>
      <c r="BJ79" s="29"/>
      <c r="BK79" s="29"/>
      <c r="BL79" s="29"/>
      <c r="BM79" s="29"/>
      <c r="BN79" s="29"/>
      <c r="BO79" s="29"/>
      <c r="BP79" s="29"/>
      <c r="BQ79" s="29"/>
      <c r="BR79" s="29"/>
      <c r="BS79" s="29"/>
      <c r="BT79" s="29"/>
      <c r="BU79" s="29"/>
      <c r="BV79" s="29"/>
      <c r="BW79" s="29"/>
      <c r="BX79" s="29"/>
      <c r="BY79" s="29"/>
      <c r="BZ79" s="29"/>
      <c r="CA79" s="29"/>
      <c r="CB79" s="29"/>
      <c r="CC79" s="29"/>
      <c r="CD79" s="29"/>
      <c r="CE79" s="29"/>
      <c r="CF79" s="29"/>
      <c r="CG79" s="29"/>
      <c r="CH79" s="29"/>
      <c r="CI79" s="29"/>
      <c r="CJ79" s="29"/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</row>
    <row r="80" spans="1:121" x14ac:dyDescent="0.2">
      <c r="A80" s="1" t="s">
        <v>98</v>
      </c>
      <c r="B80" s="29" t="s">
        <v>99</v>
      </c>
      <c r="C80" s="29">
        <v>0</v>
      </c>
      <c r="D80" s="29">
        <v>0</v>
      </c>
      <c r="E80" s="29">
        <v>0</v>
      </c>
      <c r="F80" s="29">
        <v>0</v>
      </c>
      <c r="G80" s="29">
        <v>8874837.4773304667</v>
      </c>
      <c r="H80" s="29">
        <v>3122379.6458985955</v>
      </c>
      <c r="I80" s="29">
        <v>0</v>
      </c>
      <c r="J80" s="29">
        <v>0</v>
      </c>
      <c r="K80" s="29">
        <v>229.64142768933226</v>
      </c>
      <c r="L80" s="29">
        <v>0</v>
      </c>
      <c r="M80" s="29">
        <v>0</v>
      </c>
      <c r="N80" s="29">
        <v>328538.93108069268</v>
      </c>
      <c r="O80" s="29">
        <v>842448.80633711559</v>
      </c>
      <c r="P80" s="29">
        <v>0</v>
      </c>
      <c r="Q80" s="29">
        <v>39767.116564361735</v>
      </c>
      <c r="R80" s="29">
        <v>48.642810378795232</v>
      </c>
      <c r="S80" s="29">
        <v>26688.527652719462</v>
      </c>
      <c r="T80" s="29">
        <v>4640.3645725154411</v>
      </c>
      <c r="U80" s="29">
        <v>0</v>
      </c>
      <c r="V80" s="29">
        <v>0</v>
      </c>
      <c r="W80" s="29">
        <v>0</v>
      </c>
      <c r="X80" s="29">
        <v>22.237965872392426</v>
      </c>
      <c r="Y80" s="29">
        <v>0</v>
      </c>
      <c r="Z80" s="29">
        <v>0</v>
      </c>
      <c r="AA80" s="29">
        <v>121.20631347577843</v>
      </c>
      <c r="AB80" s="29">
        <v>0</v>
      </c>
      <c r="AC80" s="29">
        <v>0</v>
      </c>
      <c r="AD80" s="29">
        <v>0</v>
      </c>
      <c r="AE80" s="29">
        <v>78530.348273815485</v>
      </c>
      <c r="AF80" s="29">
        <v>54166.153843326647</v>
      </c>
      <c r="AG80" s="29">
        <v>0</v>
      </c>
      <c r="AH80" s="29">
        <v>0</v>
      </c>
      <c r="AI80" s="29">
        <v>0</v>
      </c>
      <c r="AJ80" s="29">
        <v>3845.3104700717308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12150.361020191434</v>
      </c>
      <c r="AR80" s="29">
        <v>404430.10810868035</v>
      </c>
      <c r="AS80" s="29">
        <v>0</v>
      </c>
      <c r="AT80" s="29">
        <v>0</v>
      </c>
      <c r="AU80" s="29">
        <v>0</v>
      </c>
      <c r="AV80" s="29">
        <v>0</v>
      </c>
      <c r="AW80" s="29"/>
      <c r="AX80" s="29"/>
      <c r="AY80" s="29"/>
      <c r="AZ80" s="29"/>
      <c r="BA80" s="29"/>
      <c r="BB80" s="29"/>
      <c r="BC80" s="29"/>
      <c r="BD80" s="29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</row>
    <row r="81" spans="1:121" x14ac:dyDescent="0.2">
      <c r="A81" s="1" t="s">
        <v>100</v>
      </c>
      <c r="B81" s="29" t="s">
        <v>4</v>
      </c>
      <c r="C81" s="29">
        <v>0</v>
      </c>
      <c r="D81" s="29">
        <v>0</v>
      </c>
      <c r="E81" s="29">
        <v>0</v>
      </c>
      <c r="F81" s="29">
        <v>0</v>
      </c>
      <c r="G81" s="29">
        <v>0</v>
      </c>
      <c r="H81" s="29">
        <v>1655.8666220635296</v>
      </c>
      <c r="I81" s="29">
        <v>0</v>
      </c>
      <c r="J81" s="29">
        <v>0</v>
      </c>
      <c r="K81" s="29">
        <v>292205.87192740291</v>
      </c>
      <c r="L81" s="29">
        <v>0</v>
      </c>
      <c r="M81" s="29">
        <v>945697.42714321194</v>
      </c>
      <c r="N81" s="29">
        <v>476914.36639568146</v>
      </c>
      <c r="O81" s="29">
        <v>0</v>
      </c>
      <c r="P81" s="29">
        <v>0</v>
      </c>
      <c r="Q81" s="29">
        <v>83058.206579169128</v>
      </c>
      <c r="R81" s="29">
        <v>15448.061107243668</v>
      </c>
      <c r="S81" s="29">
        <v>393.73002199251061</v>
      </c>
      <c r="T81" s="29">
        <v>0</v>
      </c>
      <c r="U81" s="29">
        <v>0</v>
      </c>
      <c r="V81" s="29">
        <v>0</v>
      </c>
      <c r="W81" s="29">
        <v>0</v>
      </c>
      <c r="X81" s="29">
        <v>0.19639091489589805</v>
      </c>
      <c r="Y81" s="29">
        <v>0</v>
      </c>
      <c r="Z81" s="29">
        <v>0</v>
      </c>
      <c r="AA81" s="29">
        <v>0</v>
      </c>
      <c r="AB81" s="29">
        <v>0</v>
      </c>
      <c r="AC81" s="29">
        <v>0</v>
      </c>
      <c r="AD81" s="29">
        <v>0</v>
      </c>
      <c r="AE81" s="29">
        <v>21869.422889023303</v>
      </c>
      <c r="AF81" s="29">
        <v>0</v>
      </c>
      <c r="AG81" s="29">
        <v>0</v>
      </c>
      <c r="AH81" s="29">
        <v>0</v>
      </c>
      <c r="AI81" s="29">
        <v>0</v>
      </c>
      <c r="AJ81" s="29">
        <v>14548.222069271689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2.5247448653218669E-2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/>
      <c r="AX81" s="29"/>
      <c r="AY81" s="29"/>
      <c r="AZ81" s="29"/>
      <c r="BA81" s="29"/>
      <c r="BB81" s="29"/>
      <c r="BC81" s="29"/>
      <c r="BD81" s="29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</row>
    <row r="82" spans="1:121" x14ac:dyDescent="0.2">
      <c r="A82" s="1" t="s">
        <v>101</v>
      </c>
      <c r="B82" s="29" t="s">
        <v>5</v>
      </c>
      <c r="C82" s="29">
        <v>0</v>
      </c>
      <c r="D82" s="29">
        <v>0</v>
      </c>
      <c r="E82" s="29">
        <v>0</v>
      </c>
      <c r="F82" s="29">
        <v>2478</v>
      </c>
      <c r="G82" s="29">
        <v>0</v>
      </c>
      <c r="H82" s="29">
        <v>0</v>
      </c>
      <c r="I82" s="29">
        <v>0</v>
      </c>
      <c r="J82" s="29">
        <v>0</v>
      </c>
      <c r="K82" s="29">
        <v>2156</v>
      </c>
      <c r="L82" s="29">
        <v>0</v>
      </c>
      <c r="M82" s="29">
        <v>0</v>
      </c>
      <c r="N82" s="29">
        <v>395.03023170649067</v>
      </c>
      <c r="O82" s="29">
        <v>0</v>
      </c>
      <c r="P82" s="29">
        <v>0</v>
      </c>
      <c r="Q82" s="29">
        <v>35.588896347953437</v>
      </c>
      <c r="R82" s="29">
        <v>1400.915214678947</v>
      </c>
      <c r="S82" s="29">
        <v>234017.13012312373</v>
      </c>
      <c r="T82" s="29">
        <v>4647</v>
      </c>
      <c r="U82" s="29">
        <v>0</v>
      </c>
      <c r="V82" s="29">
        <v>0</v>
      </c>
      <c r="W82" s="29">
        <v>0</v>
      </c>
      <c r="X82" s="29">
        <v>3.9834229545451127</v>
      </c>
      <c r="Y82" s="29">
        <v>0</v>
      </c>
      <c r="Z82" s="29">
        <v>0</v>
      </c>
      <c r="AA82" s="29">
        <v>0</v>
      </c>
      <c r="AB82" s="29">
        <v>0</v>
      </c>
      <c r="AC82" s="29">
        <v>0</v>
      </c>
      <c r="AD82" s="29">
        <v>143.28299498123616</v>
      </c>
      <c r="AE82" s="29">
        <v>9349.8720865890464</v>
      </c>
      <c r="AF82" s="29">
        <v>0</v>
      </c>
      <c r="AG82" s="29">
        <v>0</v>
      </c>
      <c r="AH82" s="29">
        <v>0</v>
      </c>
      <c r="AI82" s="29">
        <v>0</v>
      </c>
      <c r="AJ82" s="29">
        <v>17708.32234551377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890558.27984395332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/>
      <c r="AX82" s="29"/>
      <c r="AY82" s="29"/>
      <c r="AZ82" s="29"/>
      <c r="BA82" s="29"/>
      <c r="BB82" s="29"/>
      <c r="BC82" s="29"/>
      <c r="BD82" s="29"/>
      <c r="BE82" s="29"/>
      <c r="BF82" s="29"/>
      <c r="BG82" s="29"/>
      <c r="BH82" s="29"/>
      <c r="BI82" s="29"/>
      <c r="BJ82" s="29"/>
      <c r="BK82" s="29"/>
      <c r="BL82" s="29"/>
      <c r="BM82" s="29"/>
      <c r="BN82" s="29"/>
      <c r="BO82" s="29"/>
      <c r="BP82" s="29"/>
      <c r="BQ82" s="29"/>
      <c r="BR82" s="29"/>
      <c r="BS82" s="29"/>
      <c r="BT82" s="29"/>
      <c r="BU82" s="29"/>
      <c r="BV82" s="29"/>
      <c r="BW82" s="29"/>
      <c r="BX82" s="29"/>
      <c r="BY82" s="29"/>
      <c r="BZ82" s="29"/>
      <c r="CA82" s="29"/>
      <c r="CB82" s="29"/>
      <c r="CC82" s="29"/>
      <c r="CD82" s="29"/>
      <c r="CE82" s="29"/>
      <c r="CF82" s="29"/>
      <c r="CG82" s="29"/>
      <c r="CH82" s="29"/>
      <c r="CI82" s="29"/>
      <c r="CJ82" s="29"/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</row>
    <row r="83" spans="1:121" x14ac:dyDescent="0.2">
      <c r="A83" s="1" t="s">
        <v>102</v>
      </c>
      <c r="B83" s="29" t="s">
        <v>6</v>
      </c>
      <c r="C83" s="29">
        <v>0</v>
      </c>
      <c r="D83" s="29">
        <v>0</v>
      </c>
      <c r="E83" s="29">
        <v>0</v>
      </c>
      <c r="F83" s="29">
        <v>0</v>
      </c>
      <c r="G83" s="29">
        <v>6969.0244355222912</v>
      </c>
      <c r="H83" s="29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12082.350976411391</v>
      </c>
      <c r="O83" s="29">
        <v>10395.626849817776</v>
      </c>
      <c r="P83" s="29">
        <v>30.674606034263928</v>
      </c>
      <c r="Q83" s="29">
        <v>0</v>
      </c>
      <c r="R83" s="29">
        <v>4042.5016353584888</v>
      </c>
      <c r="S83" s="29">
        <v>3022.3674372405449</v>
      </c>
      <c r="T83" s="29">
        <v>0</v>
      </c>
      <c r="U83" s="29">
        <v>0</v>
      </c>
      <c r="V83" s="29">
        <v>0</v>
      </c>
      <c r="W83" s="29">
        <v>0</v>
      </c>
      <c r="X83" s="29">
        <v>5.5281999045176125E-2</v>
      </c>
      <c r="Y83" s="29">
        <v>0</v>
      </c>
      <c r="Z83" s="29">
        <v>0</v>
      </c>
      <c r="AA83" s="29">
        <v>15449.124958484743</v>
      </c>
      <c r="AB83" s="29">
        <v>0</v>
      </c>
      <c r="AC83" s="29">
        <v>0</v>
      </c>
      <c r="AD83" s="29">
        <v>0</v>
      </c>
      <c r="AE83" s="29">
        <v>382933.2271548307</v>
      </c>
      <c r="AF83" s="29">
        <v>0</v>
      </c>
      <c r="AG83" s="29">
        <v>18.024208368042647</v>
      </c>
      <c r="AH83" s="29">
        <v>0</v>
      </c>
      <c r="AI83" s="29">
        <v>0</v>
      </c>
      <c r="AJ83" s="29">
        <v>5115.385792269276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/>
      <c r="AX83" s="29"/>
      <c r="AY83" s="29"/>
      <c r="AZ83" s="29"/>
      <c r="BA83" s="29"/>
      <c r="BB83" s="29"/>
      <c r="BC83" s="29"/>
      <c r="BD83" s="29"/>
      <c r="BE83" s="29"/>
      <c r="BF83" s="29"/>
      <c r="BG83" s="29"/>
      <c r="BH83" s="29"/>
      <c r="BI83" s="29"/>
      <c r="BJ83" s="29"/>
      <c r="BK83" s="29"/>
      <c r="BL83" s="29"/>
      <c r="BM83" s="29"/>
      <c r="BN83" s="29"/>
      <c r="BO83" s="29"/>
      <c r="BP83" s="29"/>
      <c r="BQ83" s="29"/>
      <c r="BR83" s="29"/>
      <c r="BS83" s="29"/>
      <c r="BT83" s="29"/>
      <c r="BU83" s="29"/>
      <c r="BV83" s="29"/>
      <c r="BW83" s="29"/>
      <c r="BX83" s="29"/>
      <c r="BY83" s="29"/>
      <c r="BZ83" s="29"/>
      <c r="CA83" s="29"/>
      <c r="CB83" s="29"/>
      <c r="CC83" s="29"/>
      <c r="CD83" s="29"/>
      <c r="CE83" s="29"/>
      <c r="CF83" s="29"/>
      <c r="CG83" s="29"/>
      <c r="CH83" s="29"/>
      <c r="CI83" s="29"/>
      <c r="CJ83" s="29"/>
      <c r="CK83" s="29"/>
      <c r="CL83" s="29"/>
      <c r="CM83" s="29"/>
      <c r="CN83" s="29"/>
      <c r="CO83" s="29"/>
      <c r="CP83" s="29"/>
      <c r="CQ83" s="29"/>
      <c r="CR83" s="29"/>
      <c r="CS83" s="29"/>
      <c r="CT83" s="29"/>
      <c r="CU83" s="29"/>
      <c r="CV83" s="29"/>
      <c r="CW83" s="29"/>
      <c r="CX83" s="29"/>
      <c r="CY83" s="29"/>
      <c r="CZ83" s="29"/>
      <c r="DA83" s="29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</row>
    <row r="84" spans="1:121" x14ac:dyDescent="0.2">
      <c r="A84" s="1" t="s">
        <v>103</v>
      </c>
      <c r="B84" s="29" t="s">
        <v>7</v>
      </c>
      <c r="C84" s="29">
        <v>0</v>
      </c>
      <c r="D84" s="29">
        <v>0</v>
      </c>
      <c r="E84" s="29">
        <v>0</v>
      </c>
      <c r="F84" s="29">
        <v>0</v>
      </c>
      <c r="G84" s="29">
        <v>0</v>
      </c>
      <c r="H84" s="29">
        <v>0</v>
      </c>
      <c r="I84" s="29">
        <v>0</v>
      </c>
      <c r="J84" s="29">
        <v>0</v>
      </c>
      <c r="K84" s="29">
        <v>0</v>
      </c>
      <c r="L84" s="29">
        <v>0</v>
      </c>
      <c r="M84" s="29">
        <v>466260.06744293583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2088712.785779332</v>
      </c>
      <c r="Y84" s="29">
        <v>0</v>
      </c>
      <c r="Z84" s="29">
        <v>0</v>
      </c>
      <c r="AA84" s="29">
        <v>0</v>
      </c>
      <c r="AB84" s="29">
        <v>0</v>
      </c>
      <c r="AC84" s="29">
        <v>0</v>
      </c>
      <c r="AD84" s="29">
        <v>0</v>
      </c>
      <c r="AE84" s="29">
        <v>0</v>
      </c>
      <c r="AF84" s="29">
        <v>0</v>
      </c>
      <c r="AG84" s="29">
        <v>0</v>
      </c>
      <c r="AH84" s="29">
        <v>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</row>
    <row r="85" spans="1:121" x14ac:dyDescent="0.2">
      <c r="A85" s="1" t="s">
        <v>104</v>
      </c>
      <c r="B85" s="29" t="s">
        <v>105</v>
      </c>
      <c r="C85" s="29">
        <v>225177.7712720854</v>
      </c>
      <c r="D85" s="29">
        <v>199919.59085571975</v>
      </c>
      <c r="E85" s="29">
        <v>23455.169251375668</v>
      </c>
      <c r="F85" s="29">
        <v>0</v>
      </c>
      <c r="G85" s="29">
        <v>13299.235985729852</v>
      </c>
      <c r="H85" s="29">
        <v>0</v>
      </c>
      <c r="I85" s="29">
        <v>0</v>
      </c>
      <c r="J85" s="29">
        <v>0</v>
      </c>
      <c r="K85" s="29">
        <v>314810.24610249046</v>
      </c>
      <c r="L85" s="29">
        <v>0</v>
      </c>
      <c r="M85" s="29">
        <v>52661.771440651537</v>
      </c>
      <c r="N85" s="29">
        <v>279.63804058644945</v>
      </c>
      <c r="O85" s="29">
        <v>372.72454391898788</v>
      </c>
      <c r="P85" s="29">
        <v>18135.028930187622</v>
      </c>
      <c r="Q85" s="29">
        <v>1767.0765568127988</v>
      </c>
      <c r="R85" s="29">
        <v>19085.975360401393</v>
      </c>
      <c r="S85" s="29">
        <v>168143.26984046036</v>
      </c>
      <c r="T85" s="29">
        <v>170777.65179988244</v>
      </c>
      <c r="U85" s="29">
        <v>0</v>
      </c>
      <c r="V85" s="29">
        <v>0</v>
      </c>
      <c r="W85" s="29">
        <v>0</v>
      </c>
      <c r="X85" s="29">
        <v>47716.166681219402</v>
      </c>
      <c r="Y85" s="29">
        <v>0</v>
      </c>
      <c r="Z85" s="29">
        <v>0</v>
      </c>
      <c r="AA85" s="29">
        <v>140</v>
      </c>
      <c r="AB85" s="29">
        <v>0</v>
      </c>
      <c r="AC85" s="29">
        <v>0</v>
      </c>
      <c r="AD85" s="29">
        <v>20.117408578869441</v>
      </c>
      <c r="AE85" s="29">
        <v>80070.344244180116</v>
      </c>
      <c r="AF85" s="29">
        <v>41568.33799056615</v>
      </c>
      <c r="AG85" s="29">
        <v>0</v>
      </c>
      <c r="AH85" s="29">
        <v>0</v>
      </c>
      <c r="AI85" s="29">
        <v>0</v>
      </c>
      <c r="AJ85" s="29">
        <v>27644.385929627431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2045692.7884729642</v>
      </c>
      <c r="AR85" s="29">
        <v>32234.822383206385</v>
      </c>
      <c r="AS85" s="29">
        <v>0</v>
      </c>
      <c r="AT85" s="29">
        <v>0</v>
      </c>
      <c r="AU85" s="29">
        <v>0</v>
      </c>
      <c r="AV85" s="29">
        <v>0</v>
      </c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</row>
    <row r="86" spans="1:121" x14ac:dyDescent="0.2">
      <c r="A86" s="1" t="s">
        <v>106</v>
      </c>
      <c r="B86" s="29" t="s">
        <v>8</v>
      </c>
      <c r="C86" s="29">
        <v>15567.04021618646</v>
      </c>
      <c r="D86" s="29">
        <v>0</v>
      </c>
      <c r="E86" s="29">
        <v>0</v>
      </c>
      <c r="F86" s="29">
        <v>1408228.9999999998</v>
      </c>
      <c r="G86" s="29">
        <v>0</v>
      </c>
      <c r="H86" s="29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9">
        <v>0</v>
      </c>
      <c r="Q86" s="29">
        <v>0</v>
      </c>
      <c r="R86" s="29">
        <v>0</v>
      </c>
      <c r="S86" s="29">
        <v>95.465017227168161</v>
      </c>
      <c r="T86" s="29">
        <v>3424892.5708160657</v>
      </c>
      <c r="U86" s="29">
        <v>0</v>
      </c>
      <c r="V86" s="29">
        <v>0</v>
      </c>
      <c r="W86" s="29">
        <v>0</v>
      </c>
      <c r="X86" s="29">
        <v>37.090739402437563</v>
      </c>
      <c r="Y86" s="29">
        <v>0</v>
      </c>
      <c r="Z86" s="29">
        <v>0</v>
      </c>
      <c r="AA86" s="29">
        <v>0</v>
      </c>
      <c r="AB86" s="29">
        <v>0</v>
      </c>
      <c r="AC86" s="29">
        <v>0</v>
      </c>
      <c r="AD86" s="29">
        <v>1.1531473873350651</v>
      </c>
      <c r="AE86" s="29">
        <v>0</v>
      </c>
      <c r="AF86" s="29">
        <v>181164.38028579706</v>
      </c>
      <c r="AG86" s="29">
        <v>0</v>
      </c>
      <c r="AH86" s="29">
        <v>0</v>
      </c>
      <c r="AI86" s="29">
        <v>0</v>
      </c>
      <c r="AJ86" s="29">
        <v>0</v>
      </c>
      <c r="AK86" s="29">
        <v>0</v>
      </c>
      <c r="AL86" s="29">
        <v>0</v>
      </c>
      <c r="AM86" s="29">
        <v>0</v>
      </c>
      <c r="AN86" s="29">
        <v>0</v>
      </c>
      <c r="AO86" s="29">
        <v>0</v>
      </c>
      <c r="AP86" s="29">
        <v>0</v>
      </c>
      <c r="AQ86" s="29">
        <v>2533.4163510502863</v>
      </c>
      <c r="AR86" s="29">
        <v>0</v>
      </c>
      <c r="AS86" s="29">
        <v>0</v>
      </c>
      <c r="AT86" s="29">
        <v>290.46939789290099</v>
      </c>
      <c r="AU86" s="29">
        <v>0</v>
      </c>
      <c r="AV86" s="29">
        <v>0</v>
      </c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</row>
    <row r="87" spans="1:121" x14ac:dyDescent="0.2">
      <c r="A87" s="1" t="s">
        <v>107</v>
      </c>
      <c r="B87" s="29" t="s">
        <v>9</v>
      </c>
      <c r="C87" s="29">
        <v>0</v>
      </c>
      <c r="D87" s="29">
        <v>0</v>
      </c>
      <c r="E87" s="29">
        <v>0</v>
      </c>
      <c r="F87" s="29">
        <v>0</v>
      </c>
      <c r="G87" s="29">
        <v>4809.8632383810182</v>
      </c>
      <c r="H87" s="29">
        <v>0</v>
      </c>
      <c r="I87" s="29">
        <v>0</v>
      </c>
      <c r="J87" s="29">
        <v>0</v>
      </c>
      <c r="K87" s="29">
        <v>134278.18585844676</v>
      </c>
      <c r="L87" s="29">
        <v>0</v>
      </c>
      <c r="M87" s="29">
        <v>0</v>
      </c>
      <c r="N87" s="29">
        <v>144704.69599945057</v>
      </c>
      <c r="O87" s="29">
        <v>40917.829412923878</v>
      </c>
      <c r="P87" s="29">
        <v>19.99617656005908</v>
      </c>
      <c r="Q87" s="29">
        <v>229137.28874273595</v>
      </c>
      <c r="R87" s="29">
        <v>262169.91339894175</v>
      </c>
      <c r="S87" s="29">
        <v>67137.405538894658</v>
      </c>
      <c r="T87" s="29">
        <v>10041.714698134983</v>
      </c>
      <c r="U87" s="29">
        <v>0</v>
      </c>
      <c r="V87" s="29">
        <v>0</v>
      </c>
      <c r="W87" s="29">
        <v>0</v>
      </c>
      <c r="X87" s="29">
        <v>51343.874669318764</v>
      </c>
      <c r="Y87" s="29">
        <v>0</v>
      </c>
      <c r="Z87" s="29">
        <v>0</v>
      </c>
      <c r="AA87" s="29">
        <v>883.11955034756204</v>
      </c>
      <c r="AB87" s="29">
        <v>0</v>
      </c>
      <c r="AC87" s="29">
        <v>0</v>
      </c>
      <c r="AD87" s="29">
        <v>1142.3427617141881</v>
      </c>
      <c r="AE87" s="29">
        <v>16987.975070622961</v>
      </c>
      <c r="AF87" s="29">
        <v>0</v>
      </c>
      <c r="AG87" s="29">
        <v>11.228195376813451</v>
      </c>
      <c r="AH87" s="29">
        <v>0</v>
      </c>
      <c r="AI87" s="29">
        <v>0</v>
      </c>
      <c r="AJ87" s="29">
        <v>29966.075888127612</v>
      </c>
      <c r="AK87" s="29">
        <v>0</v>
      </c>
      <c r="AL87" s="29">
        <v>0</v>
      </c>
      <c r="AM87" s="29">
        <v>0</v>
      </c>
      <c r="AN87" s="29">
        <v>0</v>
      </c>
      <c r="AO87" s="29">
        <v>0</v>
      </c>
      <c r="AP87" s="29">
        <v>0</v>
      </c>
      <c r="AQ87" s="29">
        <v>26279.977233280359</v>
      </c>
      <c r="AR87" s="29">
        <v>187407.33486030926</v>
      </c>
      <c r="AS87" s="29">
        <v>0</v>
      </c>
      <c r="AT87" s="29">
        <v>0</v>
      </c>
      <c r="AU87" s="29">
        <v>0</v>
      </c>
      <c r="AV87" s="29">
        <v>0</v>
      </c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</row>
    <row r="88" spans="1:121" x14ac:dyDescent="0.2">
      <c r="A88" s="1" t="s">
        <v>108</v>
      </c>
      <c r="B88" s="29" t="s">
        <v>109</v>
      </c>
      <c r="C88" s="29">
        <v>0</v>
      </c>
      <c r="D88" s="29">
        <v>0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400761.8179298396</v>
      </c>
      <c r="L88" s="29">
        <v>0</v>
      </c>
      <c r="M88" s="29">
        <v>0</v>
      </c>
      <c r="N88" s="29">
        <v>95711.312064097147</v>
      </c>
      <c r="O88" s="29">
        <v>0</v>
      </c>
      <c r="P88" s="29">
        <v>0</v>
      </c>
      <c r="Q88" s="29">
        <v>428336.95287545759</v>
      </c>
      <c r="R88" s="29">
        <v>24254.021893459758</v>
      </c>
      <c r="S88" s="29">
        <v>4705.2958077085368</v>
      </c>
      <c r="T88" s="29">
        <v>0</v>
      </c>
      <c r="U88" s="29">
        <v>0</v>
      </c>
      <c r="V88" s="29">
        <v>0</v>
      </c>
      <c r="W88" s="29">
        <v>0</v>
      </c>
      <c r="X88" s="29">
        <v>3.5669795687417629</v>
      </c>
      <c r="Y88" s="29">
        <v>0</v>
      </c>
      <c r="Z88" s="29">
        <v>0</v>
      </c>
      <c r="AA88" s="29">
        <v>43617.294793703069</v>
      </c>
      <c r="AB88" s="29">
        <v>0</v>
      </c>
      <c r="AC88" s="29">
        <v>0</v>
      </c>
      <c r="AD88" s="29">
        <v>0</v>
      </c>
      <c r="AE88" s="29">
        <v>0</v>
      </c>
      <c r="AF88" s="29">
        <v>704.0036044038593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11463.28787878788</v>
      </c>
      <c r="AS88" s="29">
        <v>0</v>
      </c>
      <c r="AT88" s="29">
        <v>0</v>
      </c>
      <c r="AU88" s="29">
        <v>0</v>
      </c>
      <c r="AV88" s="29">
        <v>0</v>
      </c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</row>
    <row r="89" spans="1:121" x14ac:dyDescent="0.2">
      <c r="A89" s="1" t="s">
        <v>110</v>
      </c>
      <c r="B89" s="29" t="s">
        <v>10</v>
      </c>
      <c r="C89" s="29">
        <v>0</v>
      </c>
      <c r="D89" s="29">
        <v>0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48116.04540089715</v>
      </c>
      <c r="L89" s="29">
        <v>0</v>
      </c>
      <c r="M89" s="29">
        <v>0</v>
      </c>
      <c r="N89" s="29">
        <v>8674.7756518663155</v>
      </c>
      <c r="O89" s="29">
        <v>0</v>
      </c>
      <c r="P89" s="29">
        <v>69.913674824955251</v>
      </c>
      <c r="Q89" s="29">
        <v>7312.4423433253733</v>
      </c>
      <c r="R89" s="29">
        <v>31872.359943618889</v>
      </c>
      <c r="S89" s="29">
        <v>5667.6571119359296</v>
      </c>
      <c r="T89" s="29">
        <v>0</v>
      </c>
      <c r="U89" s="29">
        <v>0</v>
      </c>
      <c r="V89" s="29">
        <v>0</v>
      </c>
      <c r="W89" s="29">
        <v>0</v>
      </c>
      <c r="X89" s="29">
        <v>8985.7212167004782</v>
      </c>
      <c r="Y89" s="29">
        <v>0</v>
      </c>
      <c r="Z89" s="29">
        <v>0</v>
      </c>
      <c r="AA89" s="29">
        <v>0</v>
      </c>
      <c r="AB89" s="29">
        <v>0</v>
      </c>
      <c r="AC89" s="29">
        <v>0</v>
      </c>
      <c r="AD89" s="29">
        <v>8.8022145031545431</v>
      </c>
      <c r="AE89" s="29">
        <v>21261.0028149397</v>
      </c>
      <c r="AF89" s="29">
        <v>0</v>
      </c>
      <c r="AG89" s="29">
        <v>0</v>
      </c>
      <c r="AH89" s="29">
        <v>0</v>
      </c>
      <c r="AI89" s="29">
        <v>0</v>
      </c>
      <c r="AJ89" s="29">
        <v>382.84735068197421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15.456010905711887</v>
      </c>
      <c r="AS89" s="29">
        <v>0</v>
      </c>
      <c r="AT89" s="29">
        <v>0</v>
      </c>
      <c r="AU89" s="29">
        <v>0</v>
      </c>
      <c r="AV89" s="29">
        <v>0</v>
      </c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</row>
    <row r="90" spans="1:121" x14ac:dyDescent="0.2">
      <c r="A90" s="1" t="s">
        <v>111</v>
      </c>
      <c r="B90" s="29" t="s">
        <v>11</v>
      </c>
      <c r="C90" s="29">
        <v>0</v>
      </c>
      <c r="D90" s="29">
        <v>0</v>
      </c>
      <c r="E90" s="29">
        <v>0</v>
      </c>
      <c r="F90" s="29">
        <v>0</v>
      </c>
      <c r="G90" s="29">
        <v>19189.758332425656</v>
      </c>
      <c r="H90" s="29">
        <v>0</v>
      </c>
      <c r="I90" s="29">
        <v>0</v>
      </c>
      <c r="J90" s="29">
        <v>0</v>
      </c>
      <c r="K90" s="29">
        <v>98641.24066592181</v>
      </c>
      <c r="L90" s="29">
        <v>0</v>
      </c>
      <c r="M90" s="29">
        <v>0</v>
      </c>
      <c r="N90" s="29">
        <v>65171.09263135009</v>
      </c>
      <c r="O90" s="29">
        <v>890.15332458038188</v>
      </c>
      <c r="P90" s="29">
        <v>11229.300488623399</v>
      </c>
      <c r="Q90" s="29">
        <v>488916.58848839288</v>
      </c>
      <c r="R90" s="29">
        <v>213945.16999850245</v>
      </c>
      <c r="S90" s="29">
        <v>104412.7731821838</v>
      </c>
      <c r="T90" s="29">
        <v>14955.230339608579</v>
      </c>
      <c r="U90" s="29">
        <v>0</v>
      </c>
      <c r="V90" s="29">
        <v>0</v>
      </c>
      <c r="W90" s="29">
        <v>0</v>
      </c>
      <c r="X90" s="29">
        <v>3291.9099176743534</v>
      </c>
      <c r="Y90" s="29">
        <v>0</v>
      </c>
      <c r="Z90" s="29">
        <v>0</v>
      </c>
      <c r="AA90" s="29">
        <v>45078.620766814653</v>
      </c>
      <c r="AB90" s="29">
        <v>0</v>
      </c>
      <c r="AC90" s="29">
        <v>0</v>
      </c>
      <c r="AD90" s="29">
        <v>145033.16544221999</v>
      </c>
      <c r="AE90" s="29">
        <v>62684.369835109268</v>
      </c>
      <c r="AF90" s="29">
        <v>0</v>
      </c>
      <c r="AG90" s="29">
        <v>3.8680864456008055</v>
      </c>
      <c r="AH90" s="29">
        <v>7.0102148281702928E-2</v>
      </c>
      <c r="AI90" s="29">
        <v>0</v>
      </c>
      <c r="AJ90" s="29">
        <v>6333.6355233721706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1092.0064120504517</v>
      </c>
      <c r="AR90" s="29">
        <v>-115655.48140510943</v>
      </c>
      <c r="AS90" s="29">
        <v>0</v>
      </c>
      <c r="AT90" s="29">
        <v>0</v>
      </c>
      <c r="AU90" s="29">
        <v>0</v>
      </c>
      <c r="AV90" s="29">
        <v>0</v>
      </c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</row>
    <row r="91" spans="1:121" x14ac:dyDescent="0.2">
      <c r="A91" s="1" t="s">
        <v>112</v>
      </c>
      <c r="B91" s="29" t="s">
        <v>113</v>
      </c>
      <c r="C91" s="29">
        <v>0</v>
      </c>
      <c r="D91" s="29">
        <v>0</v>
      </c>
      <c r="E91" s="29">
        <v>0</v>
      </c>
      <c r="F91" s="29">
        <v>0</v>
      </c>
      <c r="G91" s="29">
        <v>84.649293951193926</v>
      </c>
      <c r="H91" s="29">
        <v>0</v>
      </c>
      <c r="I91" s="29">
        <v>0</v>
      </c>
      <c r="J91" s="29">
        <v>0</v>
      </c>
      <c r="K91" s="29">
        <v>520.7381504986962</v>
      </c>
      <c r="L91" s="29">
        <v>0</v>
      </c>
      <c r="M91" s="29">
        <v>0</v>
      </c>
      <c r="N91" s="29">
        <v>38052.020189848416</v>
      </c>
      <c r="O91" s="29">
        <v>847.29099064438549</v>
      </c>
      <c r="P91" s="29">
        <v>0</v>
      </c>
      <c r="Q91" s="29">
        <v>0</v>
      </c>
      <c r="R91" s="29">
        <v>26791.26204125223</v>
      </c>
      <c r="S91" s="29">
        <v>2240.9598485052284</v>
      </c>
      <c r="T91" s="29">
        <v>533392.96998505469</v>
      </c>
      <c r="U91" s="29">
        <v>0</v>
      </c>
      <c r="V91" s="29">
        <v>0</v>
      </c>
      <c r="W91" s="29">
        <v>0</v>
      </c>
      <c r="X91" s="29">
        <v>41.982831604691071</v>
      </c>
      <c r="Y91" s="29">
        <v>0</v>
      </c>
      <c r="Z91" s="29">
        <v>0</v>
      </c>
      <c r="AA91" s="29">
        <v>11338188.367432915</v>
      </c>
      <c r="AB91" s="29">
        <v>0</v>
      </c>
      <c r="AC91" s="29">
        <v>0</v>
      </c>
      <c r="AD91" s="29">
        <v>566168.5674162996</v>
      </c>
      <c r="AE91" s="29">
        <v>2408.6449041847786</v>
      </c>
      <c r="AF91" s="29">
        <v>0</v>
      </c>
      <c r="AG91" s="29">
        <v>2362.6486903421151</v>
      </c>
      <c r="AH91" s="29">
        <v>261.45323676784784</v>
      </c>
      <c r="AI91" s="29">
        <v>0</v>
      </c>
      <c r="AJ91" s="29">
        <v>999.62525324061482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106264.91607813485</v>
      </c>
      <c r="AS91" s="29">
        <v>0</v>
      </c>
      <c r="AT91" s="29">
        <v>0</v>
      </c>
      <c r="AU91" s="29">
        <v>0</v>
      </c>
      <c r="AV91" s="29">
        <v>0</v>
      </c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</row>
    <row r="92" spans="1:121" x14ac:dyDescent="0.2">
      <c r="A92" s="1" t="s">
        <v>114</v>
      </c>
      <c r="B92" s="29" t="s">
        <v>115</v>
      </c>
      <c r="C92" s="29">
        <v>0</v>
      </c>
      <c r="D92" s="29">
        <v>0</v>
      </c>
      <c r="E92" s="29">
        <v>596.16236329427352</v>
      </c>
      <c r="F92" s="29">
        <v>0</v>
      </c>
      <c r="G92" s="29">
        <v>1646.7349221339935</v>
      </c>
      <c r="H92" s="29">
        <v>0</v>
      </c>
      <c r="I92" s="29">
        <v>0</v>
      </c>
      <c r="J92" s="29">
        <v>0</v>
      </c>
      <c r="K92" s="29">
        <v>64406.650252455467</v>
      </c>
      <c r="L92" s="29">
        <v>0</v>
      </c>
      <c r="M92" s="29">
        <v>0</v>
      </c>
      <c r="N92" s="29">
        <v>596865.78079657303</v>
      </c>
      <c r="O92" s="29">
        <v>0</v>
      </c>
      <c r="P92" s="29">
        <v>4896394.4868971892</v>
      </c>
      <c r="Q92" s="29">
        <v>0</v>
      </c>
      <c r="R92" s="29">
        <v>278449.10321837192</v>
      </c>
      <c r="S92" s="29">
        <v>539.50949300401408</v>
      </c>
      <c r="T92" s="29">
        <v>52.617928582446176</v>
      </c>
      <c r="U92" s="29">
        <v>0</v>
      </c>
      <c r="V92" s="29">
        <v>0</v>
      </c>
      <c r="W92" s="29">
        <v>0</v>
      </c>
      <c r="X92" s="29">
        <v>61107.757066630991</v>
      </c>
      <c r="Y92" s="29">
        <v>0</v>
      </c>
      <c r="Z92" s="29">
        <v>0</v>
      </c>
      <c r="AA92" s="29">
        <v>18175.04031351722</v>
      </c>
      <c r="AB92" s="29">
        <v>0</v>
      </c>
      <c r="AC92" s="29">
        <v>0</v>
      </c>
      <c r="AD92" s="29">
        <v>16.189726851861483</v>
      </c>
      <c r="AE92" s="29">
        <v>11086.092305700871</v>
      </c>
      <c r="AF92" s="29">
        <v>0</v>
      </c>
      <c r="AG92" s="29">
        <v>9.5224767011492073</v>
      </c>
      <c r="AH92" s="29">
        <v>0</v>
      </c>
      <c r="AI92" s="29">
        <v>0</v>
      </c>
      <c r="AJ92" s="29">
        <v>3.4815378738425511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178720</v>
      </c>
      <c r="AR92" s="29">
        <v>25.676896205667376</v>
      </c>
      <c r="AS92" s="29">
        <v>0</v>
      </c>
      <c r="AT92" s="29">
        <v>0</v>
      </c>
      <c r="AU92" s="29">
        <v>0</v>
      </c>
      <c r="AV92" s="29">
        <v>0</v>
      </c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</row>
    <row r="93" spans="1:121" x14ac:dyDescent="0.2">
      <c r="A93" s="1" t="s">
        <v>116</v>
      </c>
      <c r="B93" s="29" t="s">
        <v>117</v>
      </c>
      <c r="C93" s="29">
        <v>0</v>
      </c>
      <c r="D93" s="29">
        <v>16212.861178677023</v>
      </c>
      <c r="E93" s="29">
        <v>1.0829470722875087</v>
      </c>
      <c r="F93" s="29">
        <v>0</v>
      </c>
      <c r="G93" s="29">
        <v>155.92749349849203</v>
      </c>
      <c r="H93" s="29">
        <v>0</v>
      </c>
      <c r="I93" s="29">
        <v>0</v>
      </c>
      <c r="J93" s="29">
        <v>0</v>
      </c>
      <c r="K93" s="29">
        <v>137868.45456204502</v>
      </c>
      <c r="L93" s="29">
        <v>0</v>
      </c>
      <c r="M93" s="29">
        <v>0</v>
      </c>
      <c r="N93" s="29">
        <v>29126.256783923272</v>
      </c>
      <c r="O93" s="29">
        <v>551.61899386422817</v>
      </c>
      <c r="P93" s="29">
        <v>657185.04484816815</v>
      </c>
      <c r="Q93" s="29">
        <v>3254.9682678543436</v>
      </c>
      <c r="R93" s="29">
        <v>756101.28505069285</v>
      </c>
      <c r="S93" s="29">
        <v>65677.745146510904</v>
      </c>
      <c r="T93" s="29">
        <v>374.7296881843053</v>
      </c>
      <c r="U93" s="29">
        <v>0</v>
      </c>
      <c r="V93" s="29">
        <v>0</v>
      </c>
      <c r="W93" s="29">
        <v>0</v>
      </c>
      <c r="X93" s="29">
        <v>10283.439102662396</v>
      </c>
      <c r="Y93" s="29">
        <v>0</v>
      </c>
      <c r="Z93" s="29">
        <v>0</v>
      </c>
      <c r="AA93" s="29">
        <v>57966.594751854747</v>
      </c>
      <c r="AB93" s="29">
        <v>0</v>
      </c>
      <c r="AC93" s="29">
        <v>0</v>
      </c>
      <c r="AD93" s="29">
        <v>87645.914833070157</v>
      </c>
      <c r="AE93" s="29">
        <v>10346.939896924401</v>
      </c>
      <c r="AF93" s="29">
        <v>0</v>
      </c>
      <c r="AG93" s="29">
        <v>495.15535760404492</v>
      </c>
      <c r="AH93" s="29">
        <v>0</v>
      </c>
      <c r="AI93" s="29">
        <v>0</v>
      </c>
      <c r="AJ93" s="29">
        <v>31610.473748852699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71506.029157716577</v>
      </c>
      <c r="AR93" s="29">
        <v>435.79261938792501</v>
      </c>
      <c r="AS93" s="29">
        <v>0</v>
      </c>
      <c r="AT93" s="29">
        <v>0</v>
      </c>
      <c r="AU93" s="29">
        <v>0</v>
      </c>
      <c r="AV93" s="29">
        <v>0</v>
      </c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</row>
    <row r="94" spans="1:121" x14ac:dyDescent="0.2">
      <c r="A94" s="1" t="s">
        <v>118</v>
      </c>
      <c r="B94" s="29" t="s">
        <v>12</v>
      </c>
      <c r="C94" s="29">
        <v>0</v>
      </c>
      <c r="D94" s="29">
        <v>0</v>
      </c>
      <c r="E94" s="29">
        <v>0</v>
      </c>
      <c r="F94" s="29">
        <v>0</v>
      </c>
      <c r="G94" s="29">
        <v>15.821757116638631</v>
      </c>
      <c r="H94" s="29">
        <v>0</v>
      </c>
      <c r="I94" s="29">
        <v>0</v>
      </c>
      <c r="J94" s="29">
        <v>0</v>
      </c>
      <c r="K94" s="29">
        <v>0.31281877145600617</v>
      </c>
      <c r="L94" s="29">
        <v>0</v>
      </c>
      <c r="M94" s="29">
        <v>0</v>
      </c>
      <c r="N94" s="29">
        <v>85017.594459118933</v>
      </c>
      <c r="O94" s="29">
        <v>157.70416094606514</v>
      </c>
      <c r="P94" s="29">
        <v>117800.6129556489</v>
      </c>
      <c r="Q94" s="29">
        <v>0</v>
      </c>
      <c r="R94" s="29">
        <v>0.86874108883294343</v>
      </c>
      <c r="S94" s="29">
        <v>0.1059209640751244</v>
      </c>
      <c r="T94" s="29">
        <v>5220.3193500615798</v>
      </c>
      <c r="U94" s="29">
        <v>0</v>
      </c>
      <c r="V94" s="29">
        <v>0</v>
      </c>
      <c r="W94" s="29">
        <v>18231953.399244756</v>
      </c>
      <c r="X94" s="29">
        <v>74661.331783947942</v>
      </c>
      <c r="Y94" s="29">
        <v>0</v>
      </c>
      <c r="Z94" s="29">
        <v>0</v>
      </c>
      <c r="AA94" s="29">
        <v>1.9168956379767474</v>
      </c>
      <c r="AB94" s="29">
        <v>0</v>
      </c>
      <c r="AC94" s="29">
        <v>0</v>
      </c>
      <c r="AD94" s="29">
        <v>1425683.6284519183</v>
      </c>
      <c r="AE94" s="29">
        <v>43.883972622320002</v>
      </c>
      <c r="AF94" s="29">
        <v>0</v>
      </c>
      <c r="AG94" s="29">
        <v>0</v>
      </c>
      <c r="AH94" s="29">
        <v>0.22617862936172078</v>
      </c>
      <c r="AI94" s="29">
        <v>0</v>
      </c>
      <c r="AJ94" s="29">
        <v>3680.5240849722441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0</v>
      </c>
      <c r="AV94" s="29">
        <v>0</v>
      </c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</row>
    <row r="95" spans="1:121" x14ac:dyDescent="0.2">
      <c r="A95" s="1" t="s">
        <v>119</v>
      </c>
      <c r="B95" s="29" t="s">
        <v>13</v>
      </c>
      <c r="C95" s="29">
        <v>0</v>
      </c>
      <c r="D95" s="29">
        <v>0</v>
      </c>
      <c r="E95" s="29">
        <v>0</v>
      </c>
      <c r="F95" s="29">
        <v>0</v>
      </c>
      <c r="G95" s="29">
        <v>151649.81444572049</v>
      </c>
      <c r="H95" s="29">
        <v>0</v>
      </c>
      <c r="I95" s="29">
        <v>0</v>
      </c>
      <c r="J95" s="29">
        <v>0</v>
      </c>
      <c r="K95" s="29">
        <v>1581.1824548904322</v>
      </c>
      <c r="L95" s="29">
        <v>0</v>
      </c>
      <c r="M95" s="29">
        <v>0</v>
      </c>
      <c r="N95" s="29">
        <v>57890.811811040912</v>
      </c>
      <c r="O95" s="29">
        <v>2673.8398122151029</v>
      </c>
      <c r="P95" s="29">
        <v>0</v>
      </c>
      <c r="Q95" s="29">
        <v>0</v>
      </c>
      <c r="R95" s="29">
        <v>41935.122107919567</v>
      </c>
      <c r="S95" s="29">
        <v>0.25548074130091453</v>
      </c>
      <c r="T95" s="29">
        <v>34497.290777747519</v>
      </c>
      <c r="U95" s="29">
        <v>0</v>
      </c>
      <c r="V95" s="29">
        <v>0</v>
      </c>
      <c r="W95" s="29">
        <v>5668479.8131316379</v>
      </c>
      <c r="X95" s="29">
        <v>80426.602093330308</v>
      </c>
      <c r="Y95" s="29">
        <v>0</v>
      </c>
      <c r="Z95" s="29">
        <v>0</v>
      </c>
      <c r="AA95" s="29">
        <v>2.2366668210414258E-2</v>
      </c>
      <c r="AB95" s="29">
        <v>0</v>
      </c>
      <c r="AC95" s="29">
        <v>0</v>
      </c>
      <c r="AD95" s="29">
        <v>149299.76844799888</v>
      </c>
      <c r="AE95" s="29">
        <v>86075.585151767184</v>
      </c>
      <c r="AF95" s="29">
        <v>0</v>
      </c>
      <c r="AG95" s="29">
        <v>0</v>
      </c>
      <c r="AH95" s="29">
        <v>0</v>
      </c>
      <c r="AI95" s="29">
        <v>0</v>
      </c>
      <c r="AJ95" s="29">
        <v>0.3457841245542016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115560.26277428509</v>
      </c>
      <c r="AS95" s="29">
        <v>0</v>
      </c>
      <c r="AT95" s="29">
        <v>0</v>
      </c>
      <c r="AU95" s="29">
        <v>0</v>
      </c>
      <c r="AV95" s="29">
        <v>0</v>
      </c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</row>
    <row r="96" spans="1:121" x14ac:dyDescent="0.2">
      <c r="A96" s="1" t="s">
        <v>120</v>
      </c>
      <c r="B96" s="29" t="s">
        <v>121</v>
      </c>
      <c r="C96" s="29">
        <v>0</v>
      </c>
      <c r="D96" s="29">
        <v>0</v>
      </c>
      <c r="E96" s="29">
        <v>0</v>
      </c>
      <c r="F96" s="29">
        <v>0</v>
      </c>
      <c r="G96" s="29">
        <v>72169.91614230175</v>
      </c>
      <c r="H96" s="29">
        <v>3914.1563270337133</v>
      </c>
      <c r="I96" s="29">
        <v>0</v>
      </c>
      <c r="J96" s="29">
        <v>0</v>
      </c>
      <c r="K96" s="29">
        <v>22004.09986901738</v>
      </c>
      <c r="L96" s="29">
        <v>0</v>
      </c>
      <c r="M96" s="29">
        <v>846.40179721721211</v>
      </c>
      <c r="N96" s="29">
        <v>5215925.9796755789</v>
      </c>
      <c r="O96" s="29">
        <v>545449.46598944918</v>
      </c>
      <c r="P96" s="29">
        <v>156.07653061224488</v>
      </c>
      <c r="Q96" s="29">
        <v>186174.25727179289</v>
      </c>
      <c r="R96" s="29">
        <v>33619.442885581026</v>
      </c>
      <c r="S96" s="29">
        <v>192924.74007359805</v>
      </c>
      <c r="T96" s="29">
        <v>474976.05436495098</v>
      </c>
      <c r="U96" s="29">
        <v>0</v>
      </c>
      <c r="V96" s="29">
        <v>0</v>
      </c>
      <c r="W96" s="29">
        <v>0</v>
      </c>
      <c r="X96" s="29">
        <v>9525.8639063648552</v>
      </c>
      <c r="Y96" s="29">
        <v>0</v>
      </c>
      <c r="Z96" s="29">
        <v>0</v>
      </c>
      <c r="AA96" s="29">
        <v>10544.135554498896</v>
      </c>
      <c r="AB96" s="29">
        <v>0</v>
      </c>
      <c r="AC96" s="29">
        <v>0</v>
      </c>
      <c r="AD96" s="29">
        <v>54983.507800058833</v>
      </c>
      <c r="AE96" s="29">
        <v>1357153.8284520025</v>
      </c>
      <c r="AF96" s="29">
        <v>23909</v>
      </c>
      <c r="AG96" s="29">
        <v>0</v>
      </c>
      <c r="AH96" s="29">
        <v>245105.13955194945</v>
      </c>
      <c r="AI96" s="29">
        <v>0</v>
      </c>
      <c r="AJ96" s="29">
        <v>17306.113380326733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13624.857481811756</v>
      </c>
      <c r="AR96" s="29">
        <v>986168.47891372791</v>
      </c>
      <c r="AS96" s="29">
        <v>0</v>
      </c>
      <c r="AT96" s="29">
        <v>0</v>
      </c>
      <c r="AU96" s="29">
        <v>0</v>
      </c>
      <c r="AV96" s="29">
        <v>0</v>
      </c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</row>
    <row r="97" spans="1:121" x14ac:dyDescent="0.2">
      <c r="A97" s="1" t="s">
        <v>122</v>
      </c>
      <c r="B97" s="29" t="s">
        <v>14</v>
      </c>
      <c r="C97" s="29">
        <v>0</v>
      </c>
      <c r="D97" s="29">
        <v>0</v>
      </c>
      <c r="E97" s="29">
        <v>0</v>
      </c>
      <c r="F97" s="29">
        <v>0</v>
      </c>
      <c r="G97" s="29">
        <v>0</v>
      </c>
      <c r="H97" s="29">
        <v>0</v>
      </c>
      <c r="I97" s="29">
        <v>0</v>
      </c>
      <c r="J97" s="29">
        <v>0</v>
      </c>
      <c r="K97" s="29">
        <v>2.6296004276408484</v>
      </c>
      <c r="L97" s="29">
        <v>0</v>
      </c>
      <c r="M97" s="29">
        <v>0</v>
      </c>
      <c r="N97" s="29">
        <v>10.712684249667545</v>
      </c>
      <c r="O97" s="29">
        <v>0</v>
      </c>
      <c r="P97" s="29">
        <v>756.12658760592501</v>
      </c>
      <c r="Q97" s="29">
        <v>4240.1393563170786</v>
      </c>
      <c r="R97" s="29">
        <v>2804.3453910880112</v>
      </c>
      <c r="S97" s="29">
        <v>5.7891192355539189E-3</v>
      </c>
      <c r="T97" s="29">
        <v>0</v>
      </c>
      <c r="U97" s="29">
        <v>0</v>
      </c>
      <c r="V97" s="29">
        <v>0</v>
      </c>
      <c r="W97" s="29">
        <v>0</v>
      </c>
      <c r="X97" s="29">
        <v>1490.9463891114988</v>
      </c>
      <c r="Y97" s="29">
        <v>0</v>
      </c>
      <c r="Z97" s="29">
        <v>0</v>
      </c>
      <c r="AA97" s="29">
        <v>2888.7505328126272</v>
      </c>
      <c r="AB97" s="29">
        <v>0</v>
      </c>
      <c r="AC97" s="29">
        <v>0</v>
      </c>
      <c r="AD97" s="29">
        <v>21371.690190212954</v>
      </c>
      <c r="AE97" s="29">
        <v>1628.6878056669627</v>
      </c>
      <c r="AF97" s="29">
        <v>0</v>
      </c>
      <c r="AG97" s="29">
        <v>1462.1098147256771</v>
      </c>
      <c r="AH97" s="29">
        <v>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0</v>
      </c>
      <c r="AV97" s="29">
        <v>0</v>
      </c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</row>
    <row r="98" spans="1:121" x14ac:dyDescent="0.2">
      <c r="A98" s="1" t="s">
        <v>123</v>
      </c>
      <c r="B98" s="29" t="s">
        <v>124</v>
      </c>
      <c r="C98" s="29">
        <v>0</v>
      </c>
      <c r="D98" s="29">
        <v>0</v>
      </c>
      <c r="E98" s="29">
        <v>0</v>
      </c>
      <c r="F98" s="29">
        <v>0</v>
      </c>
      <c r="G98" s="29">
        <v>0</v>
      </c>
      <c r="H98" s="29">
        <v>0</v>
      </c>
      <c r="I98" s="29">
        <v>0</v>
      </c>
      <c r="J98" s="29">
        <v>0</v>
      </c>
      <c r="K98" s="29">
        <v>0</v>
      </c>
      <c r="L98" s="29">
        <v>0</v>
      </c>
      <c r="M98" s="29">
        <v>2014523.9806637345</v>
      </c>
      <c r="N98" s="29">
        <v>0</v>
      </c>
      <c r="O98" s="29">
        <v>0</v>
      </c>
      <c r="P98" s="29">
        <v>0</v>
      </c>
      <c r="Q98" s="29">
        <v>0</v>
      </c>
      <c r="R98" s="29">
        <v>0</v>
      </c>
      <c r="S98" s="29">
        <v>0</v>
      </c>
      <c r="T98" s="29">
        <v>0</v>
      </c>
      <c r="U98" s="29">
        <v>0</v>
      </c>
      <c r="V98" s="29">
        <v>0</v>
      </c>
      <c r="W98" s="29">
        <v>0</v>
      </c>
      <c r="X98" s="29">
        <v>30845.589529585246</v>
      </c>
      <c r="Y98" s="29">
        <v>0</v>
      </c>
      <c r="Z98" s="29">
        <v>0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0</v>
      </c>
      <c r="AG98" s="29">
        <v>0</v>
      </c>
      <c r="AH98" s="29">
        <v>0</v>
      </c>
      <c r="AI98" s="29">
        <v>0</v>
      </c>
      <c r="AJ98" s="29">
        <v>0</v>
      </c>
      <c r="AK98" s="29">
        <v>0</v>
      </c>
      <c r="AL98" s="29">
        <v>0</v>
      </c>
      <c r="AM98" s="29">
        <v>0</v>
      </c>
      <c r="AN98" s="29">
        <v>0</v>
      </c>
      <c r="AO98" s="29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29">
        <v>0</v>
      </c>
      <c r="AV98" s="29">
        <v>0</v>
      </c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</row>
    <row r="99" spans="1:121" x14ac:dyDescent="0.2">
      <c r="A99" s="1" t="s">
        <v>125</v>
      </c>
      <c r="B99" s="29" t="s">
        <v>15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</row>
    <row r="100" spans="1:121" x14ac:dyDescent="0.2">
      <c r="A100" s="1" t="s">
        <v>126</v>
      </c>
      <c r="B100" s="29" t="s">
        <v>127</v>
      </c>
      <c r="C100" s="29">
        <v>0</v>
      </c>
      <c r="D100" s="29">
        <v>0</v>
      </c>
      <c r="E100" s="29">
        <v>0</v>
      </c>
      <c r="F100" s="29">
        <v>0</v>
      </c>
      <c r="G100" s="29">
        <v>0</v>
      </c>
      <c r="H100" s="29">
        <v>0</v>
      </c>
      <c r="I100" s="29">
        <v>0</v>
      </c>
      <c r="J100" s="29">
        <v>0</v>
      </c>
      <c r="K100" s="29">
        <v>0</v>
      </c>
      <c r="L100" s="29">
        <v>21416.49336855064</v>
      </c>
      <c r="M100" s="29">
        <v>137082.21399666704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2086.4934876239422</v>
      </c>
      <c r="Y100" s="29">
        <v>0</v>
      </c>
      <c r="Z100" s="29">
        <v>0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</row>
    <row r="101" spans="1:121" x14ac:dyDescent="0.2">
      <c r="A101" s="1" t="s">
        <v>128</v>
      </c>
      <c r="B101" s="29" t="s">
        <v>129</v>
      </c>
      <c r="C101" s="29">
        <v>0</v>
      </c>
      <c r="D101" s="29">
        <v>0</v>
      </c>
      <c r="E101" s="29">
        <v>0</v>
      </c>
      <c r="F101" s="29">
        <v>0</v>
      </c>
      <c r="G101" s="29">
        <v>0</v>
      </c>
      <c r="H101" s="29">
        <v>0</v>
      </c>
      <c r="I101" s="29">
        <v>0</v>
      </c>
      <c r="J101" s="29">
        <v>0</v>
      </c>
      <c r="K101" s="29">
        <v>3853.879181968246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</row>
    <row r="102" spans="1:121" x14ac:dyDescent="0.2">
      <c r="A102" s="1" t="s">
        <v>130</v>
      </c>
      <c r="B102" s="29" t="s">
        <v>131</v>
      </c>
      <c r="C102" s="29">
        <v>0</v>
      </c>
      <c r="D102" s="29">
        <v>0</v>
      </c>
      <c r="E102" s="29">
        <v>0</v>
      </c>
      <c r="F102" s="29">
        <v>0</v>
      </c>
      <c r="G102" s="29">
        <v>0</v>
      </c>
      <c r="H102" s="29">
        <v>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1116616.473883637</v>
      </c>
      <c r="Y102" s="29">
        <v>0</v>
      </c>
      <c r="Z102" s="29">
        <v>0</v>
      </c>
      <c r="AA102" s="29">
        <v>0</v>
      </c>
      <c r="AB102" s="29">
        <v>0</v>
      </c>
      <c r="AC102" s="29">
        <v>0</v>
      </c>
      <c r="AD102" s="29">
        <v>0</v>
      </c>
      <c r="AE102" s="29">
        <v>0</v>
      </c>
      <c r="AF102" s="29">
        <v>0</v>
      </c>
      <c r="AG102" s="29">
        <v>0</v>
      </c>
      <c r="AH102" s="29">
        <v>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</row>
    <row r="103" spans="1:121" x14ac:dyDescent="0.2">
      <c r="A103" s="1" t="s">
        <v>132</v>
      </c>
      <c r="B103" s="29" t="s">
        <v>16</v>
      </c>
      <c r="C103" s="29">
        <v>0</v>
      </c>
      <c r="D103" s="29">
        <v>0</v>
      </c>
      <c r="E103" s="29">
        <v>0</v>
      </c>
      <c r="F103" s="29">
        <v>0</v>
      </c>
      <c r="G103" s="29">
        <v>0</v>
      </c>
      <c r="H103" s="29">
        <v>0</v>
      </c>
      <c r="I103" s="29">
        <v>0</v>
      </c>
      <c r="J103" s="29">
        <v>0</v>
      </c>
      <c r="K103" s="29">
        <v>0</v>
      </c>
      <c r="L103" s="29">
        <v>0</v>
      </c>
      <c r="M103" s="29">
        <v>0</v>
      </c>
      <c r="N103" s="29">
        <v>0</v>
      </c>
      <c r="O103" s="29">
        <v>0</v>
      </c>
      <c r="P103" s="29">
        <v>0</v>
      </c>
      <c r="Q103" s="29">
        <v>0</v>
      </c>
      <c r="R103" s="29">
        <v>0</v>
      </c>
      <c r="S103" s="29">
        <v>0</v>
      </c>
      <c r="T103" s="29">
        <v>0</v>
      </c>
      <c r="U103" s="29">
        <v>0</v>
      </c>
      <c r="V103" s="29">
        <v>0</v>
      </c>
      <c r="W103" s="29">
        <v>0</v>
      </c>
      <c r="X103" s="29">
        <v>0</v>
      </c>
      <c r="Y103" s="29">
        <v>0</v>
      </c>
      <c r="Z103" s="29">
        <v>0</v>
      </c>
      <c r="AA103" s="29">
        <v>0</v>
      </c>
      <c r="AB103" s="29">
        <v>0</v>
      </c>
      <c r="AC103" s="29">
        <v>0</v>
      </c>
      <c r="AD103" s="29">
        <v>0</v>
      </c>
      <c r="AE103" s="29">
        <v>0</v>
      </c>
      <c r="AF103" s="29">
        <v>0</v>
      </c>
      <c r="AG103" s="29">
        <v>0</v>
      </c>
      <c r="AH103" s="29">
        <v>0</v>
      </c>
      <c r="AI103" s="29">
        <v>0</v>
      </c>
      <c r="AJ103" s="29">
        <v>0</v>
      </c>
      <c r="AK103" s="29">
        <v>0</v>
      </c>
      <c r="AL103" s="29">
        <v>0</v>
      </c>
      <c r="AM103" s="29">
        <v>0</v>
      </c>
      <c r="AN103" s="29">
        <v>0</v>
      </c>
      <c r="AO103" s="29">
        <v>0</v>
      </c>
      <c r="AP103" s="29">
        <v>0</v>
      </c>
      <c r="AQ103" s="29">
        <v>0</v>
      </c>
      <c r="AR103" s="29">
        <v>0</v>
      </c>
      <c r="AS103" s="29">
        <v>0</v>
      </c>
      <c r="AT103" s="29">
        <v>0</v>
      </c>
      <c r="AU103" s="29">
        <v>0</v>
      </c>
      <c r="AV103" s="29">
        <v>0</v>
      </c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</row>
    <row r="104" spans="1:121" x14ac:dyDescent="0.2">
      <c r="A104" s="1" t="s">
        <v>133</v>
      </c>
      <c r="B104" s="29" t="s">
        <v>17</v>
      </c>
      <c r="C104" s="29">
        <v>0</v>
      </c>
      <c r="D104" s="29">
        <v>0</v>
      </c>
      <c r="E104" s="29">
        <v>0</v>
      </c>
      <c r="F104" s="29">
        <v>0</v>
      </c>
      <c r="G104" s="29">
        <v>0</v>
      </c>
      <c r="H104" s="29">
        <v>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29">
        <v>0</v>
      </c>
      <c r="AB104" s="29">
        <v>0</v>
      </c>
      <c r="AC104" s="29">
        <v>0</v>
      </c>
      <c r="AD104" s="29">
        <v>0</v>
      </c>
      <c r="AE104" s="29">
        <v>0</v>
      </c>
      <c r="AF104" s="29">
        <v>0</v>
      </c>
      <c r="AG104" s="29">
        <v>0</v>
      </c>
      <c r="AH104" s="29">
        <v>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</row>
    <row r="105" spans="1:121" x14ac:dyDescent="0.2">
      <c r="A105" s="1" t="s">
        <v>134</v>
      </c>
      <c r="B105" s="29" t="s">
        <v>135</v>
      </c>
      <c r="C105" s="29">
        <v>0</v>
      </c>
      <c r="D105" s="29">
        <v>0</v>
      </c>
      <c r="E105" s="29">
        <v>0</v>
      </c>
      <c r="F105" s="29">
        <v>0</v>
      </c>
      <c r="G105" s="29">
        <v>0</v>
      </c>
      <c r="H105" s="29">
        <v>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56688.35684047731</v>
      </c>
      <c r="Z105" s="29">
        <v>229221.12607948252</v>
      </c>
      <c r="AA105" s="29">
        <v>0</v>
      </c>
      <c r="AB105" s="29">
        <v>0</v>
      </c>
      <c r="AC105" s="29">
        <v>0</v>
      </c>
      <c r="AD105" s="29">
        <v>0</v>
      </c>
      <c r="AE105" s="29">
        <v>0</v>
      </c>
      <c r="AF105" s="29">
        <v>0</v>
      </c>
      <c r="AG105" s="29">
        <v>0</v>
      </c>
      <c r="AH105" s="29">
        <v>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</row>
    <row r="106" spans="1:121" x14ac:dyDescent="0.2">
      <c r="A106" s="1" t="s">
        <v>136</v>
      </c>
      <c r="B106" s="29" t="s">
        <v>18</v>
      </c>
      <c r="C106" s="29">
        <v>0</v>
      </c>
      <c r="D106" s="29">
        <v>0</v>
      </c>
      <c r="E106" s="29">
        <v>0</v>
      </c>
      <c r="F106" s="29">
        <v>0</v>
      </c>
      <c r="G106" s="29">
        <v>0</v>
      </c>
      <c r="H106" s="29">
        <v>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6914.245306782841</v>
      </c>
      <c r="Z106" s="29">
        <v>0</v>
      </c>
      <c r="AA106" s="29">
        <v>0</v>
      </c>
      <c r="AB106" s="29">
        <v>0</v>
      </c>
      <c r="AC106" s="29">
        <v>0</v>
      </c>
      <c r="AD106" s="29">
        <v>0</v>
      </c>
      <c r="AE106" s="29">
        <v>0</v>
      </c>
      <c r="AF106" s="29">
        <v>0</v>
      </c>
      <c r="AG106" s="29">
        <v>0</v>
      </c>
      <c r="AH106" s="29">
        <v>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</row>
    <row r="107" spans="1:121" x14ac:dyDescent="0.2">
      <c r="A107" s="1" t="s">
        <v>137</v>
      </c>
      <c r="B107" s="29" t="s">
        <v>19</v>
      </c>
      <c r="C107" s="29">
        <v>0</v>
      </c>
      <c r="D107" s="29">
        <v>0</v>
      </c>
      <c r="E107" s="29">
        <v>0</v>
      </c>
      <c r="F107" s="29">
        <v>0</v>
      </c>
      <c r="G107" s="29">
        <v>0</v>
      </c>
      <c r="H107" s="29">
        <v>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582528.91960546956</v>
      </c>
      <c r="Z107" s="29">
        <v>23591.289560799447</v>
      </c>
      <c r="AA107" s="29">
        <v>0</v>
      </c>
      <c r="AB107" s="29">
        <v>0</v>
      </c>
      <c r="AC107" s="29">
        <v>0</v>
      </c>
      <c r="AD107" s="29">
        <v>0</v>
      </c>
      <c r="AE107" s="29">
        <v>0</v>
      </c>
      <c r="AF107" s="29">
        <v>0</v>
      </c>
      <c r="AG107" s="29">
        <v>0</v>
      </c>
      <c r="AH107" s="29">
        <v>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</row>
    <row r="108" spans="1:121" x14ac:dyDescent="0.2">
      <c r="A108" s="1" t="s">
        <v>138</v>
      </c>
      <c r="B108" s="29" t="s">
        <v>20</v>
      </c>
      <c r="C108" s="29">
        <v>0</v>
      </c>
      <c r="D108" s="29">
        <v>0</v>
      </c>
      <c r="E108" s="29">
        <v>0</v>
      </c>
      <c r="F108" s="29">
        <v>0</v>
      </c>
      <c r="G108" s="29">
        <v>0</v>
      </c>
      <c r="H108" s="29">
        <v>0</v>
      </c>
      <c r="I108" s="29">
        <v>0</v>
      </c>
      <c r="J108" s="29">
        <v>0</v>
      </c>
      <c r="K108" s="29">
        <v>0</v>
      </c>
      <c r="L108" s="29">
        <v>0</v>
      </c>
      <c r="M108" s="29">
        <v>0</v>
      </c>
      <c r="N108" s="29">
        <v>0</v>
      </c>
      <c r="O108" s="29">
        <v>0</v>
      </c>
      <c r="P108" s="29">
        <v>0</v>
      </c>
      <c r="Q108" s="29">
        <v>0</v>
      </c>
      <c r="R108" s="29">
        <v>0</v>
      </c>
      <c r="S108" s="29">
        <v>0</v>
      </c>
      <c r="T108" s="29">
        <v>0</v>
      </c>
      <c r="U108" s="29">
        <v>0</v>
      </c>
      <c r="V108" s="29">
        <v>0</v>
      </c>
      <c r="W108" s="29">
        <v>0</v>
      </c>
      <c r="X108" s="29">
        <v>0</v>
      </c>
      <c r="Y108" s="29">
        <v>5483.3295965973348</v>
      </c>
      <c r="Z108" s="29">
        <v>6686.8795886011803</v>
      </c>
      <c r="AA108" s="29">
        <v>0</v>
      </c>
      <c r="AB108" s="29">
        <v>0</v>
      </c>
      <c r="AC108" s="29">
        <v>0</v>
      </c>
      <c r="AD108" s="29">
        <v>0</v>
      </c>
      <c r="AE108" s="29">
        <v>0</v>
      </c>
      <c r="AF108" s="29">
        <v>0</v>
      </c>
      <c r="AG108" s="29">
        <v>32933.838924924792</v>
      </c>
      <c r="AH108" s="29">
        <v>0</v>
      </c>
      <c r="AI108" s="29">
        <v>0</v>
      </c>
      <c r="AJ108" s="29">
        <v>0</v>
      </c>
      <c r="AK108" s="29">
        <v>0</v>
      </c>
      <c r="AL108" s="29">
        <v>0</v>
      </c>
      <c r="AM108" s="29">
        <v>0</v>
      </c>
      <c r="AN108" s="29">
        <v>0</v>
      </c>
      <c r="AO108" s="29">
        <v>0</v>
      </c>
      <c r="AP108" s="29">
        <v>0</v>
      </c>
      <c r="AQ108" s="29">
        <v>0</v>
      </c>
      <c r="AR108" s="29">
        <v>0</v>
      </c>
      <c r="AS108" s="29">
        <v>0</v>
      </c>
      <c r="AT108" s="29">
        <v>0</v>
      </c>
      <c r="AU108" s="29">
        <v>0</v>
      </c>
      <c r="AV108" s="29">
        <v>0</v>
      </c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</row>
    <row r="109" spans="1:121" x14ac:dyDescent="0.2">
      <c r="A109" s="1" t="s">
        <v>139</v>
      </c>
      <c r="B109" s="29" t="s">
        <v>21</v>
      </c>
      <c r="C109" s="29">
        <v>0</v>
      </c>
      <c r="D109" s="29">
        <v>0</v>
      </c>
      <c r="E109" s="29">
        <v>0</v>
      </c>
      <c r="F109" s="29">
        <v>0</v>
      </c>
      <c r="G109" s="29">
        <v>0</v>
      </c>
      <c r="H109" s="29">
        <v>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17033.29684248452</v>
      </c>
      <c r="AA109" s="29">
        <v>0</v>
      </c>
      <c r="AB109" s="29">
        <v>0</v>
      </c>
      <c r="AC109" s="29">
        <v>0</v>
      </c>
      <c r="AD109" s="29">
        <v>0</v>
      </c>
      <c r="AE109" s="29">
        <v>0</v>
      </c>
      <c r="AF109" s="29">
        <v>0</v>
      </c>
      <c r="AG109" s="29">
        <v>0</v>
      </c>
      <c r="AH109" s="29">
        <v>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</row>
    <row r="110" spans="1:121" x14ac:dyDescent="0.2">
      <c r="A110" s="1" t="s">
        <v>140</v>
      </c>
      <c r="B110" s="29" t="s">
        <v>141</v>
      </c>
      <c r="C110" s="29">
        <v>0</v>
      </c>
      <c r="D110" s="29">
        <v>0</v>
      </c>
      <c r="E110" s="29">
        <v>0</v>
      </c>
      <c r="F110" s="29">
        <v>0</v>
      </c>
      <c r="G110" s="29">
        <v>0</v>
      </c>
      <c r="H110" s="29">
        <v>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29">
        <v>0</v>
      </c>
      <c r="AB110" s="29">
        <v>0</v>
      </c>
      <c r="AC110" s="29">
        <v>0</v>
      </c>
      <c r="AD110" s="29">
        <v>0</v>
      </c>
      <c r="AE110" s="29">
        <v>0</v>
      </c>
      <c r="AF110" s="29">
        <v>0</v>
      </c>
      <c r="AG110" s="29">
        <v>0</v>
      </c>
      <c r="AH110" s="29">
        <v>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</row>
    <row r="111" spans="1:121" x14ac:dyDescent="0.2">
      <c r="A111" s="1" t="s">
        <v>142</v>
      </c>
      <c r="B111" s="29" t="s">
        <v>143</v>
      </c>
      <c r="C111" s="29">
        <v>0</v>
      </c>
      <c r="D111" s="29">
        <v>0</v>
      </c>
      <c r="E111" s="29">
        <v>0</v>
      </c>
      <c r="F111" s="29">
        <v>0</v>
      </c>
      <c r="G111" s="29">
        <v>0</v>
      </c>
      <c r="H111" s="29">
        <v>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29">
        <v>0</v>
      </c>
      <c r="AB111" s="29">
        <v>692325.44464011409</v>
      </c>
      <c r="AC111" s="29">
        <v>10365.465692562968</v>
      </c>
      <c r="AD111" s="29">
        <v>0</v>
      </c>
      <c r="AE111" s="29">
        <v>642275.27409135515</v>
      </c>
      <c r="AF111" s="29">
        <v>0</v>
      </c>
      <c r="AG111" s="29">
        <v>0</v>
      </c>
      <c r="AH111" s="29">
        <v>0</v>
      </c>
      <c r="AI111" s="29">
        <v>0</v>
      </c>
      <c r="AJ111" s="29">
        <v>512287.45499371429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</row>
    <row r="112" spans="1:121" x14ac:dyDescent="0.2">
      <c r="A112" s="1" t="s">
        <v>144</v>
      </c>
      <c r="B112" s="29" t="s">
        <v>145</v>
      </c>
      <c r="C112" s="29">
        <v>0</v>
      </c>
      <c r="D112" s="29">
        <v>0</v>
      </c>
      <c r="E112" s="29">
        <v>0</v>
      </c>
      <c r="F112" s="29">
        <v>0</v>
      </c>
      <c r="G112" s="29">
        <v>0</v>
      </c>
      <c r="H112" s="29">
        <v>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29">
        <v>0</v>
      </c>
      <c r="AB112" s="29">
        <v>0</v>
      </c>
      <c r="AC112" s="29">
        <v>2314728.5096998992</v>
      </c>
      <c r="AD112" s="29">
        <v>0</v>
      </c>
      <c r="AE112" s="29">
        <v>0</v>
      </c>
      <c r="AF112" s="29">
        <v>0</v>
      </c>
      <c r="AG112" s="29">
        <v>0</v>
      </c>
      <c r="AH112" s="29">
        <v>11891.363213783721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</row>
    <row r="113" spans="1:121" x14ac:dyDescent="0.2">
      <c r="A113" s="1" t="s">
        <v>146</v>
      </c>
      <c r="B113" s="29" t="s">
        <v>22</v>
      </c>
      <c r="C113" s="29">
        <v>0</v>
      </c>
      <c r="D113" s="29">
        <v>0</v>
      </c>
      <c r="E113" s="29">
        <v>0</v>
      </c>
      <c r="F113" s="29">
        <v>0</v>
      </c>
      <c r="G113" s="29">
        <v>0</v>
      </c>
      <c r="H113" s="29">
        <v>0</v>
      </c>
      <c r="I113" s="29">
        <v>0</v>
      </c>
      <c r="J113" s="29">
        <v>0</v>
      </c>
      <c r="K113" s="29">
        <v>0</v>
      </c>
      <c r="L113" s="29">
        <v>0</v>
      </c>
      <c r="M113" s="29">
        <v>0</v>
      </c>
      <c r="N113" s="29">
        <v>0</v>
      </c>
      <c r="O113" s="29">
        <v>0</v>
      </c>
      <c r="P113" s="29">
        <v>0</v>
      </c>
      <c r="Q113" s="29">
        <v>0</v>
      </c>
      <c r="R113" s="29">
        <v>0</v>
      </c>
      <c r="S113" s="29">
        <v>0</v>
      </c>
      <c r="T113" s="29">
        <v>0</v>
      </c>
      <c r="U113" s="29">
        <v>0</v>
      </c>
      <c r="V113" s="29">
        <v>0</v>
      </c>
      <c r="W113" s="29">
        <v>0</v>
      </c>
      <c r="X113" s="29">
        <v>0</v>
      </c>
      <c r="Y113" s="29">
        <v>0</v>
      </c>
      <c r="Z113" s="29">
        <v>0</v>
      </c>
      <c r="AA113" s="29">
        <v>0</v>
      </c>
      <c r="AB113" s="29">
        <v>96294.349453107629</v>
      </c>
      <c r="AC113" s="29">
        <v>2160021.1875165929</v>
      </c>
      <c r="AD113" s="29">
        <v>0</v>
      </c>
      <c r="AE113" s="29">
        <v>0</v>
      </c>
      <c r="AF113" s="29">
        <v>0</v>
      </c>
      <c r="AG113" s="29">
        <v>0</v>
      </c>
      <c r="AH113" s="29">
        <v>0</v>
      </c>
      <c r="AI113" s="29">
        <v>0</v>
      </c>
      <c r="AJ113" s="29">
        <v>0</v>
      </c>
      <c r="AK113" s="29">
        <v>0</v>
      </c>
      <c r="AL113" s="29">
        <v>0</v>
      </c>
      <c r="AM113" s="29">
        <v>0</v>
      </c>
      <c r="AN113" s="29">
        <v>0</v>
      </c>
      <c r="AO113" s="29">
        <v>0</v>
      </c>
      <c r="AP113" s="29">
        <v>0</v>
      </c>
      <c r="AQ113" s="29">
        <v>0</v>
      </c>
      <c r="AR113" s="29">
        <v>0</v>
      </c>
      <c r="AS113" s="29">
        <v>0</v>
      </c>
      <c r="AT113" s="29">
        <v>0</v>
      </c>
      <c r="AU113" s="29">
        <v>0</v>
      </c>
      <c r="AV113" s="29">
        <v>0</v>
      </c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</row>
    <row r="114" spans="1:121" x14ac:dyDescent="0.2">
      <c r="A114" s="1" t="s">
        <v>147</v>
      </c>
      <c r="B114" s="29" t="s">
        <v>148</v>
      </c>
      <c r="C114" s="29">
        <v>0</v>
      </c>
      <c r="D114" s="29">
        <v>0</v>
      </c>
      <c r="E114" s="29">
        <v>0</v>
      </c>
      <c r="F114" s="29">
        <v>0</v>
      </c>
      <c r="G114" s="29">
        <v>0</v>
      </c>
      <c r="H114" s="29">
        <v>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29">
        <v>0</v>
      </c>
      <c r="AB114" s="29">
        <v>1229918.7157558852</v>
      </c>
      <c r="AC114" s="29">
        <v>217385.12369228131</v>
      </c>
      <c r="AD114" s="29">
        <v>0</v>
      </c>
      <c r="AE114" s="29">
        <v>152536.03989296325</v>
      </c>
      <c r="AF114" s="29">
        <v>0</v>
      </c>
      <c r="AG114" s="29">
        <v>0</v>
      </c>
      <c r="AH114" s="29">
        <v>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</row>
    <row r="115" spans="1:121" x14ac:dyDescent="0.2">
      <c r="A115" s="1" t="s">
        <v>149</v>
      </c>
      <c r="B115" s="29" t="s">
        <v>150</v>
      </c>
      <c r="C115" s="29">
        <v>0</v>
      </c>
      <c r="D115" s="29">
        <v>0</v>
      </c>
      <c r="E115" s="29">
        <v>0</v>
      </c>
      <c r="F115" s="29">
        <v>0</v>
      </c>
      <c r="G115" s="29">
        <v>0</v>
      </c>
      <c r="H115" s="29">
        <v>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761.54201136019026</v>
      </c>
      <c r="Y115" s="29">
        <v>0</v>
      </c>
      <c r="Z115" s="29">
        <v>0</v>
      </c>
      <c r="AA115" s="29">
        <v>0</v>
      </c>
      <c r="AB115" s="29">
        <v>0</v>
      </c>
      <c r="AC115" s="29">
        <v>0</v>
      </c>
      <c r="AD115" s="29">
        <v>0</v>
      </c>
      <c r="AE115" s="29">
        <v>1733.8038200064746</v>
      </c>
      <c r="AF115" s="29">
        <v>0</v>
      </c>
      <c r="AG115" s="29">
        <v>0</v>
      </c>
      <c r="AH115" s="29">
        <v>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2022530.6094684179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</row>
    <row r="116" spans="1:121" x14ac:dyDescent="0.2">
      <c r="A116" s="1" t="s">
        <v>151</v>
      </c>
      <c r="B116" s="29" t="s">
        <v>23</v>
      </c>
      <c r="C116" s="29">
        <v>0</v>
      </c>
      <c r="D116" s="29">
        <v>0</v>
      </c>
      <c r="E116" s="29">
        <v>0</v>
      </c>
      <c r="F116" s="29">
        <v>0</v>
      </c>
      <c r="G116" s="29">
        <v>0</v>
      </c>
      <c r="H116" s="29">
        <v>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29">
        <v>0</v>
      </c>
      <c r="AB116" s="29">
        <v>0</v>
      </c>
      <c r="AC116" s="29">
        <v>0</v>
      </c>
      <c r="AD116" s="29">
        <v>0</v>
      </c>
      <c r="AE116" s="29">
        <v>0</v>
      </c>
      <c r="AF116" s="29">
        <v>0</v>
      </c>
      <c r="AG116" s="29">
        <v>0</v>
      </c>
      <c r="AH116" s="29">
        <v>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990171.23157738929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</row>
    <row r="117" spans="1:121" x14ac:dyDescent="0.2">
      <c r="A117" s="1" t="s">
        <v>152</v>
      </c>
      <c r="B117" s="29" t="s">
        <v>24</v>
      </c>
      <c r="C117" s="29">
        <v>0</v>
      </c>
      <c r="D117" s="29">
        <v>0</v>
      </c>
      <c r="E117" s="29">
        <v>0</v>
      </c>
      <c r="F117" s="29">
        <v>0</v>
      </c>
      <c r="G117" s="29">
        <v>0</v>
      </c>
      <c r="H117" s="29">
        <v>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29">
        <v>0</v>
      </c>
      <c r="AB117" s="29">
        <v>0</v>
      </c>
      <c r="AC117" s="29">
        <v>0</v>
      </c>
      <c r="AD117" s="29">
        <v>0</v>
      </c>
      <c r="AE117" s="29">
        <v>0</v>
      </c>
      <c r="AF117" s="29">
        <v>0</v>
      </c>
      <c r="AG117" s="29">
        <v>0</v>
      </c>
      <c r="AH117" s="29">
        <v>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141362.56127937869</v>
      </c>
      <c r="AP117" s="29">
        <v>237622.37709438414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</row>
    <row r="118" spans="1:121" x14ac:dyDescent="0.2">
      <c r="A118" s="1" t="s">
        <v>153</v>
      </c>
      <c r="B118" s="29" t="s">
        <v>25</v>
      </c>
      <c r="C118" s="29">
        <v>0</v>
      </c>
      <c r="D118" s="29">
        <v>0</v>
      </c>
      <c r="E118" s="29">
        <v>0</v>
      </c>
      <c r="F118" s="29">
        <v>0</v>
      </c>
      <c r="G118" s="29">
        <v>0</v>
      </c>
      <c r="H118" s="29">
        <v>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29">
        <v>0</v>
      </c>
      <c r="AB118" s="29">
        <v>0</v>
      </c>
      <c r="AC118" s="29">
        <v>0</v>
      </c>
      <c r="AD118" s="29">
        <v>0</v>
      </c>
      <c r="AE118" s="29">
        <v>0</v>
      </c>
      <c r="AF118" s="29">
        <v>0</v>
      </c>
      <c r="AG118" s="29">
        <v>15529.341543082253</v>
      </c>
      <c r="AH118" s="29">
        <v>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43262.658456917743</v>
      </c>
      <c r="AU118" s="29">
        <v>0</v>
      </c>
      <c r="AV118" s="29">
        <v>0</v>
      </c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</row>
    <row r="119" spans="1:121" x14ac:dyDescent="0.2">
      <c r="A119" s="1" t="s">
        <v>154</v>
      </c>
      <c r="B119" s="29" t="s">
        <v>28</v>
      </c>
      <c r="C119" s="29">
        <v>0</v>
      </c>
      <c r="D119" s="29">
        <v>0</v>
      </c>
      <c r="E119" s="29">
        <v>0</v>
      </c>
      <c r="F119" s="29">
        <v>0</v>
      </c>
      <c r="G119" s="29">
        <v>0</v>
      </c>
      <c r="H119" s="29">
        <v>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29">
        <v>0</v>
      </c>
      <c r="AB119" s="29">
        <v>0</v>
      </c>
      <c r="AC119" s="29">
        <v>0</v>
      </c>
      <c r="AD119" s="29">
        <v>0</v>
      </c>
      <c r="AE119" s="29">
        <v>0</v>
      </c>
      <c r="AF119" s="29">
        <v>0</v>
      </c>
      <c r="AG119" s="29">
        <v>0</v>
      </c>
      <c r="AH119" s="29">
        <v>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</row>
    <row r="120" spans="1:121" x14ac:dyDescent="0.2">
      <c r="A120" s="1" t="s">
        <v>155</v>
      </c>
      <c r="B120" s="29" t="s">
        <v>26</v>
      </c>
      <c r="C120" s="29">
        <v>0</v>
      </c>
      <c r="D120" s="29">
        <v>0</v>
      </c>
      <c r="E120" s="29">
        <v>0</v>
      </c>
      <c r="F120" s="29">
        <v>0</v>
      </c>
      <c r="G120" s="29">
        <v>0</v>
      </c>
      <c r="H120" s="29">
        <v>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29">
        <v>0</v>
      </c>
      <c r="AB120" s="29">
        <v>0</v>
      </c>
      <c r="AC120" s="29">
        <v>0</v>
      </c>
      <c r="AD120" s="29">
        <v>0</v>
      </c>
      <c r="AE120" s="29">
        <v>0</v>
      </c>
      <c r="AF120" s="29">
        <v>0</v>
      </c>
      <c r="AG120" s="29">
        <v>0</v>
      </c>
      <c r="AH120" s="29">
        <v>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</row>
    <row r="121" spans="1:121" x14ac:dyDescent="0.2">
      <c r="A121" s="1" t="s">
        <v>156</v>
      </c>
      <c r="B121" s="29" t="s">
        <v>27</v>
      </c>
      <c r="C121" s="29">
        <v>0</v>
      </c>
      <c r="D121" s="29">
        <v>0</v>
      </c>
      <c r="E121" s="29">
        <v>0</v>
      </c>
      <c r="F121" s="29">
        <v>0</v>
      </c>
      <c r="G121" s="29">
        <v>0</v>
      </c>
      <c r="H121" s="29">
        <v>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29">
        <v>0</v>
      </c>
      <c r="AB121" s="29">
        <v>0</v>
      </c>
      <c r="AC121" s="29">
        <v>0</v>
      </c>
      <c r="AD121" s="29">
        <v>0</v>
      </c>
      <c r="AE121" s="29">
        <v>0</v>
      </c>
      <c r="AF121" s="29">
        <v>0</v>
      </c>
      <c r="AG121" s="29">
        <v>0</v>
      </c>
      <c r="AH121" s="29">
        <v>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</row>
    <row r="122" spans="1:121" x14ac:dyDescent="0.2">
      <c r="A122" s="1" t="s">
        <v>157</v>
      </c>
      <c r="B122" s="29" t="s">
        <v>158</v>
      </c>
      <c r="C122" s="29">
        <v>0</v>
      </c>
      <c r="D122" s="29">
        <v>0</v>
      </c>
      <c r="E122" s="29">
        <v>0</v>
      </c>
      <c r="F122" s="29">
        <v>0</v>
      </c>
      <c r="G122" s="29">
        <v>0</v>
      </c>
      <c r="H122" s="29">
        <v>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29">
        <v>0</v>
      </c>
      <c r="AB122" s="29">
        <v>0</v>
      </c>
      <c r="AC122" s="29">
        <v>0</v>
      </c>
      <c r="AD122" s="29">
        <v>0</v>
      </c>
      <c r="AE122" s="29">
        <v>0</v>
      </c>
      <c r="AF122" s="29">
        <v>0</v>
      </c>
      <c r="AG122" s="29">
        <v>0</v>
      </c>
      <c r="AH122" s="29">
        <v>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29577.144251966129</v>
      </c>
      <c r="AU122" s="29">
        <v>0</v>
      </c>
      <c r="AV122" s="29">
        <v>0</v>
      </c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</row>
    <row r="123" spans="1:121" x14ac:dyDescent="0.2">
      <c r="A123" s="1" t="s">
        <v>159</v>
      </c>
      <c r="B123" s="29" t="s">
        <v>29</v>
      </c>
      <c r="C123" s="29">
        <v>0</v>
      </c>
      <c r="D123" s="29">
        <v>0</v>
      </c>
      <c r="E123" s="29">
        <v>0</v>
      </c>
      <c r="F123" s="29">
        <v>0</v>
      </c>
      <c r="G123" s="29">
        <v>0</v>
      </c>
      <c r="H123" s="29">
        <v>0</v>
      </c>
      <c r="I123" s="29">
        <v>0</v>
      </c>
      <c r="J123" s="29">
        <v>0</v>
      </c>
      <c r="K123" s="29">
        <v>0</v>
      </c>
      <c r="L123" s="29">
        <v>0</v>
      </c>
      <c r="M123" s="29">
        <v>0</v>
      </c>
      <c r="N123" s="29">
        <v>0</v>
      </c>
      <c r="O123" s="29">
        <v>0</v>
      </c>
      <c r="P123" s="29">
        <v>0</v>
      </c>
      <c r="Q123" s="29">
        <v>0</v>
      </c>
      <c r="R123" s="29">
        <v>0</v>
      </c>
      <c r="S123" s="29">
        <v>0</v>
      </c>
      <c r="T123" s="29">
        <v>0</v>
      </c>
      <c r="U123" s="29">
        <v>0</v>
      </c>
      <c r="V123" s="29">
        <v>0</v>
      </c>
      <c r="W123" s="29">
        <v>0</v>
      </c>
      <c r="X123" s="29">
        <v>0</v>
      </c>
      <c r="Y123" s="29">
        <v>0</v>
      </c>
      <c r="Z123" s="29">
        <v>0</v>
      </c>
      <c r="AA123" s="29">
        <v>0</v>
      </c>
      <c r="AB123" s="29">
        <v>0</v>
      </c>
      <c r="AC123" s="29">
        <v>0</v>
      </c>
      <c r="AD123" s="29">
        <v>0</v>
      </c>
      <c r="AE123" s="29">
        <v>0</v>
      </c>
      <c r="AF123" s="29">
        <v>0</v>
      </c>
      <c r="AG123" s="29">
        <v>0</v>
      </c>
      <c r="AH123" s="29">
        <v>0</v>
      </c>
      <c r="AI123" s="29">
        <v>0</v>
      </c>
      <c r="AJ123" s="29">
        <v>0</v>
      </c>
      <c r="AK123" s="29">
        <v>0</v>
      </c>
      <c r="AL123" s="29">
        <v>0</v>
      </c>
      <c r="AM123" s="29">
        <v>0</v>
      </c>
      <c r="AN123" s="29">
        <v>0</v>
      </c>
      <c r="AO123" s="29">
        <v>0</v>
      </c>
      <c r="AP123" s="29">
        <v>0</v>
      </c>
      <c r="AQ123" s="29">
        <v>0</v>
      </c>
      <c r="AR123" s="29">
        <v>0</v>
      </c>
      <c r="AS123" s="29">
        <v>0</v>
      </c>
      <c r="AT123" s="29">
        <v>0</v>
      </c>
      <c r="AU123" s="29">
        <v>0</v>
      </c>
      <c r="AV123" s="29">
        <v>0</v>
      </c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</row>
    <row r="124" spans="1:121" x14ac:dyDescent="0.2">
      <c r="A124" s="1" t="s">
        <v>160</v>
      </c>
      <c r="B124" s="29" t="s">
        <v>30</v>
      </c>
      <c r="C124" s="29">
        <v>0</v>
      </c>
      <c r="D124" s="29">
        <v>0</v>
      </c>
      <c r="E124" s="29">
        <v>0</v>
      </c>
      <c r="F124" s="29">
        <v>0</v>
      </c>
      <c r="G124" s="29">
        <v>0</v>
      </c>
      <c r="H124" s="29">
        <v>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29">
        <v>0</v>
      </c>
      <c r="AB124" s="29">
        <v>0</v>
      </c>
      <c r="AC124" s="29">
        <v>0</v>
      </c>
      <c r="AD124" s="29">
        <v>0</v>
      </c>
      <c r="AE124" s="29">
        <v>0</v>
      </c>
      <c r="AF124" s="29">
        <v>0</v>
      </c>
      <c r="AG124" s="29">
        <v>0</v>
      </c>
      <c r="AH124" s="29">
        <v>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</row>
    <row r="125" spans="1:121" x14ac:dyDescent="0.2">
      <c r="A125" s="1" t="s">
        <v>161</v>
      </c>
      <c r="B125" s="29" t="s">
        <v>31</v>
      </c>
      <c r="C125" s="29">
        <v>0</v>
      </c>
      <c r="D125" s="29">
        <v>0</v>
      </c>
      <c r="E125" s="29">
        <v>0</v>
      </c>
      <c r="F125" s="29">
        <v>0</v>
      </c>
      <c r="G125" s="29">
        <v>0</v>
      </c>
      <c r="H125" s="29">
        <v>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29">
        <v>0</v>
      </c>
      <c r="AB125" s="29">
        <v>0</v>
      </c>
      <c r="AC125" s="29">
        <v>0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</row>
    <row r="126" spans="1:121" x14ac:dyDescent="0.2">
      <c r="A126" s="1" t="s">
        <v>162</v>
      </c>
      <c r="B126" s="29" t="s">
        <v>32</v>
      </c>
      <c r="C126" s="29">
        <v>0</v>
      </c>
      <c r="D126" s="29">
        <v>0</v>
      </c>
      <c r="E126" s="29">
        <v>0</v>
      </c>
      <c r="F126" s="29">
        <v>0</v>
      </c>
      <c r="G126" s="29">
        <v>0</v>
      </c>
      <c r="H126" s="29">
        <v>0</v>
      </c>
      <c r="I126" s="29">
        <v>0</v>
      </c>
      <c r="J126" s="29">
        <v>0</v>
      </c>
      <c r="K126" s="29">
        <v>0</v>
      </c>
      <c r="L126" s="29">
        <v>0</v>
      </c>
      <c r="M126" s="29">
        <v>0</v>
      </c>
      <c r="N126" s="29">
        <v>0</v>
      </c>
      <c r="O126" s="29">
        <v>0</v>
      </c>
      <c r="P126" s="29">
        <v>0</v>
      </c>
      <c r="Q126" s="29">
        <v>0</v>
      </c>
      <c r="R126" s="29">
        <v>0</v>
      </c>
      <c r="S126" s="29">
        <v>0</v>
      </c>
      <c r="T126" s="29">
        <v>0</v>
      </c>
      <c r="U126" s="29">
        <v>0</v>
      </c>
      <c r="V126" s="29">
        <v>0</v>
      </c>
      <c r="W126" s="29">
        <v>0</v>
      </c>
      <c r="X126" s="29">
        <v>0</v>
      </c>
      <c r="Y126" s="29">
        <v>0</v>
      </c>
      <c r="Z126" s="29">
        <v>0</v>
      </c>
      <c r="AA126" s="29">
        <v>0</v>
      </c>
      <c r="AB126" s="29">
        <v>0</v>
      </c>
      <c r="AC126" s="29">
        <v>0</v>
      </c>
      <c r="AD126" s="29">
        <v>0</v>
      </c>
      <c r="AE126" s="29">
        <v>0</v>
      </c>
      <c r="AF126" s="29">
        <v>0</v>
      </c>
      <c r="AG126" s="29">
        <v>0</v>
      </c>
      <c r="AH126" s="29">
        <v>0</v>
      </c>
      <c r="AI126" s="29">
        <v>0</v>
      </c>
      <c r="AJ126" s="29">
        <v>0</v>
      </c>
      <c r="AK126" s="29">
        <v>0</v>
      </c>
      <c r="AL126" s="29">
        <v>0</v>
      </c>
      <c r="AM126" s="29">
        <v>0</v>
      </c>
      <c r="AN126" s="29">
        <v>0</v>
      </c>
      <c r="AO126" s="29">
        <v>0</v>
      </c>
      <c r="AP126" s="29">
        <v>0</v>
      </c>
      <c r="AQ126" s="29">
        <v>0</v>
      </c>
      <c r="AR126" s="29">
        <v>0</v>
      </c>
      <c r="AS126" s="29">
        <v>0</v>
      </c>
      <c r="AT126" s="29">
        <v>0</v>
      </c>
      <c r="AU126" s="29">
        <v>0</v>
      </c>
      <c r="AV126" s="29">
        <v>0</v>
      </c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</row>
    <row r="127" spans="1:121" x14ac:dyDescent="0.2">
      <c r="A127" s="1" t="s">
        <v>163</v>
      </c>
      <c r="B127" s="29" t="s">
        <v>164</v>
      </c>
      <c r="C127" s="29">
        <v>0</v>
      </c>
      <c r="D127" s="29">
        <v>0</v>
      </c>
      <c r="E127" s="29">
        <v>0</v>
      </c>
      <c r="F127" s="29">
        <v>0</v>
      </c>
      <c r="G127" s="29">
        <v>0</v>
      </c>
      <c r="H127" s="29">
        <v>0</v>
      </c>
      <c r="I127" s="29">
        <v>0</v>
      </c>
      <c r="J127" s="29">
        <v>0</v>
      </c>
      <c r="K127" s="29">
        <v>0</v>
      </c>
      <c r="L127" s="29">
        <v>0</v>
      </c>
      <c r="M127" s="29">
        <v>0</v>
      </c>
      <c r="N127" s="29">
        <v>0</v>
      </c>
      <c r="O127" s="29">
        <v>0</v>
      </c>
      <c r="P127" s="29">
        <v>0</v>
      </c>
      <c r="Q127" s="29">
        <v>0</v>
      </c>
      <c r="R127" s="29">
        <v>0</v>
      </c>
      <c r="S127" s="29">
        <v>79200.701430976202</v>
      </c>
      <c r="T127" s="29">
        <v>0</v>
      </c>
      <c r="U127" s="29">
        <v>0</v>
      </c>
      <c r="V127" s="29">
        <v>0</v>
      </c>
      <c r="W127" s="29">
        <v>0</v>
      </c>
      <c r="X127" s="29">
        <v>0</v>
      </c>
      <c r="Y127" s="29">
        <v>0</v>
      </c>
      <c r="Z127" s="29">
        <v>0</v>
      </c>
      <c r="AA127" s="29">
        <v>0</v>
      </c>
      <c r="AB127" s="29">
        <v>0</v>
      </c>
      <c r="AC127" s="29">
        <v>0</v>
      </c>
      <c r="AD127" s="29">
        <v>0</v>
      </c>
      <c r="AE127" s="29">
        <v>0</v>
      </c>
      <c r="AF127" s="29">
        <v>0</v>
      </c>
      <c r="AG127" s="29">
        <v>0</v>
      </c>
      <c r="AH127" s="29">
        <v>0</v>
      </c>
      <c r="AI127" s="29">
        <v>667.17880564404777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</row>
    <row r="128" spans="1:121" x14ac:dyDescent="0.2">
      <c r="A128" s="1" t="s">
        <v>165</v>
      </c>
      <c r="B128" s="29" t="s">
        <v>33</v>
      </c>
      <c r="C128" s="29">
        <v>0</v>
      </c>
      <c r="D128" s="29">
        <v>0</v>
      </c>
      <c r="E128" s="29">
        <v>0</v>
      </c>
      <c r="F128" s="29">
        <v>0</v>
      </c>
      <c r="G128" s="29">
        <v>0</v>
      </c>
      <c r="H128" s="29">
        <v>0</v>
      </c>
      <c r="I128" s="29">
        <v>0</v>
      </c>
      <c r="J128" s="29">
        <v>0</v>
      </c>
      <c r="K128" s="29">
        <v>0</v>
      </c>
      <c r="L128" s="29">
        <v>0</v>
      </c>
      <c r="M128" s="29">
        <v>0</v>
      </c>
      <c r="N128" s="29">
        <v>0</v>
      </c>
      <c r="O128" s="29">
        <v>0</v>
      </c>
      <c r="P128" s="29">
        <v>0</v>
      </c>
      <c r="Q128" s="29">
        <v>0</v>
      </c>
      <c r="R128" s="29">
        <v>0</v>
      </c>
      <c r="S128" s="29">
        <v>0</v>
      </c>
      <c r="T128" s="29">
        <v>0</v>
      </c>
      <c r="U128" s="29">
        <v>0</v>
      </c>
      <c r="V128" s="29">
        <v>0</v>
      </c>
      <c r="W128" s="29">
        <v>0</v>
      </c>
      <c r="X128" s="29">
        <v>30690.092854451435</v>
      </c>
      <c r="Y128" s="29">
        <v>0</v>
      </c>
      <c r="Z128" s="29">
        <v>0</v>
      </c>
      <c r="AA128" s="29">
        <v>0</v>
      </c>
      <c r="AB128" s="29">
        <v>0</v>
      </c>
      <c r="AC128" s="29">
        <v>288.34391889765851</v>
      </c>
      <c r="AD128" s="29">
        <v>0</v>
      </c>
      <c r="AE128" s="29">
        <v>0</v>
      </c>
      <c r="AF128" s="29">
        <v>0</v>
      </c>
      <c r="AG128" s="29">
        <v>0</v>
      </c>
      <c r="AH128" s="29">
        <v>0</v>
      </c>
      <c r="AI128" s="29">
        <v>0</v>
      </c>
      <c r="AJ128" s="29">
        <v>0</v>
      </c>
      <c r="AK128" s="29">
        <v>0</v>
      </c>
      <c r="AL128" s="29">
        <v>0</v>
      </c>
      <c r="AM128" s="29">
        <v>0</v>
      </c>
      <c r="AN128" s="29">
        <v>0</v>
      </c>
      <c r="AO128" s="29">
        <v>0</v>
      </c>
      <c r="AP128" s="29">
        <v>0</v>
      </c>
      <c r="AQ128" s="29">
        <v>0</v>
      </c>
      <c r="AR128" s="29">
        <v>0</v>
      </c>
      <c r="AS128" s="29">
        <v>0</v>
      </c>
      <c r="AT128" s="29">
        <v>0</v>
      </c>
      <c r="AU128" s="29">
        <v>0</v>
      </c>
      <c r="AV128" s="29">
        <v>0</v>
      </c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</row>
    <row r="129" spans="1:121" x14ac:dyDescent="0.2">
      <c r="A129" s="1" t="s">
        <v>166</v>
      </c>
      <c r="B129" s="29" t="s">
        <v>34</v>
      </c>
      <c r="C129" s="29">
        <v>0</v>
      </c>
      <c r="D129" s="29">
        <v>0</v>
      </c>
      <c r="E129" s="29">
        <v>0</v>
      </c>
      <c r="F129" s="29">
        <v>0</v>
      </c>
      <c r="G129" s="29">
        <v>0</v>
      </c>
      <c r="H129" s="29">
        <v>0</v>
      </c>
      <c r="I129" s="29">
        <v>0</v>
      </c>
      <c r="J129" s="29">
        <v>0</v>
      </c>
      <c r="K129" s="29">
        <v>0</v>
      </c>
      <c r="L129" s="29">
        <v>0</v>
      </c>
      <c r="M129" s="29">
        <v>0</v>
      </c>
      <c r="N129" s="29">
        <v>0</v>
      </c>
      <c r="O129" s="29">
        <v>0</v>
      </c>
      <c r="P129" s="29">
        <v>0</v>
      </c>
      <c r="Q129" s="29">
        <v>0</v>
      </c>
      <c r="R129" s="29">
        <v>0</v>
      </c>
      <c r="S129" s="29">
        <v>0</v>
      </c>
      <c r="T129" s="29">
        <v>0</v>
      </c>
      <c r="U129" s="29">
        <v>0</v>
      </c>
      <c r="V129" s="29">
        <v>0</v>
      </c>
      <c r="W129" s="29">
        <v>0</v>
      </c>
      <c r="X129" s="29">
        <v>0</v>
      </c>
      <c r="Y129" s="29">
        <v>0</v>
      </c>
      <c r="Z129" s="29">
        <v>0</v>
      </c>
      <c r="AA129" s="29">
        <v>0</v>
      </c>
      <c r="AB129" s="29">
        <v>0</v>
      </c>
      <c r="AC129" s="29">
        <v>0</v>
      </c>
      <c r="AD129" s="29">
        <v>0</v>
      </c>
      <c r="AE129" s="29">
        <v>0</v>
      </c>
      <c r="AF129" s="29">
        <v>0</v>
      </c>
      <c r="AG129" s="29">
        <v>3768.9255468245656</v>
      </c>
      <c r="AH129" s="29">
        <v>0</v>
      </c>
      <c r="AI129" s="29">
        <v>0</v>
      </c>
      <c r="AJ129" s="29">
        <v>0</v>
      </c>
      <c r="AK129" s="29">
        <v>0</v>
      </c>
      <c r="AL129" s="29">
        <v>0</v>
      </c>
      <c r="AM129" s="29">
        <v>0</v>
      </c>
      <c r="AN129" s="29">
        <v>0</v>
      </c>
      <c r="AO129" s="29">
        <v>0</v>
      </c>
      <c r="AP129" s="29">
        <v>0</v>
      </c>
      <c r="AQ129" s="29">
        <v>0</v>
      </c>
      <c r="AR129" s="29">
        <v>0</v>
      </c>
      <c r="AS129" s="29">
        <v>0</v>
      </c>
      <c r="AT129" s="29">
        <v>5791.1898827698515</v>
      </c>
      <c r="AU129" s="29">
        <v>0</v>
      </c>
      <c r="AV129" s="29">
        <v>0</v>
      </c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</row>
    <row r="130" spans="1:121" x14ac:dyDescent="0.2">
      <c r="A130" s="1" t="s">
        <v>167</v>
      </c>
      <c r="B130" s="29" t="s">
        <v>35</v>
      </c>
      <c r="C130" s="29">
        <v>0</v>
      </c>
      <c r="D130" s="29">
        <v>0</v>
      </c>
      <c r="E130" s="29">
        <v>0</v>
      </c>
      <c r="F130" s="29">
        <v>0</v>
      </c>
      <c r="G130" s="29">
        <v>0</v>
      </c>
      <c r="H130" s="29">
        <v>0</v>
      </c>
      <c r="I130" s="29">
        <v>0</v>
      </c>
      <c r="J130" s="29">
        <v>0</v>
      </c>
      <c r="K130" s="29">
        <v>0</v>
      </c>
      <c r="L130" s="29">
        <v>0</v>
      </c>
      <c r="M130" s="29">
        <v>0</v>
      </c>
      <c r="N130" s="29">
        <v>0</v>
      </c>
      <c r="O130" s="29">
        <v>0</v>
      </c>
      <c r="P130" s="29">
        <v>0</v>
      </c>
      <c r="Q130" s="29">
        <v>0</v>
      </c>
      <c r="R130" s="29">
        <v>0</v>
      </c>
      <c r="S130" s="29">
        <v>0</v>
      </c>
      <c r="T130" s="29">
        <v>0</v>
      </c>
      <c r="U130" s="29">
        <v>0</v>
      </c>
      <c r="V130" s="29">
        <v>0</v>
      </c>
      <c r="W130" s="29">
        <v>0</v>
      </c>
      <c r="X130" s="29">
        <v>0</v>
      </c>
      <c r="Y130" s="29">
        <v>0</v>
      </c>
      <c r="Z130" s="29">
        <v>0</v>
      </c>
      <c r="AA130" s="29">
        <v>0</v>
      </c>
      <c r="AB130" s="29">
        <v>0</v>
      </c>
      <c r="AC130" s="29">
        <v>0</v>
      </c>
      <c r="AD130" s="29">
        <v>0</v>
      </c>
      <c r="AE130" s="29">
        <v>0</v>
      </c>
      <c r="AF130" s="29">
        <v>0</v>
      </c>
      <c r="AG130" s="29">
        <v>0</v>
      </c>
      <c r="AH130" s="29">
        <v>0</v>
      </c>
      <c r="AI130" s="29">
        <v>0</v>
      </c>
      <c r="AJ130" s="29">
        <v>0</v>
      </c>
      <c r="AK130" s="29">
        <v>0</v>
      </c>
      <c r="AL130" s="29">
        <v>0</v>
      </c>
      <c r="AM130" s="29">
        <v>0</v>
      </c>
      <c r="AN130" s="29">
        <v>0</v>
      </c>
      <c r="AO130" s="29">
        <v>0</v>
      </c>
      <c r="AP130" s="29">
        <v>0</v>
      </c>
      <c r="AQ130" s="29">
        <v>0</v>
      </c>
      <c r="AR130" s="29">
        <v>0</v>
      </c>
      <c r="AS130" s="29">
        <v>0</v>
      </c>
      <c r="AT130" s="29">
        <v>0</v>
      </c>
      <c r="AU130" s="29">
        <v>0</v>
      </c>
      <c r="AV130" s="29">
        <v>0</v>
      </c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</row>
    <row r="131" spans="1:121" x14ac:dyDescent="0.2">
      <c r="A131" s="1" t="s">
        <v>168</v>
      </c>
      <c r="B131" s="29" t="s">
        <v>169</v>
      </c>
      <c r="C131" s="29">
        <v>0</v>
      </c>
      <c r="D131" s="29">
        <v>0</v>
      </c>
      <c r="E131" s="29">
        <v>0</v>
      </c>
      <c r="F131" s="29">
        <v>0</v>
      </c>
      <c r="G131" s="29">
        <v>0</v>
      </c>
      <c r="H131" s="29">
        <v>0</v>
      </c>
      <c r="I131" s="29">
        <v>0</v>
      </c>
      <c r="J131" s="29">
        <v>0</v>
      </c>
      <c r="K131" s="29">
        <v>6587.9775237632157</v>
      </c>
      <c r="L131" s="29">
        <v>50984.074978808923</v>
      </c>
      <c r="M131" s="29">
        <v>0</v>
      </c>
      <c r="N131" s="29">
        <v>0</v>
      </c>
      <c r="O131" s="29">
        <v>0</v>
      </c>
      <c r="P131" s="29">
        <v>0</v>
      </c>
      <c r="Q131" s="29">
        <v>0</v>
      </c>
      <c r="R131" s="29">
        <v>0</v>
      </c>
      <c r="S131" s="29">
        <v>3038.3551434040874</v>
      </c>
      <c r="T131" s="29">
        <v>0</v>
      </c>
      <c r="U131" s="29">
        <v>0</v>
      </c>
      <c r="V131" s="29">
        <v>0</v>
      </c>
      <c r="W131" s="29">
        <v>0</v>
      </c>
      <c r="X131" s="29">
        <v>0</v>
      </c>
      <c r="Y131" s="29">
        <v>0</v>
      </c>
      <c r="Z131" s="29">
        <v>0</v>
      </c>
      <c r="AA131" s="29">
        <v>0</v>
      </c>
      <c r="AB131" s="29">
        <v>0</v>
      </c>
      <c r="AC131" s="29">
        <v>0</v>
      </c>
      <c r="AD131" s="29">
        <v>0</v>
      </c>
      <c r="AE131" s="29">
        <v>0</v>
      </c>
      <c r="AF131" s="29">
        <v>0</v>
      </c>
      <c r="AG131" s="29">
        <v>4450.2038795454646</v>
      </c>
      <c r="AH131" s="29">
        <v>0</v>
      </c>
      <c r="AI131" s="29">
        <v>68675.037715429717</v>
      </c>
      <c r="AJ131" s="29">
        <v>0</v>
      </c>
      <c r="AK131" s="29">
        <v>0</v>
      </c>
      <c r="AL131" s="29">
        <v>0</v>
      </c>
      <c r="AM131" s="29">
        <v>0</v>
      </c>
      <c r="AN131" s="29">
        <v>0</v>
      </c>
      <c r="AO131" s="29">
        <v>0</v>
      </c>
      <c r="AP131" s="29">
        <v>0</v>
      </c>
      <c r="AQ131" s="29">
        <v>0</v>
      </c>
      <c r="AR131" s="29">
        <v>0</v>
      </c>
      <c r="AS131" s="29">
        <v>0</v>
      </c>
      <c r="AT131" s="29">
        <v>4254.6700247578237</v>
      </c>
      <c r="AU131" s="29">
        <v>0</v>
      </c>
      <c r="AV131" s="29">
        <v>0</v>
      </c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</row>
    <row r="132" spans="1:121" x14ac:dyDescent="0.2">
      <c r="A132" s="1" t="s">
        <v>170</v>
      </c>
      <c r="B132" s="29" t="s">
        <v>36</v>
      </c>
      <c r="C132" s="29">
        <v>0</v>
      </c>
      <c r="D132" s="29">
        <v>0</v>
      </c>
      <c r="E132" s="29">
        <v>0</v>
      </c>
      <c r="F132" s="29">
        <v>0</v>
      </c>
      <c r="G132" s="29">
        <v>0</v>
      </c>
      <c r="H132" s="29">
        <v>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29">
        <v>0</v>
      </c>
      <c r="AB132" s="29">
        <v>0</v>
      </c>
      <c r="AC132" s="29">
        <v>0</v>
      </c>
      <c r="AD132" s="29">
        <v>0</v>
      </c>
      <c r="AE132" s="29">
        <v>0</v>
      </c>
      <c r="AF132" s="29">
        <v>0</v>
      </c>
      <c r="AG132" s="29">
        <v>0</v>
      </c>
      <c r="AH132" s="29">
        <v>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</row>
    <row r="133" spans="1:121" x14ac:dyDescent="0.2">
      <c r="A133" s="1" t="s">
        <v>171</v>
      </c>
      <c r="B133" s="29" t="s">
        <v>172</v>
      </c>
      <c r="C133" s="29">
        <v>0</v>
      </c>
      <c r="D133" s="29">
        <v>0</v>
      </c>
      <c r="E133" s="29">
        <v>0</v>
      </c>
      <c r="F133" s="29">
        <v>0</v>
      </c>
      <c r="G133" s="29">
        <v>0</v>
      </c>
      <c r="H133" s="29">
        <v>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326.4094504507616</v>
      </c>
      <c r="U133" s="29">
        <v>5463.235939671893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29">
        <v>0</v>
      </c>
      <c r="AB133" s="29">
        <v>0</v>
      </c>
      <c r="AC133" s="29">
        <v>0</v>
      </c>
      <c r="AD133" s="29">
        <v>0</v>
      </c>
      <c r="AE133" s="29">
        <v>0</v>
      </c>
      <c r="AF133" s="29">
        <v>0</v>
      </c>
      <c r="AG133" s="29">
        <v>0</v>
      </c>
      <c r="AH133" s="29">
        <v>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</row>
    <row r="134" spans="1:121" x14ac:dyDescent="0.2">
      <c r="A134" s="1" t="s">
        <v>173</v>
      </c>
      <c r="B134" s="29" t="s">
        <v>37</v>
      </c>
      <c r="C134" s="29">
        <v>0</v>
      </c>
      <c r="D134" s="29">
        <v>0</v>
      </c>
      <c r="E134" s="29">
        <v>0</v>
      </c>
      <c r="F134" s="29">
        <v>0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29">
        <v>0</v>
      </c>
      <c r="AD134" s="29">
        <v>0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</row>
    <row r="135" spans="1:121" x14ac:dyDescent="0.2">
      <c r="A135" s="1" t="s">
        <v>174</v>
      </c>
      <c r="B135" s="29" t="s">
        <v>175</v>
      </c>
      <c r="C135" s="29">
        <v>0</v>
      </c>
      <c r="D135" s="29">
        <v>0</v>
      </c>
      <c r="E135" s="29">
        <v>0</v>
      </c>
      <c r="F135" s="29">
        <v>0</v>
      </c>
      <c r="G135" s="29">
        <v>0</v>
      </c>
      <c r="H135" s="29">
        <v>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29">
        <v>0</v>
      </c>
      <c r="AB135" s="29">
        <v>0</v>
      </c>
      <c r="AC135" s="29">
        <v>0</v>
      </c>
      <c r="AD135" s="29">
        <v>0</v>
      </c>
      <c r="AE135" s="29">
        <v>0</v>
      </c>
      <c r="AF135" s="29">
        <v>0</v>
      </c>
      <c r="AG135" s="29">
        <v>52552.280406684557</v>
      </c>
      <c r="AH135" s="29">
        <v>0</v>
      </c>
      <c r="AI135" s="29">
        <v>0</v>
      </c>
      <c r="AJ135" s="29">
        <v>0</v>
      </c>
      <c r="AK135" s="29">
        <v>0</v>
      </c>
      <c r="AL135" s="29">
        <v>322347.65982632537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</row>
    <row r="136" spans="1:121" x14ac:dyDescent="0.2">
      <c r="A136" s="1" t="s">
        <v>176</v>
      </c>
      <c r="B136" s="29" t="s">
        <v>177</v>
      </c>
      <c r="C136" s="29">
        <v>0</v>
      </c>
      <c r="D136" s="29">
        <v>0</v>
      </c>
      <c r="E136" s="29">
        <v>0</v>
      </c>
      <c r="F136" s="29">
        <v>0</v>
      </c>
      <c r="G136" s="29">
        <v>0</v>
      </c>
      <c r="H136" s="29">
        <v>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128.02867682831342</v>
      </c>
      <c r="V136" s="29">
        <v>178294.16115759552</v>
      </c>
      <c r="W136" s="29">
        <v>0</v>
      </c>
      <c r="X136" s="29">
        <v>0</v>
      </c>
      <c r="Y136" s="29">
        <v>0</v>
      </c>
      <c r="Z136" s="29">
        <v>0</v>
      </c>
      <c r="AA136" s="29">
        <v>0</v>
      </c>
      <c r="AB136" s="29">
        <v>0</v>
      </c>
      <c r="AC136" s="29">
        <v>0</v>
      </c>
      <c r="AD136" s="29">
        <v>0</v>
      </c>
      <c r="AE136" s="29">
        <v>0</v>
      </c>
      <c r="AF136" s="29">
        <v>0</v>
      </c>
      <c r="AG136" s="29">
        <v>0</v>
      </c>
      <c r="AH136" s="29">
        <v>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</row>
    <row r="137" spans="1:121" x14ac:dyDescent="0.2">
      <c r="A137" s="1" t="s">
        <v>178</v>
      </c>
      <c r="B137" s="29" t="s">
        <v>179</v>
      </c>
      <c r="C137" s="29">
        <v>0</v>
      </c>
      <c r="D137" s="29">
        <v>0</v>
      </c>
      <c r="E137" s="29">
        <v>0</v>
      </c>
      <c r="F137" s="29">
        <v>0</v>
      </c>
      <c r="G137" s="29">
        <v>0</v>
      </c>
      <c r="H137" s="29">
        <v>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29">
        <v>0</v>
      </c>
      <c r="AB137" s="29">
        <v>0</v>
      </c>
      <c r="AC137" s="29">
        <v>0</v>
      </c>
      <c r="AD137" s="29">
        <v>0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</row>
    <row r="138" spans="1:121" x14ac:dyDescent="0.2">
      <c r="A138" s="1" t="s">
        <v>180</v>
      </c>
      <c r="B138" s="29" t="s">
        <v>181</v>
      </c>
      <c r="C138" s="29">
        <v>0</v>
      </c>
      <c r="D138" s="29">
        <v>0</v>
      </c>
      <c r="E138" s="29">
        <v>0</v>
      </c>
      <c r="F138" s="29">
        <v>0</v>
      </c>
      <c r="G138" s="29">
        <v>0</v>
      </c>
      <c r="H138" s="29">
        <v>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83764.980352644838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29">
        <v>0</v>
      </c>
      <c r="AB138" s="29">
        <v>0</v>
      </c>
      <c r="AC138" s="29">
        <v>0</v>
      </c>
      <c r="AD138" s="29">
        <v>0</v>
      </c>
      <c r="AE138" s="29">
        <v>94758</v>
      </c>
      <c r="AF138" s="29">
        <v>0</v>
      </c>
      <c r="AG138" s="29">
        <v>3380617</v>
      </c>
      <c r="AH138" s="29">
        <v>0</v>
      </c>
      <c r="AI138" s="29">
        <v>85775.998880936284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</row>
    <row r="139" spans="1:121" x14ac:dyDescent="0.2">
      <c r="A139" s="1" t="s">
        <v>182</v>
      </c>
      <c r="B139" s="29" t="s">
        <v>183</v>
      </c>
      <c r="C139" s="29">
        <v>0</v>
      </c>
      <c r="D139" s="29">
        <v>0</v>
      </c>
      <c r="E139" s="29">
        <v>0</v>
      </c>
      <c r="F139" s="29">
        <v>0</v>
      </c>
      <c r="G139" s="29">
        <v>0</v>
      </c>
      <c r="H139" s="29">
        <v>0</v>
      </c>
      <c r="I139" s="29">
        <v>0</v>
      </c>
      <c r="J139" s="29">
        <v>0</v>
      </c>
      <c r="K139" s="29">
        <v>0</v>
      </c>
      <c r="L139" s="29">
        <v>0</v>
      </c>
      <c r="M139" s="29">
        <v>0</v>
      </c>
      <c r="N139" s="29">
        <v>0</v>
      </c>
      <c r="O139" s="29">
        <v>0</v>
      </c>
      <c r="P139" s="29">
        <v>0</v>
      </c>
      <c r="Q139" s="29">
        <v>0</v>
      </c>
      <c r="R139" s="29">
        <v>0</v>
      </c>
      <c r="S139" s="29">
        <v>0</v>
      </c>
      <c r="T139" s="29">
        <v>0</v>
      </c>
      <c r="U139" s="29">
        <v>0</v>
      </c>
      <c r="V139" s="29">
        <v>0</v>
      </c>
      <c r="W139" s="29">
        <v>0</v>
      </c>
      <c r="X139" s="29">
        <v>0</v>
      </c>
      <c r="Y139" s="29">
        <v>0</v>
      </c>
      <c r="Z139" s="29">
        <v>0</v>
      </c>
      <c r="AA139" s="29">
        <v>0</v>
      </c>
      <c r="AB139" s="29">
        <v>0</v>
      </c>
      <c r="AC139" s="29">
        <v>0</v>
      </c>
      <c r="AD139" s="29">
        <v>0</v>
      </c>
      <c r="AE139" s="29">
        <v>0</v>
      </c>
      <c r="AF139" s="29">
        <v>0</v>
      </c>
      <c r="AG139" s="29">
        <v>60919.581629848049</v>
      </c>
      <c r="AH139" s="29">
        <v>0</v>
      </c>
      <c r="AI139" s="29">
        <v>0</v>
      </c>
      <c r="AJ139" s="29">
        <v>0</v>
      </c>
      <c r="AK139" s="29">
        <v>0</v>
      </c>
      <c r="AL139" s="29">
        <v>0</v>
      </c>
      <c r="AM139" s="29">
        <v>0</v>
      </c>
      <c r="AN139" s="29">
        <v>0</v>
      </c>
      <c r="AO139" s="29">
        <v>0</v>
      </c>
      <c r="AP139" s="29">
        <v>0</v>
      </c>
      <c r="AQ139" s="29">
        <v>0</v>
      </c>
      <c r="AR139" s="29">
        <v>0</v>
      </c>
      <c r="AS139" s="29">
        <v>0</v>
      </c>
      <c r="AT139" s="29">
        <v>0</v>
      </c>
      <c r="AU139" s="29">
        <v>0</v>
      </c>
      <c r="AV139" s="29">
        <v>0</v>
      </c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</row>
    <row r="140" spans="1:121" x14ac:dyDescent="0.2">
      <c r="A140" s="1" t="s">
        <v>184</v>
      </c>
      <c r="B140" s="29" t="s">
        <v>38</v>
      </c>
      <c r="C140" s="29">
        <v>0</v>
      </c>
      <c r="D140" s="29">
        <v>0</v>
      </c>
      <c r="E140" s="29">
        <v>0</v>
      </c>
      <c r="F140" s="29">
        <v>0</v>
      </c>
      <c r="G140" s="29">
        <v>0</v>
      </c>
      <c r="H140" s="29">
        <v>0</v>
      </c>
      <c r="I140" s="29">
        <v>0</v>
      </c>
      <c r="J140" s="29">
        <v>0</v>
      </c>
      <c r="K140" s="29">
        <v>0</v>
      </c>
      <c r="L140" s="29">
        <v>0</v>
      </c>
      <c r="M140" s="29">
        <v>0</v>
      </c>
      <c r="N140" s="29">
        <v>0</v>
      </c>
      <c r="O140" s="29">
        <v>0</v>
      </c>
      <c r="P140" s="29">
        <v>0</v>
      </c>
      <c r="Q140" s="29">
        <v>0</v>
      </c>
      <c r="R140" s="29">
        <v>0</v>
      </c>
      <c r="S140" s="29">
        <v>0</v>
      </c>
      <c r="T140" s="29">
        <v>0</v>
      </c>
      <c r="U140" s="29">
        <v>0</v>
      </c>
      <c r="V140" s="29">
        <v>0</v>
      </c>
      <c r="W140" s="29">
        <v>0</v>
      </c>
      <c r="X140" s="29">
        <v>0</v>
      </c>
      <c r="Y140" s="29">
        <v>0</v>
      </c>
      <c r="Z140" s="29">
        <v>0</v>
      </c>
      <c r="AA140" s="29">
        <v>0</v>
      </c>
      <c r="AB140" s="29">
        <v>0</v>
      </c>
      <c r="AC140" s="29">
        <v>0</v>
      </c>
      <c r="AD140" s="29">
        <v>0</v>
      </c>
      <c r="AE140" s="29">
        <v>0</v>
      </c>
      <c r="AF140" s="29">
        <v>0</v>
      </c>
      <c r="AG140" s="29">
        <v>0</v>
      </c>
      <c r="AH140" s="29">
        <v>0</v>
      </c>
      <c r="AI140" s="29">
        <v>0</v>
      </c>
      <c r="AJ140" s="29">
        <v>0</v>
      </c>
      <c r="AK140" s="29">
        <v>0</v>
      </c>
      <c r="AL140" s="29">
        <v>0</v>
      </c>
      <c r="AM140" s="29">
        <v>0</v>
      </c>
      <c r="AN140" s="29">
        <v>0</v>
      </c>
      <c r="AO140" s="29">
        <v>0</v>
      </c>
      <c r="AP140" s="29">
        <v>0</v>
      </c>
      <c r="AQ140" s="29">
        <v>0</v>
      </c>
      <c r="AR140" s="29">
        <v>0</v>
      </c>
      <c r="AS140" s="29">
        <v>0</v>
      </c>
      <c r="AT140" s="29">
        <v>0</v>
      </c>
      <c r="AU140" s="29">
        <v>0</v>
      </c>
      <c r="AV140" s="29">
        <v>0</v>
      </c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</row>
    <row r="141" spans="1:121" x14ac:dyDescent="0.2">
      <c r="A141" s="1" t="s">
        <v>185</v>
      </c>
      <c r="B141" s="29" t="s">
        <v>39</v>
      </c>
      <c r="C141" s="29">
        <v>0</v>
      </c>
      <c r="D141" s="29">
        <v>0</v>
      </c>
      <c r="E141" s="29">
        <v>0</v>
      </c>
      <c r="F141" s="29">
        <v>0</v>
      </c>
      <c r="G141" s="29">
        <v>0</v>
      </c>
      <c r="H141" s="29">
        <v>0</v>
      </c>
      <c r="I141" s="29">
        <v>0</v>
      </c>
      <c r="J141" s="29">
        <v>0</v>
      </c>
      <c r="K141" s="29">
        <v>0</v>
      </c>
      <c r="L141" s="29">
        <v>0</v>
      </c>
      <c r="M141" s="29">
        <v>0</v>
      </c>
      <c r="N141" s="29">
        <v>0</v>
      </c>
      <c r="O141" s="29">
        <v>0</v>
      </c>
      <c r="P141" s="29">
        <v>0</v>
      </c>
      <c r="Q141" s="29">
        <v>0</v>
      </c>
      <c r="R141" s="29">
        <v>0</v>
      </c>
      <c r="S141" s="29">
        <v>0</v>
      </c>
      <c r="T141" s="29">
        <v>0</v>
      </c>
      <c r="U141" s="29">
        <v>0</v>
      </c>
      <c r="V141" s="29">
        <v>0</v>
      </c>
      <c r="W141" s="29">
        <v>0</v>
      </c>
      <c r="X141" s="29">
        <v>0</v>
      </c>
      <c r="Y141" s="29">
        <v>0</v>
      </c>
      <c r="Z141" s="29">
        <v>0</v>
      </c>
      <c r="AA141" s="29">
        <v>0</v>
      </c>
      <c r="AB141" s="29">
        <v>0</v>
      </c>
      <c r="AC141" s="29">
        <v>21230.160740073454</v>
      </c>
      <c r="AD141" s="29">
        <v>0</v>
      </c>
      <c r="AE141" s="29">
        <v>0</v>
      </c>
      <c r="AF141" s="29">
        <v>0</v>
      </c>
      <c r="AG141" s="29">
        <v>0</v>
      </c>
      <c r="AH141" s="29">
        <v>0</v>
      </c>
      <c r="AI141" s="29">
        <v>0</v>
      </c>
      <c r="AJ141" s="29">
        <v>0</v>
      </c>
      <c r="AK141" s="29">
        <v>0</v>
      </c>
      <c r="AL141" s="29">
        <v>0</v>
      </c>
      <c r="AM141" s="29">
        <v>0</v>
      </c>
      <c r="AN141" s="29">
        <v>0</v>
      </c>
      <c r="AO141" s="29">
        <v>0</v>
      </c>
      <c r="AP141" s="29">
        <v>0</v>
      </c>
      <c r="AQ141" s="29">
        <v>0</v>
      </c>
      <c r="AR141" s="29">
        <v>0</v>
      </c>
      <c r="AS141" s="29">
        <v>0</v>
      </c>
      <c r="AT141" s="29">
        <v>0</v>
      </c>
      <c r="AU141" s="29">
        <v>0</v>
      </c>
      <c r="AV141" s="29">
        <v>0</v>
      </c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</row>
    <row r="142" spans="1:121" x14ac:dyDescent="0.2">
      <c r="A142" s="1" t="s">
        <v>186</v>
      </c>
      <c r="B142" s="29" t="s">
        <v>40</v>
      </c>
      <c r="C142" s="29">
        <v>0</v>
      </c>
      <c r="D142" s="29">
        <v>0</v>
      </c>
      <c r="E142" s="29">
        <v>0</v>
      </c>
      <c r="F142" s="29">
        <v>0</v>
      </c>
      <c r="G142" s="29">
        <v>0</v>
      </c>
      <c r="H142" s="29">
        <v>0</v>
      </c>
      <c r="I142" s="29">
        <v>0</v>
      </c>
      <c r="J142" s="29">
        <v>0</v>
      </c>
      <c r="K142" s="29">
        <v>0</v>
      </c>
      <c r="L142" s="29">
        <v>0</v>
      </c>
      <c r="M142" s="29">
        <v>0</v>
      </c>
      <c r="N142" s="29">
        <v>0</v>
      </c>
      <c r="O142" s="29">
        <v>0</v>
      </c>
      <c r="P142" s="29">
        <v>0</v>
      </c>
      <c r="Q142" s="29">
        <v>0</v>
      </c>
      <c r="R142" s="29">
        <v>0</v>
      </c>
      <c r="S142" s="29">
        <v>0</v>
      </c>
      <c r="T142" s="29">
        <v>0</v>
      </c>
      <c r="U142" s="29">
        <v>0</v>
      </c>
      <c r="V142" s="29">
        <v>0</v>
      </c>
      <c r="W142" s="29">
        <v>0</v>
      </c>
      <c r="X142" s="29">
        <v>0</v>
      </c>
      <c r="Y142" s="29">
        <v>0</v>
      </c>
      <c r="Z142" s="29">
        <v>0</v>
      </c>
      <c r="AA142" s="29">
        <v>0</v>
      </c>
      <c r="AB142" s="29">
        <v>0</v>
      </c>
      <c r="AC142" s="29">
        <v>0</v>
      </c>
      <c r="AD142" s="29">
        <v>0</v>
      </c>
      <c r="AE142" s="29">
        <v>0</v>
      </c>
      <c r="AF142" s="29">
        <v>0</v>
      </c>
      <c r="AG142" s="29">
        <v>0</v>
      </c>
      <c r="AH142" s="29">
        <v>0</v>
      </c>
      <c r="AI142" s="29">
        <v>0</v>
      </c>
      <c r="AJ142" s="29">
        <v>0</v>
      </c>
      <c r="AK142" s="29">
        <v>0</v>
      </c>
      <c r="AL142" s="29">
        <v>0</v>
      </c>
      <c r="AM142" s="29">
        <v>0</v>
      </c>
      <c r="AN142" s="29">
        <v>0</v>
      </c>
      <c r="AO142" s="29">
        <v>0</v>
      </c>
      <c r="AP142" s="29">
        <v>0</v>
      </c>
      <c r="AQ142" s="29">
        <v>0</v>
      </c>
      <c r="AR142" s="29">
        <v>0</v>
      </c>
      <c r="AS142" s="29">
        <v>0</v>
      </c>
      <c r="AT142" s="29">
        <v>332135</v>
      </c>
      <c r="AU142" s="29">
        <v>0</v>
      </c>
      <c r="AV142" s="29">
        <v>0</v>
      </c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</row>
    <row r="143" spans="1:121" x14ac:dyDescent="0.2">
      <c r="A143" s="5" t="s">
        <v>187</v>
      </c>
      <c r="B143" s="29" t="s">
        <v>41</v>
      </c>
      <c r="C143" s="29">
        <v>0</v>
      </c>
      <c r="D143" s="29">
        <v>0</v>
      </c>
      <c r="E143" s="29">
        <v>0</v>
      </c>
      <c r="F143" s="29">
        <v>0</v>
      </c>
      <c r="G143" s="29">
        <v>0</v>
      </c>
      <c r="H143" s="29">
        <v>0</v>
      </c>
      <c r="I143" s="29">
        <v>0</v>
      </c>
      <c r="J143" s="29">
        <v>0</v>
      </c>
      <c r="K143" s="29">
        <v>0</v>
      </c>
      <c r="L143" s="29">
        <v>0</v>
      </c>
      <c r="M143" s="29">
        <v>0</v>
      </c>
      <c r="N143" s="29">
        <v>0</v>
      </c>
      <c r="O143" s="29">
        <v>0</v>
      </c>
      <c r="P143" s="29">
        <v>0</v>
      </c>
      <c r="Q143" s="29">
        <v>0</v>
      </c>
      <c r="R143" s="29">
        <v>0</v>
      </c>
      <c r="S143" s="29">
        <v>0</v>
      </c>
      <c r="T143" s="29">
        <v>0</v>
      </c>
      <c r="U143" s="29">
        <v>0</v>
      </c>
      <c r="V143" s="29">
        <v>0</v>
      </c>
      <c r="W143" s="29">
        <v>0</v>
      </c>
      <c r="X143" s="29">
        <v>0</v>
      </c>
      <c r="Y143" s="29">
        <v>0</v>
      </c>
      <c r="Z143" s="29">
        <v>0</v>
      </c>
      <c r="AA143" s="29">
        <v>0</v>
      </c>
      <c r="AB143" s="29">
        <v>0</v>
      </c>
      <c r="AC143" s="29">
        <v>0</v>
      </c>
      <c r="AD143" s="29">
        <v>0</v>
      </c>
      <c r="AE143" s="29">
        <v>0</v>
      </c>
      <c r="AF143" s="29">
        <v>0</v>
      </c>
      <c r="AG143" s="29">
        <v>0</v>
      </c>
      <c r="AH143" s="29">
        <v>0</v>
      </c>
      <c r="AI143" s="29">
        <v>0</v>
      </c>
      <c r="AJ143" s="29">
        <v>0</v>
      </c>
      <c r="AK143" s="29">
        <v>0</v>
      </c>
      <c r="AL143" s="29">
        <v>0</v>
      </c>
      <c r="AM143" s="29">
        <v>0</v>
      </c>
      <c r="AN143" s="29">
        <v>0</v>
      </c>
      <c r="AO143" s="29">
        <v>0</v>
      </c>
      <c r="AP143" s="29">
        <v>0</v>
      </c>
      <c r="AQ143" s="29">
        <v>0</v>
      </c>
      <c r="AR143" s="29">
        <v>0</v>
      </c>
      <c r="AS143" s="29">
        <v>0</v>
      </c>
      <c r="AT143" s="29">
        <v>0</v>
      </c>
      <c r="AU143" s="29">
        <v>0</v>
      </c>
      <c r="AV143" s="29">
        <v>0</v>
      </c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</row>
    <row r="144" spans="1:121" s="10" customFormat="1" ht="15.75" x14ac:dyDescent="0.25">
      <c r="A144" s="52" t="s">
        <v>62</v>
      </c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4"/>
      <c r="AX144" s="14"/>
      <c r="AY144" s="14"/>
      <c r="AZ144" s="14"/>
      <c r="BA144" s="14"/>
      <c r="BB144" s="14"/>
      <c r="BC144" s="14"/>
      <c r="BD144" s="14"/>
      <c r="BE144" s="14"/>
      <c r="BF144" s="14"/>
      <c r="BG144" s="14"/>
      <c r="BH144" s="14"/>
      <c r="BI144" s="14"/>
      <c r="BJ144" s="14"/>
      <c r="BK144" s="14"/>
      <c r="BL144" s="14"/>
      <c r="BM144" s="14"/>
      <c r="BN144" s="14"/>
      <c r="BO144" s="14"/>
      <c r="BP144" s="14"/>
      <c r="BQ144" s="14"/>
      <c r="BR144" s="14"/>
      <c r="BS144" s="14"/>
      <c r="BT144" s="14"/>
      <c r="BU144" s="14"/>
      <c r="BV144" s="14"/>
      <c r="BW144" s="14"/>
      <c r="BX144" s="14"/>
      <c r="BY144" s="14"/>
      <c r="BZ144" s="14"/>
      <c r="CA144" s="14"/>
      <c r="CB144" s="14"/>
      <c r="CC144" s="14"/>
      <c r="CD144" s="14"/>
      <c r="CE144" s="14"/>
      <c r="CF144" s="14"/>
      <c r="CG144" s="14"/>
      <c r="CH144" s="14"/>
      <c r="CI144" s="14"/>
      <c r="CJ144" s="14"/>
      <c r="CK144" s="14"/>
      <c r="CL144" s="14"/>
      <c r="CM144" s="14"/>
      <c r="CN144" s="14"/>
      <c r="CO144" s="14"/>
      <c r="CP144" s="14"/>
      <c r="CQ144" s="14"/>
      <c r="CR144" s="14"/>
      <c r="CS144" s="14"/>
      <c r="CT144" s="14"/>
      <c r="CU144" s="14"/>
      <c r="CV144" s="14"/>
      <c r="CW144" s="14"/>
      <c r="CX144" s="14"/>
      <c r="CY144" s="14"/>
      <c r="CZ144" s="14"/>
      <c r="DA144" s="14"/>
      <c r="DB144" s="14"/>
      <c r="DC144" s="14"/>
      <c r="DD144" s="14"/>
      <c r="DE144" s="14"/>
      <c r="DF144" s="14"/>
      <c r="DG144" s="14"/>
      <c r="DH144" s="14"/>
      <c r="DI144" s="14"/>
      <c r="DJ144" s="14"/>
      <c r="DK144" s="14"/>
      <c r="DL144" s="14"/>
      <c r="DM144" s="14"/>
      <c r="DN144" s="14"/>
      <c r="DO144" s="14"/>
      <c r="DP144" s="14"/>
      <c r="DQ144" s="14"/>
    </row>
    <row r="145" spans="1:121" x14ac:dyDescent="0.2">
      <c r="A145" s="21" t="s">
        <v>42</v>
      </c>
      <c r="C145" s="29">
        <v>0</v>
      </c>
      <c r="D145" s="29">
        <v>0</v>
      </c>
      <c r="E145" s="29">
        <v>0</v>
      </c>
      <c r="F145" s="29">
        <v>0</v>
      </c>
      <c r="G145" s="29">
        <v>0</v>
      </c>
      <c r="H145" s="29">
        <v>0</v>
      </c>
      <c r="I145" s="29">
        <v>0</v>
      </c>
      <c r="J145" s="29">
        <v>0</v>
      </c>
      <c r="K145" s="29">
        <v>0</v>
      </c>
      <c r="L145" s="29">
        <v>0</v>
      </c>
      <c r="M145" s="29">
        <v>0</v>
      </c>
      <c r="N145" s="29">
        <v>0</v>
      </c>
      <c r="O145" s="29">
        <v>0</v>
      </c>
      <c r="P145" s="29">
        <v>0</v>
      </c>
      <c r="Q145" s="29">
        <v>0</v>
      </c>
      <c r="R145" s="29">
        <v>0</v>
      </c>
      <c r="S145" s="29">
        <v>0</v>
      </c>
      <c r="T145" s="29">
        <v>0</v>
      </c>
      <c r="U145" s="29">
        <v>0</v>
      </c>
      <c r="V145" s="29">
        <v>0</v>
      </c>
      <c r="W145" s="29">
        <v>0</v>
      </c>
      <c r="X145" s="29">
        <v>0</v>
      </c>
      <c r="Y145" s="29">
        <v>0</v>
      </c>
      <c r="Z145" s="29">
        <v>0</v>
      </c>
      <c r="AA145" s="29">
        <v>0</v>
      </c>
      <c r="AB145" s="29">
        <v>0</v>
      </c>
      <c r="AC145" s="29">
        <v>0</v>
      </c>
      <c r="AD145" s="29">
        <v>0</v>
      </c>
      <c r="AE145" s="29">
        <v>0</v>
      </c>
      <c r="AF145" s="29">
        <v>0</v>
      </c>
      <c r="AG145" s="29">
        <v>0</v>
      </c>
      <c r="AH145" s="29">
        <v>0</v>
      </c>
      <c r="AI145" s="29">
        <v>0</v>
      </c>
      <c r="AJ145" s="29">
        <v>0</v>
      </c>
      <c r="AK145" s="29">
        <v>0</v>
      </c>
      <c r="AL145" s="29">
        <v>0</v>
      </c>
      <c r="AM145" s="29">
        <v>0</v>
      </c>
      <c r="AN145" s="29">
        <v>0</v>
      </c>
      <c r="AO145" s="29">
        <v>0</v>
      </c>
      <c r="AP145" s="29">
        <v>0</v>
      </c>
      <c r="AQ145" s="29">
        <v>0</v>
      </c>
      <c r="AR145" s="29">
        <v>0</v>
      </c>
      <c r="AS145" s="29">
        <v>0</v>
      </c>
      <c r="AT145" s="29">
        <v>0</v>
      </c>
      <c r="AU145" s="29">
        <v>0</v>
      </c>
      <c r="AV145" s="29">
        <v>0</v>
      </c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</row>
    <row r="146" spans="1:121" x14ac:dyDescent="0.2">
      <c r="A146" s="21" t="s">
        <v>43</v>
      </c>
      <c r="C146" s="29">
        <v>0</v>
      </c>
      <c r="D146" s="29">
        <v>0</v>
      </c>
      <c r="E146" s="29">
        <v>0</v>
      </c>
      <c r="F146" s="29">
        <v>0</v>
      </c>
      <c r="G146" s="29">
        <v>0</v>
      </c>
      <c r="H146" s="29">
        <v>0</v>
      </c>
      <c r="I146" s="29">
        <v>0</v>
      </c>
      <c r="J146" s="29">
        <v>0</v>
      </c>
      <c r="K146" s="29">
        <v>0</v>
      </c>
      <c r="L146" s="29">
        <v>0</v>
      </c>
      <c r="M146" s="29">
        <v>0</v>
      </c>
      <c r="N146" s="29">
        <v>0</v>
      </c>
      <c r="O146" s="29">
        <v>0</v>
      </c>
      <c r="P146" s="29">
        <v>0</v>
      </c>
      <c r="Q146" s="29">
        <v>0</v>
      </c>
      <c r="R146" s="29">
        <v>0</v>
      </c>
      <c r="S146" s="29">
        <v>0</v>
      </c>
      <c r="T146" s="29">
        <v>0</v>
      </c>
      <c r="U146" s="29">
        <v>0</v>
      </c>
      <c r="V146" s="29">
        <v>0</v>
      </c>
      <c r="W146" s="29">
        <v>0</v>
      </c>
      <c r="X146" s="29">
        <v>0</v>
      </c>
      <c r="Y146" s="29">
        <v>0</v>
      </c>
      <c r="Z146" s="29">
        <v>0</v>
      </c>
      <c r="AA146" s="29">
        <v>0</v>
      </c>
      <c r="AB146" s="29">
        <v>0</v>
      </c>
      <c r="AC146" s="29">
        <v>0</v>
      </c>
      <c r="AD146" s="29">
        <v>0</v>
      </c>
      <c r="AE146" s="29">
        <v>0</v>
      </c>
      <c r="AF146" s="29">
        <v>0</v>
      </c>
      <c r="AG146" s="29">
        <v>0</v>
      </c>
      <c r="AH146" s="29">
        <v>0</v>
      </c>
      <c r="AI146" s="29">
        <v>0</v>
      </c>
      <c r="AJ146" s="29">
        <v>0</v>
      </c>
      <c r="AK146" s="29">
        <v>0</v>
      </c>
      <c r="AL146" s="29">
        <v>0</v>
      </c>
      <c r="AM146" s="29">
        <v>0</v>
      </c>
      <c r="AN146" s="29">
        <v>0</v>
      </c>
      <c r="AO146" s="29">
        <v>0</v>
      </c>
      <c r="AP146" s="29">
        <v>0</v>
      </c>
      <c r="AQ146" s="29">
        <v>0</v>
      </c>
      <c r="AR146" s="29">
        <v>0</v>
      </c>
      <c r="AS146" s="29">
        <v>0</v>
      </c>
      <c r="AT146" s="29">
        <v>0</v>
      </c>
      <c r="AU146" s="29">
        <v>-29977527</v>
      </c>
      <c r="AV146" s="29">
        <v>29075297</v>
      </c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</row>
    <row r="147" spans="1:121" x14ac:dyDescent="0.2">
      <c r="A147" s="21" t="s">
        <v>44</v>
      </c>
      <c r="C147" s="29">
        <v>0</v>
      </c>
      <c r="D147" s="29">
        <v>0</v>
      </c>
      <c r="E147" s="29">
        <v>0</v>
      </c>
      <c r="F147" s="29">
        <v>0</v>
      </c>
      <c r="G147" s="29">
        <v>0</v>
      </c>
      <c r="H147" s="29">
        <v>0</v>
      </c>
      <c r="I147" s="29">
        <v>0</v>
      </c>
      <c r="J147" s="29">
        <v>0</v>
      </c>
      <c r="K147" s="29">
        <v>0</v>
      </c>
      <c r="L147" s="29">
        <v>0</v>
      </c>
      <c r="M147" s="29">
        <v>0</v>
      </c>
      <c r="N147" s="29">
        <v>0</v>
      </c>
      <c r="O147" s="29">
        <v>0</v>
      </c>
      <c r="P147" s="29">
        <v>0</v>
      </c>
      <c r="Q147" s="29">
        <v>0</v>
      </c>
      <c r="R147" s="29">
        <v>0</v>
      </c>
      <c r="S147" s="29">
        <v>0</v>
      </c>
      <c r="T147" s="29">
        <v>0</v>
      </c>
      <c r="U147" s="29">
        <v>0</v>
      </c>
      <c r="V147" s="29">
        <v>0</v>
      </c>
      <c r="W147" s="29">
        <v>0</v>
      </c>
      <c r="X147" s="29">
        <v>0</v>
      </c>
      <c r="Y147" s="29">
        <v>0</v>
      </c>
      <c r="Z147" s="29">
        <v>0</v>
      </c>
      <c r="AA147" s="29">
        <v>0</v>
      </c>
      <c r="AB147" s="29">
        <v>0</v>
      </c>
      <c r="AC147" s="29">
        <v>0</v>
      </c>
      <c r="AD147" s="29">
        <v>0</v>
      </c>
      <c r="AE147" s="29">
        <v>0</v>
      </c>
      <c r="AF147" s="29">
        <v>0</v>
      </c>
      <c r="AG147" s="29">
        <v>0</v>
      </c>
      <c r="AH147" s="29">
        <v>0</v>
      </c>
      <c r="AI147" s="29">
        <v>0</v>
      </c>
      <c r="AJ147" s="29">
        <v>0</v>
      </c>
      <c r="AK147" s="29">
        <v>0</v>
      </c>
      <c r="AL147" s="29">
        <v>0</v>
      </c>
      <c r="AM147" s="29">
        <v>0</v>
      </c>
      <c r="AN147" s="29">
        <v>0</v>
      </c>
      <c r="AO147" s="29">
        <v>0</v>
      </c>
      <c r="AP147" s="29">
        <v>0</v>
      </c>
      <c r="AQ147" s="29">
        <v>0</v>
      </c>
      <c r="AR147" s="29">
        <v>0</v>
      </c>
      <c r="AS147" s="29">
        <v>0</v>
      </c>
      <c r="AT147" s="29">
        <v>0</v>
      </c>
      <c r="AU147" s="29">
        <v>0</v>
      </c>
      <c r="AV147" s="29">
        <v>0</v>
      </c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</row>
    <row r="148" spans="1:121" x14ac:dyDescent="0.2">
      <c r="A148" s="21" t="s">
        <v>45</v>
      </c>
      <c r="C148" s="29">
        <v>0</v>
      </c>
      <c r="D148" s="29">
        <v>0</v>
      </c>
      <c r="E148" s="29">
        <v>0</v>
      </c>
      <c r="F148" s="29">
        <v>0</v>
      </c>
      <c r="G148" s="29">
        <v>0</v>
      </c>
      <c r="H148" s="29">
        <v>0</v>
      </c>
      <c r="I148" s="29">
        <v>0</v>
      </c>
      <c r="J148" s="29">
        <v>0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  <c r="R148" s="29">
        <v>0</v>
      </c>
      <c r="S148" s="29">
        <v>0</v>
      </c>
      <c r="T148" s="29">
        <v>0</v>
      </c>
      <c r="U148" s="29">
        <v>0</v>
      </c>
      <c r="V148" s="29">
        <v>0</v>
      </c>
      <c r="W148" s="29">
        <v>0</v>
      </c>
      <c r="X148" s="29">
        <v>0</v>
      </c>
      <c r="Y148" s="29">
        <v>0</v>
      </c>
      <c r="Z148" s="29">
        <v>0</v>
      </c>
      <c r="AA148" s="29">
        <v>0</v>
      </c>
      <c r="AB148" s="29">
        <v>0</v>
      </c>
      <c r="AC148" s="29">
        <v>0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9">
        <v>0</v>
      </c>
      <c r="AL148" s="29">
        <v>0</v>
      </c>
      <c r="AM148" s="29">
        <v>0</v>
      </c>
      <c r="AN148" s="29">
        <v>0</v>
      </c>
      <c r="AO148" s="29">
        <v>0</v>
      </c>
      <c r="AP148" s="29">
        <v>0</v>
      </c>
      <c r="AQ148" s="29">
        <v>0</v>
      </c>
      <c r="AR148" s="29">
        <v>0</v>
      </c>
      <c r="AS148" s="29">
        <v>0</v>
      </c>
      <c r="AT148" s="29">
        <v>0</v>
      </c>
      <c r="AU148" s="29">
        <v>0</v>
      </c>
      <c r="AV148" s="29">
        <v>0</v>
      </c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</row>
    <row r="149" spans="1:121" x14ac:dyDescent="0.2">
      <c r="A149" s="21" t="s">
        <v>46</v>
      </c>
      <c r="C149" s="29">
        <v>0</v>
      </c>
      <c r="D149" s="29">
        <v>0</v>
      </c>
      <c r="E149" s="29">
        <v>0</v>
      </c>
      <c r="F149" s="29">
        <v>0</v>
      </c>
      <c r="G149" s="29">
        <v>0</v>
      </c>
      <c r="H149" s="29">
        <v>0</v>
      </c>
      <c r="I149" s="29">
        <v>0</v>
      </c>
      <c r="J149" s="29">
        <v>0</v>
      </c>
      <c r="K149" s="29">
        <v>0</v>
      </c>
      <c r="L149" s="29">
        <v>0</v>
      </c>
      <c r="M149" s="29">
        <v>0</v>
      </c>
      <c r="N149" s="29">
        <v>0</v>
      </c>
      <c r="O149" s="29">
        <v>0</v>
      </c>
      <c r="P149" s="29">
        <v>0</v>
      </c>
      <c r="Q149" s="29">
        <v>0</v>
      </c>
      <c r="R149" s="29">
        <v>0</v>
      </c>
      <c r="S149" s="29">
        <v>0</v>
      </c>
      <c r="T149" s="29">
        <v>0</v>
      </c>
      <c r="U149" s="29">
        <v>0</v>
      </c>
      <c r="V149" s="29">
        <v>0</v>
      </c>
      <c r="W149" s="29">
        <v>0</v>
      </c>
      <c r="X149" s="29">
        <v>0</v>
      </c>
      <c r="Y149" s="29">
        <v>0</v>
      </c>
      <c r="Z149" s="29">
        <v>0</v>
      </c>
      <c r="AA149" s="29">
        <v>0</v>
      </c>
      <c r="AB149" s="29">
        <v>0</v>
      </c>
      <c r="AC149" s="29">
        <v>0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>
        <v>0</v>
      </c>
      <c r="AJ149" s="29">
        <v>0</v>
      </c>
      <c r="AK149" s="29">
        <v>0</v>
      </c>
      <c r="AL149" s="29">
        <v>0</v>
      </c>
      <c r="AM149" s="29">
        <v>0</v>
      </c>
      <c r="AN149" s="29">
        <v>0</v>
      </c>
      <c r="AO149" s="29">
        <v>0</v>
      </c>
      <c r="AP149" s="29">
        <v>0</v>
      </c>
      <c r="AQ149" s="29">
        <v>0</v>
      </c>
      <c r="AR149" s="29">
        <v>0</v>
      </c>
      <c r="AS149" s="29">
        <v>0</v>
      </c>
      <c r="AT149" s="29">
        <v>0</v>
      </c>
      <c r="AU149" s="29">
        <v>0</v>
      </c>
      <c r="AV149" s="29">
        <v>0</v>
      </c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</row>
    <row r="150" spans="1:121" s="10" customFormat="1" ht="15.75" x14ac:dyDescent="0.25">
      <c r="A150" s="52" t="s">
        <v>85</v>
      </c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4"/>
      <c r="AX150" s="14"/>
      <c r="AY150" s="14"/>
      <c r="AZ150" s="14"/>
      <c r="BA150" s="14"/>
      <c r="BB150" s="14"/>
      <c r="BC150" s="14"/>
      <c r="BD150" s="14"/>
      <c r="BE150" s="14"/>
      <c r="BF150" s="14"/>
      <c r="BG150" s="14"/>
      <c r="BH150" s="14"/>
      <c r="BI150" s="14"/>
      <c r="BJ150" s="14"/>
      <c r="BK150" s="14"/>
      <c r="BL150" s="14"/>
      <c r="BM150" s="14"/>
      <c r="BN150" s="14"/>
      <c r="BO150" s="14"/>
      <c r="BP150" s="14"/>
      <c r="BQ150" s="14"/>
      <c r="BR150" s="14"/>
      <c r="BS150" s="14"/>
      <c r="BT150" s="14"/>
      <c r="BU150" s="14"/>
      <c r="BV150" s="14"/>
      <c r="BW150" s="14"/>
      <c r="BX150" s="14"/>
      <c r="BY150" s="14"/>
      <c r="BZ150" s="14"/>
      <c r="CA150" s="14"/>
      <c r="CB150" s="14"/>
      <c r="CC150" s="14"/>
      <c r="CD150" s="14"/>
      <c r="CE150" s="14"/>
      <c r="CF150" s="14"/>
      <c r="CG150" s="14"/>
      <c r="CH150" s="14"/>
      <c r="CI150" s="14"/>
      <c r="CJ150" s="14"/>
      <c r="CK150" s="14"/>
      <c r="CL150" s="14"/>
      <c r="CM150" s="14"/>
      <c r="CN150" s="14"/>
      <c r="CO150" s="14"/>
      <c r="CP150" s="14"/>
      <c r="CQ150" s="14"/>
      <c r="CR150" s="14"/>
      <c r="CS150" s="14"/>
      <c r="CT150" s="14"/>
      <c r="CU150" s="14"/>
      <c r="CV150" s="14"/>
      <c r="CW150" s="14"/>
      <c r="CX150" s="14"/>
      <c r="CY150" s="14"/>
      <c r="CZ150" s="14"/>
      <c r="DA150" s="14"/>
      <c r="DB150" s="14"/>
      <c r="DC150" s="14"/>
      <c r="DD150" s="14"/>
      <c r="DE150" s="14"/>
      <c r="DF150" s="14"/>
      <c r="DG150" s="14"/>
      <c r="DH150" s="14"/>
      <c r="DI150" s="14"/>
      <c r="DJ150" s="14"/>
      <c r="DK150" s="14"/>
      <c r="DL150" s="14"/>
      <c r="DM150" s="14"/>
      <c r="DN150" s="14"/>
      <c r="DO150" s="14"/>
      <c r="DP150" s="14"/>
      <c r="DQ150" s="14"/>
    </row>
    <row r="151" spans="1:121" x14ac:dyDescent="0.2">
      <c r="A151" s="21" t="s">
        <v>47</v>
      </c>
      <c r="C151" s="29">
        <v>2848976</v>
      </c>
      <c r="D151" s="29">
        <v>320593</v>
      </c>
      <c r="E151" s="29">
        <v>2989840</v>
      </c>
      <c r="F151" s="29">
        <v>9432726</v>
      </c>
      <c r="G151" s="29">
        <v>91</v>
      </c>
      <c r="H151" s="29">
        <v>0</v>
      </c>
      <c r="I151" s="29">
        <v>-53564.000000000007</v>
      </c>
      <c r="J151" s="29">
        <v>0</v>
      </c>
      <c r="K151" s="29">
        <v>-55683</v>
      </c>
      <c r="L151" s="29">
        <v>1501312</v>
      </c>
      <c r="M151" s="29">
        <v>13217302</v>
      </c>
      <c r="N151" s="29">
        <v>490.00000000000011</v>
      </c>
      <c r="O151" s="29">
        <v>21</v>
      </c>
      <c r="P151" s="29">
        <v>4803</v>
      </c>
      <c r="Q151" s="29">
        <v>11946</v>
      </c>
      <c r="R151" s="29">
        <v>4571</v>
      </c>
      <c r="S151" s="29">
        <v>449430</v>
      </c>
      <c r="T151" s="29">
        <v>15718</v>
      </c>
      <c r="U151" s="29">
        <v>0</v>
      </c>
      <c r="V151" s="29">
        <v>0</v>
      </c>
      <c r="W151" s="29">
        <v>8768436</v>
      </c>
      <c r="X151" s="29">
        <v>9614001</v>
      </c>
      <c r="Y151" s="29">
        <v>-4216302</v>
      </c>
      <c r="Z151" s="29">
        <v>-23285</v>
      </c>
      <c r="AA151" s="29">
        <v>0</v>
      </c>
      <c r="AB151" s="29">
        <v>0</v>
      </c>
      <c r="AC151" s="29">
        <v>0</v>
      </c>
      <c r="AD151" s="29">
        <v>81489.000000000015</v>
      </c>
      <c r="AE151" s="29">
        <v>0</v>
      </c>
      <c r="AF151" s="29">
        <v>20511</v>
      </c>
      <c r="AG151" s="29">
        <v>3500101.9999999995</v>
      </c>
      <c r="AH151" s="29">
        <v>0</v>
      </c>
      <c r="AI151" s="29">
        <v>-198867</v>
      </c>
      <c r="AJ151" s="29">
        <v>51</v>
      </c>
      <c r="AK151" s="29">
        <v>0</v>
      </c>
      <c r="AL151" s="29">
        <v>0</v>
      </c>
      <c r="AM151" s="29">
        <v>0</v>
      </c>
      <c r="AN151" s="29">
        <v>0</v>
      </c>
      <c r="AO151" s="29">
        <v>865590</v>
      </c>
      <c r="AP151" s="29">
        <v>0</v>
      </c>
      <c r="AQ151" s="29">
        <v>3106</v>
      </c>
      <c r="AR151" s="29">
        <v>0</v>
      </c>
      <c r="AS151" s="29">
        <v>0</v>
      </c>
      <c r="AT151" s="29">
        <v>11505</v>
      </c>
      <c r="AU151" s="29">
        <v>0</v>
      </c>
      <c r="AV151" s="29">
        <v>0</v>
      </c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</row>
    <row r="152" spans="1:121" x14ac:dyDescent="0.2">
      <c r="A152" s="21" t="s">
        <v>48</v>
      </c>
      <c r="C152" s="29">
        <v>23536643</v>
      </c>
      <c r="D152" s="29">
        <v>3393091</v>
      </c>
      <c r="E152" s="29">
        <v>4128802</v>
      </c>
      <c r="F152" s="29">
        <v>3334489</v>
      </c>
      <c r="G152" s="29">
        <v>7120043</v>
      </c>
      <c r="H152" s="29">
        <v>1839322</v>
      </c>
      <c r="I152" s="29">
        <v>0</v>
      </c>
      <c r="J152" s="29">
        <v>0</v>
      </c>
      <c r="K152" s="29">
        <v>1866543</v>
      </c>
      <c r="L152" s="29">
        <v>5283003</v>
      </c>
      <c r="M152" s="29">
        <v>11475463</v>
      </c>
      <c r="N152" s="29">
        <v>5847425</v>
      </c>
      <c r="O152" s="29">
        <v>1389645</v>
      </c>
      <c r="P152" s="29">
        <v>2395741</v>
      </c>
      <c r="Q152" s="29">
        <v>1294037</v>
      </c>
      <c r="R152" s="29">
        <v>1495733</v>
      </c>
      <c r="S152" s="29">
        <v>1488866</v>
      </c>
      <c r="T152" s="29">
        <v>3239266</v>
      </c>
      <c r="U152" s="29">
        <v>172038</v>
      </c>
      <c r="V152" s="29">
        <v>10165</v>
      </c>
      <c r="W152" s="29">
        <v>6778477.9999999991</v>
      </c>
      <c r="X152" s="29">
        <v>11853858</v>
      </c>
      <c r="Y152" s="29">
        <v>98984.999999999985</v>
      </c>
      <c r="Z152" s="29">
        <v>427351</v>
      </c>
      <c r="AA152" s="29">
        <v>5267611</v>
      </c>
      <c r="AB152" s="29">
        <v>1360128</v>
      </c>
      <c r="AC152" s="29">
        <v>6243406</v>
      </c>
      <c r="AD152" s="29">
        <v>1326184</v>
      </c>
      <c r="AE152" s="29">
        <v>2534614</v>
      </c>
      <c r="AF152" s="29">
        <v>2885771</v>
      </c>
      <c r="AG152" s="29">
        <v>2087588</v>
      </c>
      <c r="AH152" s="29">
        <v>500644</v>
      </c>
      <c r="AI152" s="29">
        <v>1015083</v>
      </c>
      <c r="AJ152" s="29">
        <v>1198205</v>
      </c>
      <c r="AK152" s="29">
        <v>0</v>
      </c>
      <c r="AL152" s="29">
        <v>0</v>
      </c>
      <c r="AM152" s="29">
        <v>8097384.0000000009</v>
      </c>
      <c r="AN152" s="29">
        <v>1425684</v>
      </c>
      <c r="AO152" s="29">
        <v>0</v>
      </c>
      <c r="AP152" s="29">
        <v>109242.00000000001</v>
      </c>
      <c r="AQ152" s="29">
        <v>3955973.9999999995</v>
      </c>
      <c r="AR152" s="29">
        <v>1402253</v>
      </c>
      <c r="AS152" s="29">
        <v>0</v>
      </c>
      <c r="AT152" s="29">
        <v>912802</v>
      </c>
      <c r="AU152" s="29">
        <v>0</v>
      </c>
      <c r="AV152" s="29">
        <v>0</v>
      </c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</row>
    <row r="153" spans="1:121" x14ac:dyDescent="0.2">
      <c r="A153" s="23"/>
      <c r="B153" s="2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  <c r="P153" s="54"/>
      <c r="Q153" s="54"/>
      <c r="R153" s="54"/>
      <c r="S153" s="54"/>
      <c r="T153" s="54"/>
      <c r="U153" s="54"/>
      <c r="V153" s="54"/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</row>
    <row r="154" spans="1:121" x14ac:dyDescent="0.2">
      <c r="A154" s="23"/>
      <c r="B154" s="2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M154" s="54"/>
      <c r="N154" s="54"/>
      <c r="O154" s="54"/>
      <c r="P154" s="54"/>
      <c r="Q154" s="54"/>
      <c r="R154" s="54"/>
      <c r="S154" s="54"/>
      <c r="T154" s="54"/>
      <c r="U154" s="54"/>
      <c r="V154" s="54"/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</row>
    <row r="155" spans="1:121" x14ac:dyDescent="0.2">
      <c r="A155" s="25"/>
      <c r="B155" s="2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M155" s="54"/>
      <c r="N155" s="54"/>
      <c r="O155" s="54"/>
      <c r="P155" s="54"/>
      <c r="Q155" s="54"/>
      <c r="R155" s="54"/>
      <c r="S155" s="54"/>
      <c r="T155" s="54"/>
      <c r="U155" s="54"/>
      <c r="V155" s="54"/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</row>
    <row r="156" spans="1:121" ht="13.5" thickBot="1" x14ac:dyDescent="0.25">
      <c r="A156" s="6" t="s">
        <v>72</v>
      </c>
      <c r="B156" s="6"/>
      <c r="C156" s="7">
        <f t="shared" ref="C156:AA156" si="0">+SUM(C5:C155)</f>
        <v>119790267.00000001</v>
      </c>
      <c r="D156" s="7">
        <f t="shared" si="0"/>
        <v>17383002</v>
      </c>
      <c r="E156" s="7">
        <f t="shared" si="0"/>
        <v>21244617</v>
      </c>
      <c r="F156" s="7">
        <f t="shared" si="0"/>
        <v>20227256</v>
      </c>
      <c r="G156" s="7">
        <f t="shared" si="0"/>
        <v>36000097</v>
      </c>
      <c r="H156" s="7">
        <f t="shared" si="0"/>
        <v>9250383</v>
      </c>
      <c r="I156" s="7">
        <f t="shared" si="0"/>
        <v>101508371.99999997</v>
      </c>
      <c r="J156" s="7">
        <f t="shared" si="0"/>
        <v>133821565</v>
      </c>
      <c r="K156" s="7">
        <f t="shared" si="0"/>
        <v>11816208</v>
      </c>
      <c r="L156" s="7">
        <f t="shared" si="0"/>
        <v>26822169</v>
      </c>
      <c r="M156" s="7">
        <f t="shared" si="0"/>
        <v>58237845</v>
      </c>
      <c r="N156" s="7">
        <f t="shared" si="0"/>
        <v>29969257.000000004</v>
      </c>
      <c r="O156" s="7">
        <f t="shared" si="0"/>
        <v>7021700.0000000009</v>
      </c>
      <c r="P156" s="7">
        <f t="shared" si="0"/>
        <v>12333826</v>
      </c>
      <c r="Q156" s="7">
        <f t="shared" si="0"/>
        <v>6569233</v>
      </c>
      <c r="R156" s="7">
        <f t="shared" si="0"/>
        <v>7584330</v>
      </c>
      <c r="S156" s="7">
        <f t="shared" si="0"/>
        <v>8509808</v>
      </c>
      <c r="T156" s="7">
        <f t="shared" si="0"/>
        <v>16512950</v>
      </c>
      <c r="U156" s="7">
        <f t="shared" si="0"/>
        <v>11800901</v>
      </c>
      <c r="V156" s="7">
        <f t="shared" si="0"/>
        <v>5397109.0000000009</v>
      </c>
      <c r="W156" s="7">
        <f t="shared" si="0"/>
        <v>50847069</v>
      </c>
      <c r="X156" s="7">
        <f t="shared" si="0"/>
        <v>68543510.000000015</v>
      </c>
      <c r="Y156" s="7">
        <f t="shared" si="0"/>
        <v>8666398</v>
      </c>
      <c r="Z156" s="7">
        <f t="shared" si="0"/>
        <v>2387157</v>
      </c>
      <c r="AA156" s="7">
        <f t="shared" si="0"/>
        <v>26715293.000000004</v>
      </c>
      <c r="AB156" s="7">
        <f t="shared" ref="AB156:AC156" si="1">+SUM(AB5:AB155)</f>
        <v>6916978</v>
      </c>
      <c r="AC156" s="7">
        <f t="shared" si="1"/>
        <v>33173821.999999996</v>
      </c>
      <c r="AD156" s="7">
        <f t="shared" ref="AD156:AV156" si="2">+SUM(AD5:AD155)</f>
        <v>6831752.9999999991</v>
      </c>
      <c r="AE156" s="7">
        <f t="shared" si="2"/>
        <v>12846873.000000002</v>
      </c>
      <c r="AF156" s="7">
        <f t="shared" si="2"/>
        <v>14587093</v>
      </c>
      <c r="AG156" s="7">
        <f t="shared" si="2"/>
        <v>25763366</v>
      </c>
      <c r="AH156" s="7">
        <f t="shared" si="2"/>
        <v>2529685</v>
      </c>
      <c r="AI156" s="7">
        <f t="shared" si="2"/>
        <v>7191460.9999999991</v>
      </c>
      <c r="AJ156" s="7">
        <f t="shared" si="2"/>
        <v>8758624.0000000019</v>
      </c>
      <c r="AK156" s="7">
        <f t="shared" si="2"/>
        <v>5035136</v>
      </c>
      <c r="AL156" s="7">
        <f t="shared" si="2"/>
        <v>7981843</v>
      </c>
      <c r="AM156" s="7">
        <f t="shared" si="2"/>
        <v>46465865</v>
      </c>
      <c r="AN156" s="7">
        <f t="shared" si="2"/>
        <v>7244347</v>
      </c>
      <c r="AO156" s="7">
        <f t="shared" si="2"/>
        <v>29153243</v>
      </c>
      <c r="AP156" s="7">
        <f t="shared" si="2"/>
        <v>48479897.999999993</v>
      </c>
      <c r="AQ156" s="7">
        <f t="shared" si="2"/>
        <v>20810457.999999993</v>
      </c>
      <c r="AR156" s="7">
        <f t="shared" si="2"/>
        <v>6991127.0000000009</v>
      </c>
      <c r="AS156" s="7">
        <f t="shared" si="2"/>
        <v>16960441</v>
      </c>
      <c r="AT156" s="7">
        <f t="shared" si="2"/>
        <v>12194097.000000002</v>
      </c>
      <c r="AU156" s="7">
        <f t="shared" si="2"/>
        <v>-29977527</v>
      </c>
      <c r="AV156" s="7">
        <f t="shared" si="2"/>
        <v>29075297</v>
      </c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</row>
    <row r="157" spans="1:121" ht="13.5" thickTop="1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</row>
    <row r="158" spans="1:12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</row>
    <row r="159" spans="1:121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</row>
    <row r="160" spans="1:121" x14ac:dyDescent="0.2">
      <c r="A160" s="1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1"/>
      <c r="AE160" s="21"/>
      <c r="AF160" s="21"/>
      <c r="AG160" s="21"/>
      <c r="AH160" s="21"/>
      <c r="AI160" s="27"/>
      <c r="AJ160" s="27"/>
      <c r="AK160" s="27"/>
      <c r="AL160" s="27"/>
      <c r="AM160" s="27"/>
      <c r="AN160" s="27"/>
      <c r="AO160" s="27"/>
      <c r="AP160" s="27"/>
      <c r="AQ160" s="27"/>
      <c r="AR160" s="27"/>
      <c r="AS160" s="27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</row>
    <row r="161" spans="1:121" x14ac:dyDescent="0.2">
      <c r="A161" s="1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1"/>
      <c r="AE161" s="21"/>
      <c r="AF161" s="21"/>
      <c r="AG161" s="21"/>
      <c r="AH161" s="21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</row>
    <row r="162" spans="1:121" x14ac:dyDescent="0.2">
      <c r="A162" s="1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  <c r="AA162" s="22"/>
      <c r="AB162" s="22"/>
      <c r="AC162" s="22"/>
      <c r="AD162" s="21"/>
      <c r="AE162" s="21"/>
      <c r="AF162" s="21"/>
      <c r="AG162" s="21"/>
      <c r="AH162" s="21"/>
      <c r="AI162" s="22"/>
      <c r="AJ162" s="22"/>
      <c r="AK162" s="22"/>
      <c r="AL162" s="22"/>
      <c r="AM162" s="22"/>
      <c r="AN162" s="22"/>
      <c r="AO162" s="22"/>
      <c r="AP162" s="22"/>
      <c r="AQ162" s="22"/>
      <c r="AR162" s="22"/>
      <c r="AS162" s="22"/>
      <c r="AT162" s="22"/>
      <c r="AU162" s="22"/>
      <c r="AV162" s="22"/>
      <c r="AW162" s="22"/>
      <c r="AX162" s="22"/>
      <c r="AY162" s="22"/>
      <c r="AZ162" s="22"/>
      <c r="BA162" s="22"/>
      <c r="BB162" s="22"/>
      <c r="BC162" s="22"/>
      <c r="BD162" s="22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</row>
    <row r="163" spans="1:121" x14ac:dyDescent="0.2">
      <c r="A163" s="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  <c r="AD163" s="21"/>
      <c r="AE163" s="21"/>
      <c r="AF163" s="21"/>
      <c r="AG163" s="21"/>
      <c r="AH163" s="21"/>
      <c r="AI163" s="22"/>
      <c r="AJ163" s="22"/>
      <c r="AK163" s="22"/>
      <c r="AL163" s="22"/>
      <c r="AM163" s="22"/>
      <c r="AN163" s="22"/>
      <c r="AO163" s="22"/>
      <c r="AP163" s="22"/>
      <c r="AQ163" s="22"/>
      <c r="AR163" s="22"/>
      <c r="AS163" s="22"/>
      <c r="AT163" s="22"/>
      <c r="AU163" s="22"/>
      <c r="AV163" s="22"/>
      <c r="AW163" s="22"/>
      <c r="AX163" s="22"/>
      <c r="AY163" s="22"/>
      <c r="AZ163" s="22"/>
      <c r="BA163" s="22"/>
      <c r="BB163" s="22"/>
      <c r="BC163" s="22"/>
      <c r="BD163" s="22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</row>
    <row r="164" spans="1:121" x14ac:dyDescent="0.2">
      <c r="A164" s="1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1"/>
      <c r="AE164" s="21"/>
      <c r="AF164" s="21"/>
      <c r="AG164" s="21"/>
      <c r="AH164" s="21"/>
      <c r="AI164" s="21"/>
      <c r="AJ164" s="21"/>
      <c r="AK164" s="21"/>
      <c r="AL164" s="21"/>
      <c r="AM164" s="21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1"/>
      <c r="BD164" s="21"/>
      <c r="DF164" s="29"/>
      <c r="DG164" s="29"/>
      <c r="DH164" s="29"/>
      <c r="DI164" s="29"/>
      <c r="DJ164" s="29"/>
      <c r="DK164" s="29"/>
      <c r="DL164" s="29"/>
      <c r="DM164" s="29"/>
      <c r="DN164" s="29"/>
      <c r="DO164" s="29"/>
      <c r="DP164" s="29"/>
      <c r="DQ164" s="29"/>
    </row>
    <row r="165" spans="1:121" x14ac:dyDescent="0.2">
      <c r="A165" s="1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1"/>
      <c r="AE165" s="21"/>
      <c r="AF165" s="21"/>
      <c r="AG165" s="21"/>
      <c r="AH165" s="21"/>
      <c r="AI165" s="21"/>
      <c r="AJ165" s="21"/>
      <c r="AK165" s="21"/>
      <c r="AL165" s="21"/>
      <c r="AM165" s="21"/>
      <c r="AN165" s="21"/>
      <c r="AO165" s="21"/>
      <c r="AP165" s="21"/>
      <c r="AQ165" s="21"/>
      <c r="AR165" s="21"/>
      <c r="AS165" s="21"/>
      <c r="AT165" s="21"/>
      <c r="AU165" s="21"/>
      <c r="AV165" s="21"/>
      <c r="AW165" s="21"/>
      <c r="AX165" s="21"/>
      <c r="AY165" s="21"/>
      <c r="AZ165" s="21"/>
      <c r="BA165" s="21"/>
      <c r="BB165" s="21"/>
      <c r="BC165" s="21"/>
      <c r="BD165" s="21"/>
      <c r="DF165" s="29"/>
      <c r="DG165" s="29"/>
      <c r="DH165" s="29"/>
      <c r="DI165" s="29"/>
      <c r="DJ165" s="29"/>
      <c r="DK165" s="29"/>
      <c r="DL165" s="29"/>
      <c r="DM165" s="29"/>
      <c r="DN165" s="29"/>
      <c r="DO165" s="29"/>
      <c r="DP165" s="29"/>
      <c r="DQ165" s="29"/>
    </row>
    <row r="166" spans="1:121" x14ac:dyDescent="0.2">
      <c r="A166" s="1"/>
      <c r="C166" s="29"/>
      <c r="D166" s="29"/>
      <c r="E166" s="29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F166" s="29"/>
      <c r="AG166" s="29"/>
      <c r="AH166" s="29"/>
      <c r="AI166" s="29"/>
      <c r="AJ166" s="29"/>
      <c r="AK166" s="29"/>
      <c r="AL166" s="29"/>
      <c r="AM166" s="29"/>
      <c r="AN166" s="29"/>
      <c r="AO166" s="29"/>
      <c r="AP166" s="29"/>
      <c r="AQ166" s="29"/>
      <c r="AR166" s="29"/>
      <c r="AS166" s="29"/>
      <c r="AT166" s="29"/>
      <c r="AU166" s="29"/>
      <c r="AV166" s="29"/>
      <c r="AW166" s="29"/>
      <c r="AX166" s="29"/>
      <c r="AY166" s="29"/>
      <c r="AZ166" s="29"/>
      <c r="BA166" s="29"/>
      <c r="BB166" s="29"/>
      <c r="BC166" s="29"/>
      <c r="BD166" s="29"/>
      <c r="BE166" s="29"/>
      <c r="BF166" s="29"/>
      <c r="BG166" s="29"/>
      <c r="BH166" s="29"/>
      <c r="BI166" s="29"/>
      <c r="BJ166" s="29"/>
      <c r="BK166" s="29"/>
      <c r="BL166" s="29"/>
      <c r="BM166" s="29"/>
      <c r="BN166" s="29"/>
      <c r="BO166" s="29"/>
      <c r="BP166" s="29"/>
      <c r="BQ166" s="29"/>
      <c r="BR166" s="29"/>
      <c r="BS166" s="29"/>
      <c r="BT166" s="29"/>
      <c r="BU166" s="29"/>
      <c r="BV166" s="29"/>
      <c r="BW166" s="29"/>
      <c r="BX166" s="29"/>
      <c r="BY166" s="29"/>
      <c r="BZ166" s="29"/>
      <c r="CA166" s="29"/>
      <c r="CB166" s="29"/>
      <c r="CC166" s="29"/>
      <c r="CD166" s="29"/>
      <c r="CE166" s="29"/>
      <c r="CF166" s="29"/>
      <c r="CG166" s="29"/>
      <c r="CH166" s="29"/>
      <c r="CI166" s="29"/>
      <c r="CJ166" s="29"/>
      <c r="CK166" s="29"/>
      <c r="CL166" s="29"/>
      <c r="CM166" s="29"/>
      <c r="CN166" s="29"/>
      <c r="CO166" s="29"/>
      <c r="CP166" s="29"/>
      <c r="CQ166" s="29"/>
      <c r="CR166" s="29"/>
      <c r="CS166" s="29"/>
      <c r="CT166" s="29"/>
      <c r="CU166" s="29"/>
      <c r="CV166" s="29"/>
      <c r="CW166" s="29"/>
      <c r="CX166" s="29"/>
      <c r="CY166" s="29"/>
      <c r="CZ166" s="29"/>
      <c r="DA166" s="29"/>
      <c r="DB166" s="29"/>
      <c r="DC166" s="29"/>
      <c r="DD166" s="29"/>
      <c r="DE166" s="29"/>
      <c r="DF166" s="29"/>
      <c r="DG166" s="29"/>
      <c r="DH166" s="29"/>
      <c r="DI166" s="29"/>
      <c r="DJ166" s="29"/>
      <c r="DK166" s="29"/>
      <c r="DL166" s="29"/>
      <c r="DM166" s="29"/>
      <c r="DN166" s="29"/>
      <c r="DO166" s="29"/>
      <c r="DP166" s="29"/>
      <c r="DQ166" s="29"/>
    </row>
    <row r="167" spans="1:121" x14ac:dyDescent="0.2">
      <c r="A167" s="1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  <c r="AW167" s="29"/>
      <c r="AX167" s="29"/>
      <c r="AY167" s="29"/>
      <c r="AZ167" s="29"/>
      <c r="BA167" s="29"/>
      <c r="BB167" s="29"/>
      <c r="BC167" s="29"/>
      <c r="BD167" s="29"/>
      <c r="BE167" s="29"/>
      <c r="BF167" s="29"/>
      <c r="BG167" s="29"/>
      <c r="BH167" s="29"/>
      <c r="BI167" s="29"/>
      <c r="BJ167" s="29"/>
      <c r="BK167" s="29"/>
      <c r="BL167" s="29"/>
      <c r="BM167" s="29"/>
      <c r="BN167" s="29"/>
      <c r="BO167" s="29"/>
      <c r="BP167" s="29"/>
      <c r="BQ167" s="29"/>
      <c r="BR167" s="29"/>
      <c r="BS167" s="29"/>
      <c r="BT167" s="29"/>
      <c r="BU167" s="29"/>
      <c r="BV167" s="29"/>
      <c r="BW167" s="29"/>
      <c r="BX167" s="29"/>
      <c r="BY167" s="29"/>
      <c r="BZ167" s="29"/>
      <c r="CA167" s="29"/>
      <c r="CB167" s="29"/>
      <c r="CC167" s="29"/>
      <c r="CD167" s="29"/>
      <c r="CE167" s="29"/>
      <c r="CF167" s="29"/>
      <c r="CG167" s="29"/>
      <c r="CH167" s="29"/>
      <c r="CI167" s="29"/>
      <c r="CJ167" s="29"/>
      <c r="CK167" s="29"/>
      <c r="CL167" s="29"/>
      <c r="CM167" s="29"/>
      <c r="CN167" s="29"/>
      <c r="CO167" s="29"/>
      <c r="CP167" s="29"/>
      <c r="CQ167" s="29"/>
      <c r="CR167" s="29"/>
      <c r="CS167" s="29"/>
      <c r="CT167" s="29"/>
      <c r="CU167" s="29"/>
      <c r="CV167" s="29"/>
      <c r="CW167" s="29"/>
      <c r="CX167" s="29"/>
      <c r="CY167" s="29"/>
      <c r="CZ167" s="29"/>
      <c r="DA167" s="29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</row>
    <row r="168" spans="1:121" x14ac:dyDescent="0.2">
      <c r="A168" s="1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  <c r="AW168" s="29"/>
      <c r="AX168" s="29"/>
      <c r="AY168" s="29"/>
      <c r="AZ168" s="29"/>
      <c r="BA168" s="29"/>
      <c r="BB168" s="29"/>
      <c r="BC168" s="29"/>
      <c r="BD168" s="29"/>
      <c r="BE168" s="29"/>
      <c r="BF168" s="29"/>
      <c r="BG168" s="29"/>
      <c r="BH168" s="29"/>
      <c r="BI168" s="29"/>
      <c r="BJ168" s="29"/>
      <c r="BK168" s="29"/>
      <c r="BL168" s="29"/>
      <c r="BM168" s="29"/>
      <c r="BN168" s="29"/>
      <c r="BO168" s="29"/>
      <c r="BP168" s="29"/>
      <c r="BQ168" s="29"/>
      <c r="BR168" s="29"/>
      <c r="BS168" s="29"/>
      <c r="BT168" s="29"/>
      <c r="BU168" s="29"/>
      <c r="BV168" s="29"/>
      <c r="BW168" s="29"/>
      <c r="BX168" s="29"/>
      <c r="BY168" s="29"/>
      <c r="BZ168" s="29"/>
      <c r="CA168" s="29"/>
      <c r="CB168" s="29"/>
      <c r="CC168" s="29"/>
      <c r="CD168" s="29"/>
      <c r="CE168" s="29"/>
      <c r="CF168" s="29"/>
      <c r="CG168" s="29"/>
      <c r="CH168" s="29"/>
      <c r="CI168" s="29"/>
      <c r="CJ168" s="29"/>
      <c r="CK168" s="29"/>
      <c r="CL168" s="29"/>
      <c r="CM168" s="29"/>
      <c r="CN168" s="29"/>
      <c r="CO168" s="29"/>
      <c r="CP168" s="29"/>
      <c r="CQ168" s="29"/>
      <c r="CR168" s="29"/>
      <c r="CS168" s="29"/>
      <c r="CT168" s="29"/>
      <c r="CU168" s="29"/>
      <c r="CV168" s="29"/>
      <c r="CW168" s="29"/>
      <c r="CX168" s="29"/>
      <c r="CY168" s="29"/>
      <c r="CZ168" s="29"/>
      <c r="DA168" s="29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</row>
    <row r="169" spans="1:121" x14ac:dyDescent="0.2">
      <c r="A169" s="1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  <c r="BM169" s="29"/>
      <c r="BN169" s="29"/>
      <c r="BO169" s="29"/>
      <c r="BP169" s="29"/>
      <c r="BQ169" s="29"/>
      <c r="BR169" s="29"/>
      <c r="BS169" s="29"/>
      <c r="BT169" s="29"/>
      <c r="BU169" s="29"/>
      <c r="BV169" s="29"/>
      <c r="BW169" s="29"/>
      <c r="BX169" s="29"/>
      <c r="BY169" s="29"/>
      <c r="BZ169" s="29"/>
      <c r="CA169" s="29"/>
      <c r="CB169" s="29"/>
      <c r="CC169" s="29"/>
      <c r="CD169" s="29"/>
      <c r="CE169" s="29"/>
      <c r="CF169" s="29"/>
      <c r="CG169" s="29"/>
      <c r="CH169" s="29"/>
      <c r="CI169" s="29"/>
      <c r="CJ169" s="29"/>
      <c r="CK169" s="29"/>
      <c r="CL169" s="29"/>
      <c r="CM169" s="29"/>
      <c r="CN169" s="29"/>
      <c r="CO169" s="29"/>
      <c r="CP169" s="29"/>
      <c r="CQ169" s="29"/>
      <c r="CR169" s="29"/>
      <c r="CS169" s="29"/>
      <c r="CT169" s="29"/>
      <c r="CU169" s="29"/>
      <c r="CV169" s="29"/>
      <c r="CW169" s="29"/>
      <c r="CX169" s="29"/>
      <c r="CY169" s="29"/>
      <c r="CZ169" s="29"/>
      <c r="DA169" s="2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</row>
    <row r="170" spans="1:121" x14ac:dyDescent="0.2">
      <c r="A170" s="1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  <c r="AW170" s="29"/>
      <c r="AX170" s="29"/>
      <c r="AY170" s="29"/>
      <c r="AZ170" s="29"/>
      <c r="BA170" s="29"/>
      <c r="BB170" s="29"/>
      <c r="BC170" s="29"/>
      <c r="BD170" s="29"/>
      <c r="BE170" s="29"/>
      <c r="BF170" s="29"/>
      <c r="BG170" s="29"/>
      <c r="BH170" s="29"/>
      <c r="BI170" s="29"/>
      <c r="BJ170" s="29"/>
      <c r="BK170" s="29"/>
      <c r="BL170" s="29"/>
      <c r="BM170" s="29"/>
      <c r="BN170" s="29"/>
      <c r="BO170" s="29"/>
      <c r="BP170" s="29"/>
      <c r="BQ170" s="29"/>
      <c r="BR170" s="29"/>
      <c r="BS170" s="29"/>
      <c r="BT170" s="29"/>
      <c r="BU170" s="29"/>
      <c r="BV170" s="29"/>
      <c r="BW170" s="29"/>
      <c r="BX170" s="29"/>
      <c r="BY170" s="29"/>
      <c r="BZ170" s="29"/>
      <c r="CA170" s="29"/>
      <c r="CB170" s="29"/>
      <c r="CC170" s="29"/>
      <c r="CD170" s="29"/>
      <c r="CE170" s="29"/>
      <c r="CF170" s="29"/>
      <c r="CG170" s="29"/>
      <c r="CH170" s="29"/>
      <c r="CI170" s="29"/>
      <c r="CJ170" s="29"/>
      <c r="CK170" s="29"/>
      <c r="CL170" s="29"/>
      <c r="CM170" s="29"/>
      <c r="CN170" s="29"/>
      <c r="CO170" s="29"/>
      <c r="CP170" s="29"/>
      <c r="CQ170" s="29"/>
      <c r="CR170" s="29"/>
      <c r="CS170" s="29"/>
      <c r="CT170" s="29"/>
      <c r="CU170" s="29"/>
      <c r="CV170" s="29"/>
      <c r="CW170" s="29"/>
      <c r="CX170" s="29"/>
      <c r="CY170" s="29"/>
      <c r="CZ170" s="29"/>
      <c r="DA170" s="29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</row>
    <row r="171" spans="1:121" x14ac:dyDescent="0.2">
      <c r="A171" s="1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  <c r="AX171" s="29"/>
      <c r="AY171" s="29"/>
      <c r="AZ171" s="29"/>
      <c r="BA171" s="29"/>
      <c r="BB171" s="29"/>
      <c r="BC171" s="29"/>
      <c r="BD171" s="29"/>
      <c r="BE171" s="29"/>
      <c r="BF171" s="29"/>
      <c r="BG171" s="29"/>
      <c r="BH171" s="29"/>
      <c r="BI171" s="29"/>
      <c r="BJ171" s="29"/>
      <c r="BK171" s="29"/>
      <c r="BL171" s="29"/>
      <c r="BM171" s="29"/>
      <c r="BN171" s="29"/>
      <c r="BO171" s="29"/>
      <c r="BP171" s="29"/>
      <c r="BQ171" s="29"/>
      <c r="BR171" s="29"/>
      <c r="BS171" s="29"/>
      <c r="BT171" s="29"/>
      <c r="BU171" s="29"/>
      <c r="BV171" s="29"/>
      <c r="BW171" s="29"/>
      <c r="BX171" s="29"/>
      <c r="BY171" s="29"/>
      <c r="BZ171" s="29"/>
      <c r="CA171" s="29"/>
      <c r="CB171" s="29"/>
      <c r="CC171" s="29"/>
      <c r="CD171" s="29"/>
      <c r="CE171" s="29"/>
      <c r="CF171" s="29"/>
      <c r="CG171" s="29"/>
      <c r="CH171" s="29"/>
      <c r="CI171" s="29"/>
      <c r="CJ171" s="29"/>
      <c r="CK171" s="29"/>
      <c r="CL171" s="29"/>
      <c r="CM171" s="29"/>
      <c r="CN171" s="29"/>
      <c r="CO171" s="29"/>
      <c r="CP171" s="29"/>
      <c r="CQ171" s="29"/>
      <c r="CR171" s="29"/>
      <c r="CS171" s="29"/>
      <c r="CT171" s="29"/>
      <c r="CU171" s="29"/>
      <c r="CV171" s="29"/>
      <c r="CW171" s="29"/>
      <c r="CX171" s="29"/>
      <c r="CY171" s="29"/>
      <c r="CZ171" s="29"/>
      <c r="DA171" s="29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</row>
    <row r="172" spans="1:121" x14ac:dyDescent="0.2">
      <c r="A172" s="1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  <c r="BM172" s="29"/>
      <c r="BN172" s="29"/>
      <c r="BO172" s="29"/>
      <c r="BP172" s="29"/>
      <c r="BQ172" s="29"/>
      <c r="BR172" s="29"/>
      <c r="BS172" s="29"/>
      <c r="BT172" s="29"/>
      <c r="BU172" s="29"/>
      <c r="BV172" s="29"/>
      <c r="BW172" s="29"/>
      <c r="BX172" s="29"/>
      <c r="BY172" s="29"/>
      <c r="BZ172" s="29"/>
      <c r="CA172" s="29"/>
      <c r="CB172" s="29"/>
      <c r="CC172" s="29"/>
      <c r="CD172" s="29"/>
      <c r="CE172" s="29"/>
      <c r="CF172" s="29"/>
      <c r="CG172" s="29"/>
      <c r="CH172" s="29"/>
      <c r="CI172" s="29"/>
      <c r="CJ172" s="29"/>
      <c r="CK172" s="29"/>
      <c r="CL172" s="29"/>
      <c r="CM172" s="29"/>
      <c r="CN172" s="29"/>
      <c r="CO172" s="29"/>
      <c r="CP172" s="29"/>
      <c r="CQ172" s="29"/>
      <c r="CR172" s="29"/>
      <c r="CS172" s="29"/>
      <c r="CT172" s="29"/>
      <c r="CU172" s="29"/>
      <c r="CV172" s="29"/>
      <c r="CW172" s="29"/>
      <c r="CX172" s="29"/>
      <c r="CY172" s="29"/>
      <c r="CZ172" s="29"/>
      <c r="DA172" s="29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</row>
    <row r="173" spans="1:121" x14ac:dyDescent="0.2">
      <c r="A173" s="1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  <c r="AW173" s="29"/>
      <c r="AX173" s="29"/>
      <c r="AY173" s="29"/>
      <c r="AZ173" s="29"/>
      <c r="BA173" s="29"/>
      <c r="BB173" s="29"/>
      <c r="BC173" s="29"/>
      <c r="BD173" s="29"/>
      <c r="BE173" s="29"/>
      <c r="BF173" s="29"/>
      <c r="BG173" s="29"/>
      <c r="BH173" s="29"/>
      <c r="BI173" s="29"/>
      <c r="BJ173" s="29"/>
      <c r="BK173" s="29"/>
      <c r="BL173" s="29"/>
      <c r="BM173" s="29"/>
      <c r="BN173" s="29"/>
      <c r="BO173" s="29"/>
      <c r="BP173" s="29"/>
      <c r="BQ173" s="29"/>
      <c r="BR173" s="29"/>
      <c r="BS173" s="29"/>
      <c r="BT173" s="29"/>
      <c r="BU173" s="29"/>
      <c r="BV173" s="29"/>
      <c r="BW173" s="29"/>
      <c r="BX173" s="29"/>
      <c r="BY173" s="29"/>
      <c r="BZ173" s="29"/>
      <c r="CA173" s="29"/>
      <c r="CB173" s="29"/>
      <c r="CC173" s="29"/>
      <c r="CD173" s="29"/>
      <c r="CE173" s="29"/>
      <c r="CF173" s="29"/>
      <c r="CG173" s="29"/>
      <c r="CH173" s="29"/>
      <c r="CI173" s="29"/>
      <c r="CJ173" s="29"/>
      <c r="CK173" s="29"/>
      <c r="CL173" s="29"/>
      <c r="CM173" s="29"/>
      <c r="CN173" s="29"/>
      <c r="CO173" s="29"/>
      <c r="CP173" s="29"/>
      <c r="CQ173" s="29"/>
      <c r="CR173" s="29"/>
      <c r="CS173" s="29"/>
      <c r="CT173" s="29"/>
      <c r="CU173" s="29"/>
      <c r="CV173" s="29"/>
      <c r="CW173" s="29"/>
      <c r="CX173" s="29"/>
      <c r="CY173" s="29"/>
      <c r="CZ173" s="29"/>
      <c r="DA173" s="29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</row>
    <row r="174" spans="1:121" x14ac:dyDescent="0.2">
      <c r="A174" s="1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  <c r="BM174" s="29"/>
      <c r="BN174" s="29"/>
      <c r="BO174" s="29"/>
      <c r="BP174" s="29"/>
      <c r="BQ174" s="29"/>
      <c r="BR174" s="29"/>
      <c r="BS174" s="29"/>
      <c r="BT174" s="29"/>
      <c r="BU174" s="29"/>
      <c r="BV174" s="29"/>
      <c r="BW174" s="29"/>
      <c r="BX174" s="29"/>
      <c r="BY174" s="29"/>
      <c r="BZ174" s="29"/>
      <c r="CA174" s="29"/>
      <c r="CB174" s="29"/>
      <c r="CC174" s="29"/>
      <c r="CD174" s="29"/>
      <c r="CE174" s="29"/>
      <c r="CF174" s="29"/>
      <c r="CG174" s="29"/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29"/>
      <c r="CS174" s="29"/>
      <c r="CT174" s="29"/>
      <c r="CU174" s="29"/>
      <c r="CV174" s="29"/>
      <c r="CW174" s="29"/>
      <c r="CX174" s="29"/>
      <c r="CY174" s="29"/>
      <c r="CZ174" s="29"/>
      <c r="DA174" s="29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</row>
    <row r="175" spans="1:121" x14ac:dyDescent="0.2">
      <c r="A175" s="1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  <c r="CW175" s="29"/>
      <c r="CX175" s="29"/>
      <c r="CY175" s="29"/>
      <c r="CZ175" s="29"/>
      <c r="DA175" s="29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</row>
    <row r="176" spans="1:121" x14ac:dyDescent="0.2">
      <c r="A176" s="1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  <c r="CW176" s="29"/>
      <c r="CX176" s="29"/>
      <c r="CY176" s="29"/>
      <c r="CZ176" s="29"/>
      <c r="DA176" s="29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</row>
    <row r="177" spans="1:121" x14ac:dyDescent="0.2">
      <c r="A177" s="1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  <c r="BK177" s="29"/>
      <c r="BL177" s="29"/>
      <c r="BM177" s="29"/>
      <c r="BN177" s="29"/>
      <c r="BO177" s="29"/>
      <c r="BP177" s="29"/>
      <c r="BQ177" s="29"/>
      <c r="BR177" s="29"/>
      <c r="BS177" s="29"/>
      <c r="BT177" s="29"/>
      <c r="BU177" s="29"/>
      <c r="BV177" s="29"/>
      <c r="BW177" s="29"/>
      <c r="BX177" s="29"/>
      <c r="BY177" s="29"/>
      <c r="BZ177" s="29"/>
      <c r="CA177" s="29"/>
      <c r="CB177" s="29"/>
      <c r="CC177" s="29"/>
      <c r="CD177" s="29"/>
      <c r="CE177" s="29"/>
      <c r="CF177" s="29"/>
      <c r="CG177" s="29"/>
      <c r="CH177" s="29"/>
      <c r="CI177" s="29"/>
      <c r="CJ177" s="29"/>
      <c r="CK177" s="29"/>
      <c r="CL177" s="29"/>
      <c r="CM177" s="29"/>
      <c r="CN177" s="29"/>
      <c r="CO177" s="29"/>
      <c r="CP177" s="29"/>
      <c r="CQ177" s="29"/>
      <c r="CR177" s="29"/>
      <c r="CS177" s="29"/>
      <c r="CT177" s="29"/>
      <c r="CU177" s="29"/>
      <c r="CV177" s="29"/>
      <c r="CW177" s="29"/>
      <c r="CX177" s="29"/>
      <c r="CY177" s="29"/>
      <c r="CZ177" s="29"/>
      <c r="DA177" s="29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</row>
    <row r="178" spans="1:121" x14ac:dyDescent="0.2">
      <c r="A178" s="1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  <c r="AW178" s="29"/>
      <c r="AX178" s="29"/>
      <c r="AY178" s="29"/>
      <c r="AZ178" s="29"/>
      <c r="BA178" s="29"/>
      <c r="BB178" s="29"/>
      <c r="BC178" s="29"/>
      <c r="BD178" s="29"/>
      <c r="BE178" s="29"/>
      <c r="BF178" s="29"/>
      <c r="BG178" s="29"/>
      <c r="BH178" s="29"/>
      <c r="BI178" s="29"/>
      <c r="BJ178" s="29"/>
      <c r="BK178" s="29"/>
      <c r="BL178" s="29"/>
      <c r="BM178" s="29"/>
      <c r="BN178" s="29"/>
      <c r="BO178" s="29"/>
      <c r="BP178" s="29"/>
      <c r="BQ178" s="29"/>
      <c r="BR178" s="29"/>
      <c r="BS178" s="29"/>
      <c r="BT178" s="29"/>
      <c r="BU178" s="29"/>
      <c r="BV178" s="29"/>
      <c r="BW178" s="29"/>
      <c r="BX178" s="29"/>
      <c r="BY178" s="29"/>
      <c r="BZ178" s="29"/>
      <c r="CA178" s="29"/>
      <c r="CB178" s="29"/>
      <c r="CC178" s="29"/>
      <c r="CD178" s="29"/>
      <c r="CE178" s="29"/>
      <c r="CF178" s="29"/>
      <c r="CG178" s="29"/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29"/>
      <c r="CS178" s="29"/>
      <c r="CT178" s="29"/>
      <c r="CU178" s="29"/>
      <c r="CV178" s="29"/>
      <c r="CW178" s="29"/>
      <c r="CX178" s="29"/>
      <c r="CY178" s="29"/>
      <c r="CZ178" s="29"/>
      <c r="DA178" s="29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</row>
    <row r="179" spans="1:121" x14ac:dyDescent="0.2">
      <c r="A179" s="1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  <c r="BK179" s="29"/>
      <c r="BL179" s="29"/>
      <c r="BM179" s="29"/>
      <c r="BN179" s="29"/>
      <c r="BO179" s="29"/>
      <c r="BP179" s="29"/>
      <c r="BQ179" s="29"/>
      <c r="BR179" s="29"/>
      <c r="BS179" s="29"/>
      <c r="BT179" s="29"/>
      <c r="BU179" s="29"/>
      <c r="BV179" s="29"/>
      <c r="BW179" s="29"/>
      <c r="BX179" s="29"/>
      <c r="BY179" s="29"/>
      <c r="BZ179" s="29"/>
      <c r="CA179" s="29"/>
      <c r="CB179" s="29"/>
      <c r="CC179" s="29"/>
      <c r="CD179" s="29"/>
      <c r="CE179" s="29"/>
      <c r="CF179" s="29"/>
      <c r="CG179" s="29"/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29"/>
      <c r="CS179" s="29"/>
      <c r="CT179" s="29"/>
      <c r="CU179" s="29"/>
      <c r="CV179" s="29"/>
      <c r="CW179" s="29"/>
      <c r="CX179" s="29"/>
      <c r="CY179" s="29"/>
      <c r="CZ179" s="29"/>
      <c r="DA179" s="2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</row>
    <row r="180" spans="1:121" x14ac:dyDescent="0.2">
      <c r="A180" s="1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  <c r="BM180" s="29"/>
      <c r="BN180" s="29"/>
      <c r="BO180" s="29"/>
      <c r="BP180" s="29"/>
      <c r="BQ180" s="29"/>
      <c r="BR180" s="29"/>
      <c r="BS180" s="29"/>
      <c r="BT180" s="29"/>
      <c r="BU180" s="29"/>
      <c r="BV180" s="29"/>
      <c r="BW180" s="29"/>
      <c r="BX180" s="29"/>
      <c r="BY180" s="29"/>
      <c r="BZ180" s="29"/>
      <c r="CA180" s="29"/>
      <c r="CB180" s="29"/>
      <c r="CC180" s="29"/>
      <c r="CD180" s="29"/>
      <c r="CE180" s="29"/>
      <c r="CF180" s="29"/>
      <c r="CG180" s="2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29"/>
      <c r="CS180" s="29"/>
      <c r="CT180" s="29"/>
      <c r="CU180" s="29"/>
      <c r="CV180" s="29"/>
      <c r="CW180" s="29"/>
      <c r="CX180" s="29"/>
      <c r="CY180" s="29"/>
      <c r="CZ180" s="29"/>
      <c r="DA180" s="29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</row>
    <row r="181" spans="1:121" x14ac:dyDescent="0.2">
      <c r="A181" s="1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  <c r="BM181" s="29"/>
      <c r="BN181" s="29"/>
      <c r="BO181" s="29"/>
      <c r="BP181" s="29"/>
      <c r="BQ181" s="29"/>
      <c r="BR181" s="29"/>
      <c r="BS181" s="29"/>
      <c r="BT181" s="29"/>
      <c r="BU181" s="29"/>
      <c r="BV181" s="29"/>
      <c r="BW181" s="29"/>
      <c r="BX181" s="29"/>
      <c r="BY181" s="29"/>
      <c r="BZ181" s="29"/>
      <c r="CA181" s="29"/>
      <c r="CB181" s="29"/>
      <c r="CC181" s="29"/>
      <c r="CD181" s="29"/>
      <c r="CE181" s="29"/>
      <c r="CF181" s="29"/>
      <c r="CG181" s="29"/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29"/>
      <c r="CS181" s="29"/>
      <c r="CT181" s="29"/>
      <c r="CU181" s="29"/>
      <c r="CV181" s="29"/>
      <c r="CW181" s="29"/>
      <c r="CX181" s="29"/>
      <c r="CY181" s="29"/>
      <c r="CZ181" s="29"/>
      <c r="DA181" s="29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</row>
    <row r="182" spans="1:121" x14ac:dyDescent="0.2">
      <c r="A182" s="1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  <c r="BM182" s="29"/>
      <c r="BN182" s="29"/>
      <c r="BO182" s="29"/>
      <c r="BP182" s="29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  <c r="CF182" s="29"/>
      <c r="CG182" s="29"/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29"/>
      <c r="CS182" s="29"/>
      <c r="CT182" s="29"/>
      <c r="CU182" s="29"/>
      <c r="CV182" s="29"/>
      <c r="CW182" s="29"/>
      <c r="CX182" s="29"/>
      <c r="CY182" s="29"/>
      <c r="CZ182" s="29"/>
      <c r="DA182" s="29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</row>
    <row r="183" spans="1:121" x14ac:dyDescent="0.2">
      <c r="A183" s="1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  <c r="AW183" s="29"/>
      <c r="AX183" s="29"/>
      <c r="AY183" s="29"/>
      <c r="AZ183" s="29"/>
      <c r="BA183" s="29"/>
      <c r="BB183" s="29"/>
      <c r="BC183" s="29"/>
      <c r="BD183" s="29"/>
      <c r="BE183" s="29"/>
      <c r="BF183" s="29"/>
      <c r="BG183" s="29"/>
      <c r="BH183" s="29"/>
      <c r="BI183" s="29"/>
      <c r="BJ183" s="29"/>
      <c r="BK183" s="29"/>
      <c r="BL183" s="29"/>
      <c r="BM183" s="29"/>
      <c r="BN183" s="29"/>
      <c r="BO183" s="29"/>
      <c r="BP183" s="29"/>
      <c r="BQ183" s="29"/>
      <c r="BR183" s="29"/>
      <c r="BS183" s="29"/>
      <c r="BT183" s="29"/>
      <c r="BU183" s="29"/>
      <c r="BV183" s="29"/>
      <c r="BW183" s="29"/>
      <c r="BX183" s="29"/>
      <c r="BY183" s="29"/>
      <c r="BZ183" s="29"/>
      <c r="CA183" s="29"/>
      <c r="CB183" s="29"/>
      <c r="CC183" s="29"/>
      <c r="CD183" s="29"/>
      <c r="CE183" s="29"/>
      <c r="CF183" s="29"/>
      <c r="CG183" s="29"/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29"/>
      <c r="CS183" s="29"/>
      <c r="CT183" s="29"/>
      <c r="CU183" s="29"/>
      <c r="CV183" s="29"/>
      <c r="CW183" s="29"/>
      <c r="CX183" s="29"/>
      <c r="CY183" s="29"/>
      <c r="CZ183" s="29"/>
      <c r="DA183" s="29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</row>
    <row r="184" spans="1:121" x14ac:dyDescent="0.2">
      <c r="A184" s="1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29"/>
      <c r="BL184" s="29"/>
      <c r="BM184" s="29"/>
      <c r="BN184" s="29"/>
      <c r="BO184" s="29"/>
      <c r="BP184" s="29"/>
      <c r="BQ184" s="29"/>
      <c r="BR184" s="29"/>
      <c r="BS184" s="29"/>
      <c r="BT184" s="29"/>
      <c r="BU184" s="29"/>
      <c r="BV184" s="29"/>
      <c r="BW184" s="29"/>
      <c r="BX184" s="29"/>
      <c r="BY184" s="29"/>
      <c r="BZ184" s="29"/>
      <c r="CA184" s="29"/>
      <c r="CB184" s="29"/>
      <c r="CC184" s="29"/>
      <c r="CD184" s="29"/>
      <c r="CE184" s="29"/>
      <c r="CF184" s="29"/>
      <c r="CG184" s="29"/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29"/>
      <c r="CS184" s="29"/>
      <c r="CT184" s="29"/>
      <c r="CU184" s="29"/>
      <c r="CV184" s="29"/>
      <c r="CW184" s="29"/>
      <c r="CX184" s="29"/>
      <c r="CY184" s="29"/>
      <c r="CZ184" s="29"/>
      <c r="DA184" s="29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</row>
    <row r="185" spans="1:121" x14ac:dyDescent="0.2">
      <c r="A185" s="1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  <c r="BM185" s="29"/>
      <c r="BN185" s="29"/>
      <c r="BO185" s="29"/>
      <c r="BP185" s="29"/>
      <c r="BQ185" s="29"/>
      <c r="BR185" s="29"/>
      <c r="BS185" s="29"/>
      <c r="BT185" s="29"/>
      <c r="BU185" s="29"/>
      <c r="BV185" s="29"/>
      <c r="BW185" s="29"/>
      <c r="BX185" s="29"/>
      <c r="BY185" s="29"/>
      <c r="BZ185" s="29"/>
      <c r="CA185" s="29"/>
      <c r="CB185" s="29"/>
      <c r="CC185" s="29"/>
      <c r="CD185" s="29"/>
      <c r="CE185" s="29"/>
      <c r="CF185" s="29"/>
      <c r="CG185" s="29"/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29"/>
      <c r="CS185" s="29"/>
      <c r="CT185" s="29"/>
      <c r="CU185" s="29"/>
      <c r="CV185" s="29"/>
      <c r="CW185" s="29"/>
      <c r="CX185" s="29"/>
      <c r="CY185" s="29"/>
      <c r="CZ185" s="29"/>
      <c r="DA185" s="29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</row>
    <row r="186" spans="1:121" x14ac:dyDescent="0.2">
      <c r="A186" s="1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  <c r="BM186" s="29"/>
      <c r="BN186" s="29"/>
      <c r="BO186" s="29"/>
      <c r="BP186" s="29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</row>
    <row r="187" spans="1:121" x14ac:dyDescent="0.2">
      <c r="A187" s="1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  <c r="BK187" s="29"/>
      <c r="BL187" s="29"/>
      <c r="BM187" s="29"/>
      <c r="BN187" s="29"/>
      <c r="BO187" s="29"/>
      <c r="BP187" s="29"/>
      <c r="BQ187" s="29"/>
      <c r="BR187" s="29"/>
      <c r="BS187" s="29"/>
      <c r="BT187" s="29"/>
      <c r="BU187" s="29"/>
      <c r="BV187" s="29"/>
      <c r="BW187" s="29"/>
      <c r="BX187" s="29"/>
      <c r="BY187" s="29"/>
      <c r="BZ187" s="29"/>
      <c r="CA187" s="29"/>
      <c r="CB187" s="29"/>
      <c r="CC187" s="29"/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</row>
    <row r="188" spans="1:121" x14ac:dyDescent="0.2">
      <c r="A188" s="1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  <c r="BM188" s="29"/>
      <c r="BN188" s="29"/>
      <c r="BO188" s="29"/>
      <c r="BP188" s="29"/>
      <c r="BQ188" s="29"/>
      <c r="BR188" s="29"/>
      <c r="BS188" s="29"/>
      <c r="BT188" s="29"/>
      <c r="BU188" s="29"/>
      <c r="BV188" s="29"/>
      <c r="BW188" s="29"/>
      <c r="BX188" s="29"/>
      <c r="BY188" s="29"/>
      <c r="BZ188" s="29"/>
      <c r="CA188" s="29"/>
      <c r="CB188" s="29"/>
      <c r="CC188" s="29"/>
      <c r="CD188" s="29"/>
      <c r="CE188" s="29"/>
      <c r="CF188" s="29"/>
      <c r="CG188" s="29"/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29"/>
      <c r="CS188" s="29"/>
      <c r="CT188" s="29"/>
      <c r="CU188" s="29"/>
      <c r="CV188" s="29"/>
      <c r="CW188" s="29"/>
      <c r="CX188" s="29"/>
      <c r="CY188" s="29"/>
      <c r="CZ188" s="29"/>
      <c r="DA188" s="29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</row>
    <row r="189" spans="1:121" x14ac:dyDescent="0.2">
      <c r="A189" s="1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  <c r="BM189" s="29"/>
      <c r="BN189" s="29"/>
      <c r="BO189" s="29"/>
      <c r="BP189" s="29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  <c r="CW189" s="29"/>
      <c r="CX189" s="29"/>
      <c r="CY189" s="29"/>
      <c r="CZ189" s="29"/>
      <c r="DA189" s="2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</row>
    <row r="190" spans="1:121" x14ac:dyDescent="0.2">
      <c r="A190" s="1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  <c r="BM190" s="29"/>
      <c r="BN190" s="29"/>
      <c r="BO190" s="29"/>
      <c r="BP190" s="29"/>
      <c r="BQ190" s="29"/>
      <c r="BR190" s="29"/>
      <c r="BS190" s="29"/>
      <c r="BT190" s="29"/>
      <c r="BU190" s="29"/>
      <c r="BV190" s="29"/>
      <c r="BW190" s="29"/>
      <c r="BX190" s="29"/>
      <c r="BY190" s="29"/>
      <c r="BZ190" s="29"/>
      <c r="CA190" s="29"/>
      <c r="CB190" s="29"/>
      <c r="CC190" s="29"/>
      <c r="CD190" s="29"/>
      <c r="CE190" s="29"/>
      <c r="CF190" s="29"/>
      <c r="CG190" s="29"/>
      <c r="CH190" s="29"/>
      <c r="CI190" s="29"/>
      <c r="CJ190" s="29"/>
      <c r="CK190" s="29"/>
      <c r="CL190" s="29"/>
      <c r="CM190" s="29"/>
      <c r="CN190" s="29"/>
      <c r="CO190" s="29"/>
      <c r="CP190" s="29"/>
      <c r="CQ190" s="29"/>
      <c r="CR190" s="29"/>
      <c r="CS190" s="29"/>
      <c r="CT190" s="29"/>
      <c r="CU190" s="29"/>
      <c r="CV190" s="29"/>
      <c r="CW190" s="29"/>
      <c r="CX190" s="29"/>
      <c r="CY190" s="29"/>
      <c r="CZ190" s="29"/>
      <c r="DA190" s="29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</row>
    <row r="191" spans="1:121" x14ac:dyDescent="0.2">
      <c r="A191" s="1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  <c r="BK191" s="29"/>
      <c r="BL191" s="29"/>
      <c r="BM191" s="29"/>
      <c r="BN191" s="29"/>
      <c r="BO191" s="29"/>
      <c r="BP191" s="29"/>
      <c r="BQ191" s="29"/>
      <c r="BR191" s="29"/>
      <c r="BS191" s="29"/>
      <c r="BT191" s="29"/>
      <c r="BU191" s="29"/>
      <c r="BV191" s="29"/>
      <c r="BW191" s="29"/>
      <c r="BX191" s="29"/>
      <c r="BY191" s="29"/>
      <c r="BZ191" s="29"/>
      <c r="CA191" s="29"/>
      <c r="CB191" s="29"/>
      <c r="CC191" s="29"/>
      <c r="CD191" s="29"/>
      <c r="CE191" s="29"/>
      <c r="CF191" s="29"/>
      <c r="CG191" s="29"/>
      <c r="CH191" s="29"/>
      <c r="CI191" s="29"/>
      <c r="CJ191" s="29"/>
      <c r="CK191" s="29"/>
      <c r="CL191" s="29"/>
      <c r="CM191" s="29"/>
      <c r="CN191" s="29"/>
      <c r="CO191" s="29"/>
      <c r="CP191" s="29"/>
      <c r="CQ191" s="29"/>
      <c r="CR191" s="29"/>
      <c r="CS191" s="29"/>
      <c r="CT191" s="29"/>
      <c r="CU191" s="29"/>
      <c r="CV191" s="29"/>
      <c r="CW191" s="29"/>
      <c r="CX191" s="29"/>
      <c r="CY191" s="29"/>
      <c r="CZ191" s="29"/>
      <c r="DA191" s="29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</row>
    <row r="192" spans="1:121" x14ac:dyDescent="0.2">
      <c r="A192" s="1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  <c r="AW192" s="29"/>
      <c r="AX192" s="29"/>
      <c r="AY192" s="29"/>
      <c r="AZ192" s="29"/>
      <c r="BA192" s="29"/>
      <c r="BB192" s="29"/>
      <c r="BC192" s="29"/>
      <c r="BD192" s="29"/>
      <c r="BE192" s="29"/>
      <c r="BF192" s="29"/>
      <c r="BG192" s="29"/>
      <c r="BH192" s="29"/>
      <c r="BI192" s="29"/>
      <c r="BJ192" s="29"/>
      <c r="BK192" s="29"/>
      <c r="BL192" s="29"/>
      <c r="BM192" s="29"/>
      <c r="BN192" s="29"/>
      <c r="BO192" s="29"/>
      <c r="BP192" s="29"/>
      <c r="BQ192" s="29"/>
      <c r="BR192" s="29"/>
      <c r="BS192" s="29"/>
      <c r="BT192" s="29"/>
      <c r="BU192" s="29"/>
      <c r="BV192" s="29"/>
      <c r="BW192" s="29"/>
      <c r="BX192" s="29"/>
      <c r="BY192" s="29"/>
      <c r="BZ192" s="29"/>
      <c r="CA192" s="29"/>
      <c r="CB192" s="29"/>
      <c r="CC192" s="29"/>
      <c r="CD192" s="29"/>
      <c r="CE192" s="29"/>
      <c r="CF192" s="29"/>
      <c r="CG192" s="29"/>
      <c r="CH192" s="29"/>
      <c r="CI192" s="29"/>
      <c r="CJ192" s="29"/>
      <c r="CK192" s="29"/>
      <c r="CL192" s="29"/>
      <c r="CM192" s="29"/>
      <c r="CN192" s="29"/>
      <c r="CO192" s="29"/>
      <c r="CP192" s="29"/>
      <c r="CQ192" s="29"/>
      <c r="CR192" s="29"/>
      <c r="CS192" s="29"/>
      <c r="CT192" s="29"/>
      <c r="CU192" s="29"/>
      <c r="CV192" s="29"/>
      <c r="CW192" s="29"/>
      <c r="CX192" s="29"/>
      <c r="CY192" s="29"/>
      <c r="CZ192" s="29"/>
      <c r="DA192" s="29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</row>
    <row r="193" spans="1:121" x14ac:dyDescent="0.2">
      <c r="A193" s="1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  <c r="AK193" s="29"/>
      <c r="AL193" s="29"/>
      <c r="AM193" s="29"/>
      <c r="AN193" s="29"/>
      <c r="AO193" s="29"/>
      <c r="AP193" s="29"/>
      <c r="AQ193" s="29"/>
      <c r="AR193" s="29"/>
      <c r="AS193" s="29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  <c r="BK193" s="29"/>
      <c r="BL193" s="29"/>
      <c r="BM193" s="29"/>
      <c r="BN193" s="29"/>
      <c r="BO193" s="29"/>
      <c r="BP193" s="29"/>
      <c r="BQ193" s="29"/>
      <c r="BR193" s="29"/>
      <c r="BS193" s="29"/>
      <c r="BT193" s="29"/>
      <c r="BU193" s="29"/>
      <c r="BV193" s="29"/>
      <c r="BW193" s="29"/>
      <c r="BX193" s="29"/>
      <c r="BY193" s="29"/>
      <c r="BZ193" s="29"/>
      <c r="CA193" s="29"/>
      <c r="CB193" s="29"/>
      <c r="CC193" s="29"/>
      <c r="CD193" s="29"/>
      <c r="CE193" s="29"/>
      <c r="CF193" s="29"/>
      <c r="CG193" s="29"/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29"/>
      <c r="CS193" s="29"/>
      <c r="CT193" s="29"/>
      <c r="CU193" s="29"/>
      <c r="CV193" s="29"/>
      <c r="CW193" s="29"/>
      <c r="CX193" s="29"/>
      <c r="CY193" s="29"/>
      <c r="CZ193" s="29"/>
      <c r="DA193" s="29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</row>
    <row r="194" spans="1:121" x14ac:dyDescent="0.2">
      <c r="A194" s="1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  <c r="BK194" s="29"/>
      <c r="BL194" s="29"/>
      <c r="BM194" s="29"/>
      <c r="BN194" s="29"/>
      <c r="BO194" s="29"/>
      <c r="BP194" s="29"/>
      <c r="BQ194" s="29"/>
      <c r="BR194" s="29"/>
      <c r="BS194" s="29"/>
      <c r="BT194" s="29"/>
      <c r="BU194" s="29"/>
      <c r="BV194" s="29"/>
      <c r="BW194" s="29"/>
      <c r="BX194" s="29"/>
      <c r="BY194" s="29"/>
      <c r="BZ194" s="29"/>
      <c r="CA194" s="29"/>
      <c r="CB194" s="29"/>
      <c r="CC194" s="29"/>
      <c r="CD194" s="29"/>
      <c r="CE194" s="29"/>
      <c r="CF194" s="29"/>
      <c r="CG194" s="29"/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29"/>
      <c r="CS194" s="29"/>
      <c r="CT194" s="29"/>
      <c r="CU194" s="29"/>
      <c r="CV194" s="29"/>
      <c r="CW194" s="29"/>
      <c r="CX194" s="29"/>
      <c r="CY194" s="29"/>
      <c r="CZ194" s="29"/>
      <c r="DA194" s="29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</row>
    <row r="195" spans="1:121" x14ac:dyDescent="0.2">
      <c r="A195" s="1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  <c r="BM195" s="29"/>
      <c r="BN195" s="29"/>
      <c r="BO195" s="29"/>
      <c r="BP195" s="29"/>
      <c r="BQ195" s="29"/>
      <c r="BR195" s="29"/>
      <c r="BS195" s="29"/>
      <c r="BT195" s="29"/>
      <c r="BU195" s="29"/>
      <c r="BV195" s="29"/>
      <c r="BW195" s="29"/>
      <c r="BX195" s="29"/>
      <c r="BY195" s="29"/>
      <c r="BZ195" s="29"/>
      <c r="CA195" s="29"/>
      <c r="CB195" s="29"/>
      <c r="CC195" s="29"/>
      <c r="CD195" s="29"/>
      <c r="CE195" s="29"/>
      <c r="CF195" s="29"/>
      <c r="CG195" s="29"/>
      <c r="CH195" s="29"/>
      <c r="CI195" s="29"/>
      <c r="CJ195" s="29"/>
      <c r="CK195" s="29"/>
      <c r="CL195" s="29"/>
      <c r="CM195" s="29"/>
      <c r="CN195" s="29"/>
      <c r="CO195" s="29"/>
      <c r="CP195" s="29"/>
      <c r="CQ195" s="29"/>
      <c r="CR195" s="29"/>
      <c r="CS195" s="29"/>
      <c r="CT195" s="29"/>
      <c r="CU195" s="29"/>
      <c r="CV195" s="29"/>
      <c r="CW195" s="29"/>
      <c r="CX195" s="29"/>
      <c r="CY195" s="29"/>
      <c r="CZ195" s="29"/>
      <c r="DA195" s="29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</row>
    <row r="196" spans="1:121" x14ac:dyDescent="0.2">
      <c r="A196" s="1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  <c r="AK196" s="29"/>
      <c r="AL196" s="2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  <c r="AW196" s="29"/>
      <c r="AX196" s="29"/>
      <c r="AY196" s="29"/>
      <c r="AZ196" s="29"/>
      <c r="BA196" s="29"/>
      <c r="BB196" s="29"/>
      <c r="BC196" s="29"/>
      <c r="BD196" s="29"/>
      <c r="BE196" s="29"/>
      <c r="BF196" s="29"/>
      <c r="BG196" s="29"/>
      <c r="BH196" s="29"/>
      <c r="BI196" s="29"/>
      <c r="BJ196" s="29"/>
      <c r="BK196" s="29"/>
      <c r="BL196" s="29"/>
      <c r="BM196" s="29"/>
      <c r="BN196" s="29"/>
      <c r="BO196" s="29"/>
      <c r="BP196" s="29"/>
      <c r="BQ196" s="29"/>
      <c r="BR196" s="29"/>
      <c r="BS196" s="29"/>
      <c r="BT196" s="29"/>
      <c r="BU196" s="29"/>
      <c r="BV196" s="29"/>
      <c r="BW196" s="29"/>
      <c r="BX196" s="29"/>
      <c r="BY196" s="29"/>
      <c r="BZ196" s="29"/>
      <c r="CA196" s="29"/>
      <c r="CB196" s="29"/>
      <c r="CC196" s="29"/>
      <c r="CD196" s="29"/>
      <c r="CE196" s="29"/>
      <c r="CF196" s="29"/>
      <c r="CG196" s="29"/>
      <c r="CH196" s="29"/>
      <c r="CI196" s="29"/>
      <c r="CJ196" s="29"/>
      <c r="CK196" s="29"/>
      <c r="CL196" s="29"/>
      <c r="CM196" s="29"/>
      <c r="CN196" s="29"/>
      <c r="CO196" s="29"/>
      <c r="CP196" s="29"/>
      <c r="CQ196" s="29"/>
      <c r="CR196" s="29"/>
      <c r="CS196" s="29"/>
      <c r="CT196" s="29"/>
      <c r="CU196" s="29"/>
      <c r="CV196" s="29"/>
      <c r="CW196" s="29"/>
      <c r="CX196" s="29"/>
      <c r="CY196" s="29"/>
      <c r="CZ196" s="29"/>
      <c r="DA196" s="29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</row>
    <row r="197" spans="1:121" x14ac:dyDescent="0.2">
      <c r="A197" s="1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  <c r="BK197" s="29"/>
      <c r="BL197" s="29"/>
      <c r="BM197" s="29"/>
      <c r="BN197" s="29"/>
      <c r="BO197" s="29"/>
      <c r="BP197" s="29"/>
      <c r="BQ197" s="29"/>
      <c r="BR197" s="29"/>
      <c r="BS197" s="29"/>
      <c r="BT197" s="29"/>
      <c r="BU197" s="29"/>
      <c r="BV197" s="29"/>
      <c r="BW197" s="29"/>
      <c r="BX197" s="29"/>
      <c r="BY197" s="29"/>
      <c r="BZ197" s="29"/>
      <c r="CA197" s="29"/>
      <c r="CB197" s="29"/>
      <c r="CC197" s="29"/>
      <c r="CD197" s="29"/>
      <c r="CE197" s="29"/>
      <c r="CF197" s="29"/>
      <c r="CG197" s="29"/>
      <c r="CH197" s="29"/>
      <c r="CI197" s="29"/>
      <c r="CJ197" s="29"/>
      <c r="CK197" s="29"/>
      <c r="CL197" s="29"/>
      <c r="CM197" s="29"/>
      <c r="CN197" s="29"/>
      <c r="CO197" s="29"/>
      <c r="CP197" s="29"/>
      <c r="CQ197" s="29"/>
      <c r="CR197" s="29"/>
      <c r="CS197" s="29"/>
      <c r="CT197" s="29"/>
      <c r="CU197" s="29"/>
      <c r="CV197" s="29"/>
      <c r="CW197" s="29"/>
      <c r="CX197" s="29"/>
      <c r="CY197" s="29"/>
      <c r="CZ197" s="29"/>
      <c r="DA197" s="29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</row>
    <row r="198" spans="1:121" x14ac:dyDescent="0.2">
      <c r="A198" s="1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  <c r="AW198" s="29"/>
      <c r="AX198" s="29"/>
      <c r="AY198" s="29"/>
      <c r="AZ198" s="29"/>
      <c r="BA198" s="29"/>
      <c r="BB198" s="29"/>
      <c r="BC198" s="29"/>
      <c r="BD198" s="29"/>
      <c r="BE198" s="29"/>
      <c r="BF198" s="29"/>
      <c r="BG198" s="29"/>
      <c r="BH198" s="29"/>
      <c r="BI198" s="29"/>
      <c r="BJ198" s="29"/>
      <c r="BK198" s="29"/>
      <c r="BL198" s="29"/>
      <c r="BM198" s="29"/>
      <c r="BN198" s="29"/>
      <c r="BO198" s="29"/>
      <c r="BP198" s="29"/>
      <c r="BQ198" s="29"/>
      <c r="BR198" s="29"/>
      <c r="BS198" s="29"/>
      <c r="BT198" s="29"/>
      <c r="BU198" s="29"/>
      <c r="BV198" s="29"/>
      <c r="BW198" s="29"/>
      <c r="BX198" s="29"/>
      <c r="BY198" s="29"/>
      <c r="BZ198" s="29"/>
      <c r="CA198" s="29"/>
      <c r="CB198" s="29"/>
      <c r="CC198" s="29"/>
      <c r="CD198" s="29"/>
      <c r="CE198" s="29"/>
      <c r="CF198" s="29"/>
      <c r="CG198" s="29"/>
      <c r="CH198" s="29"/>
      <c r="CI198" s="29"/>
      <c r="CJ198" s="29"/>
      <c r="CK198" s="29"/>
      <c r="CL198" s="29"/>
      <c r="CM198" s="29"/>
      <c r="CN198" s="29"/>
      <c r="CO198" s="29"/>
      <c r="CP198" s="29"/>
      <c r="CQ198" s="29"/>
      <c r="CR198" s="29"/>
      <c r="CS198" s="29"/>
      <c r="CT198" s="29"/>
      <c r="CU198" s="29"/>
      <c r="CV198" s="29"/>
      <c r="CW198" s="29"/>
      <c r="CX198" s="29"/>
      <c r="CY198" s="29"/>
      <c r="CZ198" s="29"/>
      <c r="DA198" s="29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</row>
    <row r="199" spans="1:121" x14ac:dyDescent="0.2">
      <c r="A199" s="1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  <c r="BM199" s="29"/>
      <c r="BN199" s="29"/>
      <c r="BO199" s="29"/>
      <c r="BP199" s="29"/>
      <c r="BQ199" s="29"/>
      <c r="BR199" s="29"/>
      <c r="BS199" s="29"/>
      <c r="BT199" s="29"/>
      <c r="BU199" s="29"/>
      <c r="BV199" s="29"/>
      <c r="BW199" s="29"/>
      <c r="BX199" s="29"/>
      <c r="BY199" s="29"/>
      <c r="BZ199" s="29"/>
      <c r="CA199" s="29"/>
      <c r="CB199" s="29"/>
      <c r="CC199" s="29"/>
      <c r="CD199" s="29"/>
      <c r="CE199" s="29"/>
      <c r="CF199" s="29"/>
      <c r="CG199" s="29"/>
      <c r="CH199" s="29"/>
      <c r="CI199" s="29"/>
      <c r="CJ199" s="29"/>
      <c r="CK199" s="29"/>
      <c r="CL199" s="29"/>
      <c r="CM199" s="29"/>
      <c r="CN199" s="29"/>
      <c r="CO199" s="29"/>
      <c r="CP199" s="29"/>
      <c r="CQ199" s="29"/>
      <c r="CR199" s="29"/>
      <c r="CS199" s="29"/>
      <c r="CT199" s="29"/>
      <c r="CU199" s="29"/>
      <c r="CV199" s="29"/>
      <c r="CW199" s="29"/>
      <c r="CX199" s="29"/>
      <c r="CY199" s="29"/>
      <c r="CZ199" s="29"/>
      <c r="DA199" s="2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</row>
    <row r="200" spans="1:121" x14ac:dyDescent="0.2">
      <c r="A200" s="1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  <c r="AW200" s="29"/>
      <c r="AX200" s="29"/>
      <c r="AY200" s="29"/>
      <c r="AZ200" s="29"/>
      <c r="BA200" s="29"/>
      <c r="BB200" s="29"/>
      <c r="BC200" s="29"/>
      <c r="BD200" s="29"/>
      <c r="BE200" s="29"/>
      <c r="BF200" s="29"/>
      <c r="BG200" s="29"/>
      <c r="BH200" s="29"/>
      <c r="BI200" s="29"/>
      <c r="BJ200" s="29"/>
      <c r="BK200" s="29"/>
      <c r="BL200" s="29"/>
      <c r="BM200" s="29"/>
      <c r="BN200" s="29"/>
      <c r="BO200" s="29"/>
      <c r="BP200" s="29"/>
      <c r="BQ200" s="29"/>
      <c r="BR200" s="29"/>
      <c r="BS200" s="29"/>
      <c r="BT200" s="29"/>
      <c r="BU200" s="29"/>
      <c r="BV200" s="29"/>
      <c r="BW200" s="29"/>
      <c r="BX200" s="29"/>
      <c r="BY200" s="29"/>
      <c r="BZ200" s="29"/>
      <c r="CA200" s="29"/>
      <c r="CB200" s="29"/>
      <c r="CC200" s="29"/>
      <c r="CD200" s="29"/>
      <c r="CE200" s="29"/>
      <c r="CF200" s="29"/>
      <c r="CG200" s="29"/>
      <c r="CH200" s="29"/>
      <c r="CI200" s="29"/>
      <c r="CJ200" s="29"/>
      <c r="CK200" s="29"/>
      <c r="CL200" s="29"/>
      <c r="CM200" s="29"/>
      <c r="CN200" s="29"/>
      <c r="CO200" s="29"/>
      <c r="CP200" s="29"/>
      <c r="CQ200" s="29"/>
      <c r="CR200" s="29"/>
      <c r="CS200" s="29"/>
      <c r="CT200" s="29"/>
      <c r="CU200" s="29"/>
      <c r="CV200" s="29"/>
      <c r="CW200" s="29"/>
      <c r="CX200" s="29"/>
      <c r="CY200" s="29"/>
      <c r="CZ200" s="29"/>
      <c r="DA200" s="29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</row>
    <row r="201" spans="1:121" x14ac:dyDescent="0.2">
      <c r="A201" s="1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  <c r="AX201" s="29"/>
      <c r="AY201" s="29"/>
      <c r="AZ201" s="29"/>
      <c r="BA201" s="29"/>
      <c r="BB201" s="29"/>
      <c r="BC201" s="29"/>
      <c r="BD201" s="29"/>
      <c r="BE201" s="29"/>
      <c r="BF201" s="29"/>
      <c r="BG201" s="29"/>
      <c r="BH201" s="29"/>
      <c r="BI201" s="29"/>
      <c r="BJ201" s="29"/>
      <c r="BK201" s="29"/>
      <c r="BL201" s="29"/>
      <c r="BM201" s="29"/>
      <c r="BN201" s="29"/>
      <c r="BO201" s="29"/>
      <c r="BP201" s="29"/>
      <c r="BQ201" s="29"/>
      <c r="BR201" s="29"/>
      <c r="BS201" s="29"/>
      <c r="BT201" s="29"/>
      <c r="BU201" s="29"/>
      <c r="BV201" s="29"/>
      <c r="BW201" s="29"/>
      <c r="BX201" s="29"/>
      <c r="BY201" s="29"/>
      <c r="BZ201" s="29"/>
      <c r="CA201" s="29"/>
      <c r="CB201" s="29"/>
      <c r="CC201" s="29"/>
      <c r="CD201" s="29"/>
      <c r="CE201" s="29"/>
      <c r="CF201" s="29"/>
      <c r="CG201" s="29"/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29"/>
      <c r="CS201" s="29"/>
      <c r="CT201" s="29"/>
      <c r="CU201" s="29"/>
      <c r="CV201" s="29"/>
      <c r="CW201" s="29"/>
      <c r="CX201" s="29"/>
      <c r="CY201" s="29"/>
      <c r="CZ201" s="29"/>
      <c r="DA201" s="29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</row>
    <row r="202" spans="1:121" x14ac:dyDescent="0.2">
      <c r="A202" s="1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  <c r="AX202" s="29"/>
      <c r="AY202" s="29"/>
      <c r="AZ202" s="29"/>
      <c r="BA202" s="29"/>
      <c r="BB202" s="29"/>
      <c r="BC202" s="29"/>
      <c r="BD202" s="29"/>
      <c r="BE202" s="29"/>
      <c r="BF202" s="29"/>
      <c r="BG202" s="29"/>
      <c r="BH202" s="29"/>
      <c r="BI202" s="29"/>
      <c r="BJ202" s="29"/>
      <c r="BK202" s="29"/>
      <c r="BL202" s="29"/>
      <c r="BM202" s="29"/>
      <c r="BN202" s="29"/>
      <c r="BO202" s="29"/>
      <c r="BP202" s="29"/>
      <c r="BQ202" s="29"/>
      <c r="BR202" s="29"/>
      <c r="BS202" s="29"/>
      <c r="BT202" s="29"/>
      <c r="BU202" s="29"/>
      <c r="BV202" s="29"/>
      <c r="BW202" s="29"/>
      <c r="BX202" s="29"/>
      <c r="BY202" s="29"/>
      <c r="BZ202" s="29"/>
      <c r="CA202" s="29"/>
      <c r="CB202" s="29"/>
      <c r="CC202" s="29"/>
      <c r="CD202" s="29"/>
      <c r="CE202" s="29"/>
      <c r="CF202" s="29"/>
      <c r="CG202" s="29"/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29"/>
      <c r="CS202" s="29"/>
      <c r="CT202" s="29"/>
      <c r="CU202" s="29"/>
      <c r="CV202" s="29"/>
      <c r="CW202" s="29"/>
      <c r="CX202" s="29"/>
      <c r="CY202" s="29"/>
      <c r="CZ202" s="29"/>
      <c r="DA202" s="29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</row>
    <row r="203" spans="1:121" x14ac:dyDescent="0.2">
      <c r="A203" s="1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  <c r="BM203" s="29"/>
      <c r="BN203" s="29"/>
      <c r="BO203" s="29"/>
      <c r="BP203" s="29"/>
      <c r="BQ203" s="29"/>
      <c r="BR203" s="29"/>
      <c r="BS203" s="29"/>
      <c r="BT203" s="29"/>
      <c r="BU203" s="29"/>
      <c r="BV203" s="29"/>
      <c r="BW203" s="29"/>
      <c r="BX203" s="29"/>
      <c r="BY203" s="29"/>
      <c r="BZ203" s="29"/>
      <c r="CA203" s="29"/>
      <c r="CB203" s="29"/>
      <c r="CC203" s="29"/>
      <c r="CD203" s="29"/>
      <c r="CE203" s="29"/>
      <c r="CF203" s="29"/>
      <c r="CG203" s="29"/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29"/>
      <c r="CS203" s="29"/>
      <c r="CT203" s="29"/>
      <c r="CU203" s="29"/>
      <c r="CV203" s="29"/>
      <c r="CW203" s="29"/>
      <c r="CX203" s="29"/>
      <c r="CY203" s="29"/>
      <c r="CZ203" s="29"/>
      <c r="DA203" s="29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</row>
    <row r="204" spans="1:121" x14ac:dyDescent="0.2">
      <c r="A204" s="1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  <c r="AX204" s="29"/>
      <c r="AY204" s="29"/>
      <c r="AZ204" s="29"/>
      <c r="BA204" s="29"/>
      <c r="BB204" s="29"/>
      <c r="BC204" s="29"/>
      <c r="BD204" s="29"/>
      <c r="BE204" s="29"/>
      <c r="BF204" s="29"/>
      <c r="BG204" s="29"/>
      <c r="BH204" s="29"/>
      <c r="BI204" s="29"/>
      <c r="BJ204" s="29"/>
      <c r="BK204" s="29"/>
      <c r="BL204" s="29"/>
      <c r="BM204" s="29"/>
      <c r="BN204" s="29"/>
      <c r="BO204" s="29"/>
      <c r="BP204" s="29"/>
      <c r="BQ204" s="29"/>
      <c r="BR204" s="29"/>
      <c r="BS204" s="29"/>
      <c r="BT204" s="29"/>
      <c r="BU204" s="29"/>
      <c r="BV204" s="29"/>
      <c r="BW204" s="29"/>
      <c r="BX204" s="29"/>
      <c r="BY204" s="29"/>
      <c r="BZ204" s="29"/>
      <c r="CA204" s="29"/>
      <c r="CB204" s="29"/>
      <c r="CC204" s="29"/>
      <c r="CD204" s="29"/>
      <c r="CE204" s="29"/>
      <c r="CF204" s="29"/>
      <c r="CG204" s="2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29"/>
      <c r="CS204" s="29"/>
      <c r="CT204" s="29"/>
      <c r="CU204" s="29"/>
      <c r="CV204" s="29"/>
      <c r="CW204" s="29"/>
      <c r="CX204" s="29"/>
      <c r="CY204" s="29"/>
      <c r="CZ204" s="29"/>
      <c r="DA204" s="29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</row>
    <row r="205" spans="1:121" x14ac:dyDescent="0.2">
      <c r="A205" s="1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  <c r="CW205" s="29"/>
      <c r="CX205" s="29"/>
      <c r="CY205" s="29"/>
      <c r="CZ205" s="29"/>
      <c r="DA205" s="29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</row>
    <row r="206" spans="1:121" x14ac:dyDescent="0.2">
      <c r="A206" s="1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  <c r="BM206" s="29"/>
      <c r="BN206" s="29"/>
      <c r="BO206" s="29"/>
      <c r="BP206" s="29"/>
      <c r="BQ206" s="29"/>
      <c r="BR206" s="29"/>
      <c r="BS206" s="29"/>
      <c r="BT206" s="29"/>
      <c r="BU206" s="29"/>
      <c r="BV206" s="29"/>
      <c r="BW206" s="29"/>
      <c r="BX206" s="29"/>
      <c r="BY206" s="29"/>
      <c r="BZ206" s="29"/>
      <c r="CA206" s="29"/>
      <c r="CB206" s="29"/>
      <c r="CC206" s="29"/>
      <c r="CD206" s="29"/>
      <c r="CE206" s="29"/>
      <c r="CF206" s="29"/>
      <c r="CG206" s="29"/>
      <c r="CH206" s="29"/>
      <c r="CI206" s="29"/>
      <c r="CJ206" s="29"/>
      <c r="CK206" s="29"/>
      <c r="CL206" s="29"/>
      <c r="CM206" s="29"/>
      <c r="CN206" s="29"/>
      <c r="CO206" s="29"/>
      <c r="CP206" s="29"/>
      <c r="CQ206" s="29"/>
      <c r="CR206" s="29"/>
      <c r="CS206" s="29"/>
      <c r="CT206" s="29"/>
      <c r="CU206" s="29"/>
      <c r="CV206" s="29"/>
      <c r="CW206" s="29"/>
      <c r="CX206" s="29"/>
      <c r="CY206" s="29"/>
      <c r="CZ206" s="29"/>
      <c r="DA206" s="29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</row>
    <row r="207" spans="1:121" x14ac:dyDescent="0.2">
      <c r="A207" s="1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  <c r="BM207" s="29"/>
      <c r="BN207" s="29"/>
      <c r="BO207" s="29"/>
      <c r="BP207" s="29"/>
      <c r="BQ207" s="29"/>
      <c r="BR207" s="29"/>
      <c r="BS207" s="29"/>
      <c r="BT207" s="29"/>
      <c r="BU207" s="29"/>
      <c r="BV207" s="29"/>
      <c r="BW207" s="29"/>
      <c r="BX207" s="29"/>
      <c r="BY207" s="29"/>
      <c r="BZ207" s="29"/>
      <c r="CA207" s="29"/>
      <c r="CB207" s="29"/>
      <c r="CC207" s="29"/>
      <c r="CD207" s="29"/>
      <c r="CE207" s="29"/>
      <c r="CF207" s="29"/>
      <c r="CG207" s="29"/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29"/>
      <c r="CS207" s="29"/>
      <c r="CT207" s="29"/>
      <c r="CU207" s="29"/>
      <c r="CV207" s="29"/>
      <c r="CW207" s="29"/>
      <c r="CX207" s="29"/>
      <c r="CY207" s="29"/>
      <c r="CZ207" s="29"/>
      <c r="DA207" s="29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</row>
    <row r="208" spans="1:121" x14ac:dyDescent="0.2">
      <c r="A208" s="1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  <c r="BM208" s="29"/>
      <c r="BN208" s="29"/>
      <c r="BO208" s="29"/>
      <c r="BP208" s="29"/>
      <c r="BQ208" s="29"/>
      <c r="BR208" s="29"/>
      <c r="BS208" s="29"/>
      <c r="BT208" s="29"/>
      <c r="BU208" s="29"/>
      <c r="BV208" s="29"/>
      <c r="BW208" s="29"/>
      <c r="BX208" s="29"/>
      <c r="BY208" s="29"/>
      <c r="BZ208" s="29"/>
      <c r="CA208" s="29"/>
      <c r="CB208" s="29"/>
      <c r="CC208" s="29"/>
      <c r="CD208" s="29"/>
      <c r="CE208" s="29"/>
      <c r="CF208" s="29"/>
      <c r="CG208" s="29"/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29"/>
      <c r="CS208" s="29"/>
      <c r="CT208" s="29"/>
      <c r="CU208" s="29"/>
      <c r="CV208" s="29"/>
      <c r="CW208" s="29"/>
      <c r="CX208" s="29"/>
      <c r="CY208" s="29"/>
      <c r="CZ208" s="29"/>
      <c r="DA208" s="29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</row>
    <row r="209" spans="1:121" x14ac:dyDescent="0.2">
      <c r="A209" s="1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29"/>
      <c r="BL209" s="29"/>
      <c r="BM209" s="29"/>
      <c r="BN209" s="29"/>
      <c r="BO209" s="29"/>
      <c r="BP209" s="29"/>
      <c r="BQ209" s="29"/>
      <c r="BR209" s="29"/>
      <c r="BS209" s="29"/>
      <c r="BT209" s="29"/>
      <c r="BU209" s="29"/>
      <c r="BV209" s="29"/>
      <c r="BW209" s="29"/>
      <c r="BX209" s="29"/>
      <c r="BY209" s="29"/>
      <c r="BZ209" s="29"/>
      <c r="CA209" s="29"/>
      <c r="CB209" s="29"/>
      <c r="CC209" s="29"/>
      <c r="CD209" s="29"/>
      <c r="CE209" s="29"/>
      <c r="CF209" s="29"/>
      <c r="CG209" s="29"/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29"/>
      <c r="CS209" s="29"/>
      <c r="CT209" s="29"/>
      <c r="CU209" s="29"/>
      <c r="CV209" s="29"/>
      <c r="CW209" s="29"/>
      <c r="CX209" s="29"/>
      <c r="CY209" s="29"/>
      <c r="CZ209" s="29"/>
      <c r="DA209" s="2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</row>
    <row r="210" spans="1:121" x14ac:dyDescent="0.2">
      <c r="A210" s="1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  <c r="BK210" s="29"/>
      <c r="BL210" s="29"/>
      <c r="BM210" s="29"/>
      <c r="BN210" s="29"/>
      <c r="BO210" s="29"/>
      <c r="BP210" s="29"/>
      <c r="BQ210" s="29"/>
      <c r="BR210" s="29"/>
      <c r="BS210" s="29"/>
      <c r="BT210" s="29"/>
      <c r="BU210" s="29"/>
      <c r="BV210" s="29"/>
      <c r="BW210" s="29"/>
      <c r="BX210" s="29"/>
      <c r="BY210" s="29"/>
      <c r="BZ210" s="29"/>
      <c r="CA210" s="29"/>
      <c r="CB210" s="29"/>
      <c r="CC210" s="29"/>
      <c r="CD210" s="29"/>
      <c r="CE210" s="29"/>
      <c r="CF210" s="29"/>
      <c r="CG210" s="29"/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29"/>
      <c r="CS210" s="29"/>
      <c r="CT210" s="29"/>
      <c r="CU210" s="29"/>
      <c r="CV210" s="29"/>
      <c r="CW210" s="29"/>
      <c r="CX210" s="29"/>
      <c r="CY210" s="29"/>
      <c r="CZ210" s="29"/>
      <c r="DA210" s="29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</row>
    <row r="211" spans="1:121" x14ac:dyDescent="0.2">
      <c r="A211" s="1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  <c r="BM211" s="29"/>
      <c r="BN211" s="29"/>
      <c r="BO211" s="29"/>
      <c r="BP211" s="29"/>
      <c r="BQ211" s="29"/>
      <c r="BR211" s="29"/>
      <c r="BS211" s="29"/>
      <c r="BT211" s="29"/>
      <c r="BU211" s="29"/>
      <c r="BV211" s="29"/>
      <c r="BW211" s="29"/>
      <c r="BX211" s="29"/>
      <c r="BY211" s="29"/>
      <c r="BZ211" s="29"/>
      <c r="CA211" s="29"/>
      <c r="CB211" s="29"/>
      <c r="CC211" s="29"/>
      <c r="CD211" s="29"/>
      <c r="CE211" s="29"/>
      <c r="CF211" s="29"/>
      <c r="CG211" s="29"/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29"/>
      <c r="CS211" s="29"/>
      <c r="CT211" s="29"/>
      <c r="CU211" s="29"/>
      <c r="CV211" s="29"/>
      <c r="CW211" s="29"/>
      <c r="CX211" s="29"/>
      <c r="CY211" s="29"/>
      <c r="CZ211" s="29"/>
      <c r="DA211" s="29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</row>
    <row r="212" spans="1:121" x14ac:dyDescent="0.2">
      <c r="A212" s="1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  <c r="BM212" s="29"/>
      <c r="BN212" s="29"/>
      <c r="BO212" s="29"/>
      <c r="BP212" s="29"/>
      <c r="BQ212" s="29"/>
      <c r="BR212" s="29"/>
      <c r="BS212" s="29"/>
      <c r="BT212" s="29"/>
      <c r="BU212" s="29"/>
      <c r="BV212" s="29"/>
      <c r="BW212" s="29"/>
      <c r="BX212" s="29"/>
      <c r="BY212" s="29"/>
      <c r="BZ212" s="29"/>
      <c r="CA212" s="29"/>
      <c r="CB212" s="29"/>
      <c r="CC212" s="29"/>
      <c r="CD212" s="29"/>
      <c r="CE212" s="29"/>
      <c r="CF212" s="29"/>
      <c r="CG212" s="29"/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29"/>
      <c r="CS212" s="29"/>
      <c r="CT212" s="29"/>
      <c r="CU212" s="29"/>
      <c r="CV212" s="29"/>
      <c r="CW212" s="29"/>
      <c r="CX212" s="29"/>
      <c r="CY212" s="29"/>
      <c r="CZ212" s="29"/>
      <c r="DA212" s="29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</row>
    <row r="213" spans="1:121" x14ac:dyDescent="0.2">
      <c r="A213" s="1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  <c r="AW213" s="29"/>
      <c r="AX213" s="29"/>
      <c r="AY213" s="29"/>
      <c r="AZ213" s="29"/>
      <c r="BA213" s="29"/>
      <c r="BB213" s="29"/>
      <c r="BC213" s="29"/>
      <c r="BD213" s="29"/>
      <c r="BE213" s="29"/>
      <c r="BF213" s="29"/>
      <c r="BG213" s="29"/>
      <c r="BH213" s="29"/>
      <c r="BI213" s="29"/>
      <c r="BJ213" s="29"/>
      <c r="BK213" s="29"/>
      <c r="BL213" s="29"/>
      <c r="BM213" s="29"/>
      <c r="BN213" s="29"/>
      <c r="BO213" s="29"/>
      <c r="BP213" s="29"/>
      <c r="BQ213" s="29"/>
      <c r="BR213" s="29"/>
      <c r="BS213" s="29"/>
      <c r="BT213" s="29"/>
      <c r="BU213" s="29"/>
      <c r="BV213" s="29"/>
      <c r="BW213" s="29"/>
      <c r="BX213" s="29"/>
      <c r="BY213" s="29"/>
      <c r="BZ213" s="29"/>
      <c r="CA213" s="29"/>
      <c r="CB213" s="29"/>
      <c r="CC213" s="29"/>
      <c r="CD213" s="29"/>
      <c r="CE213" s="29"/>
      <c r="CF213" s="29"/>
      <c r="CG213" s="29"/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29"/>
      <c r="CS213" s="29"/>
      <c r="CT213" s="29"/>
      <c r="CU213" s="29"/>
      <c r="CV213" s="29"/>
      <c r="CW213" s="29"/>
      <c r="CX213" s="29"/>
      <c r="CY213" s="29"/>
      <c r="CZ213" s="29"/>
      <c r="DA213" s="29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</row>
    <row r="214" spans="1:121" x14ac:dyDescent="0.2">
      <c r="A214" s="1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  <c r="AK214" s="29"/>
      <c r="AL214" s="29"/>
      <c r="AM214" s="29"/>
      <c r="AN214" s="29"/>
      <c r="AO214" s="29"/>
      <c r="AP214" s="29"/>
      <c r="AQ214" s="29"/>
      <c r="AR214" s="29"/>
      <c r="AS214" s="29"/>
      <c r="AT214" s="29"/>
      <c r="AU214" s="29"/>
      <c r="AV214" s="29"/>
      <c r="AW214" s="29"/>
      <c r="AX214" s="29"/>
      <c r="AY214" s="29"/>
      <c r="AZ214" s="29"/>
      <c r="BA214" s="29"/>
      <c r="BB214" s="29"/>
      <c r="BC214" s="29"/>
      <c r="BD214" s="29"/>
      <c r="BE214" s="29"/>
      <c r="BF214" s="29"/>
      <c r="BG214" s="29"/>
      <c r="BH214" s="29"/>
      <c r="BI214" s="29"/>
      <c r="BJ214" s="29"/>
      <c r="BK214" s="29"/>
      <c r="BL214" s="29"/>
      <c r="BM214" s="29"/>
      <c r="BN214" s="29"/>
      <c r="BO214" s="29"/>
      <c r="BP214" s="29"/>
      <c r="BQ214" s="29"/>
      <c r="BR214" s="29"/>
      <c r="BS214" s="29"/>
      <c r="BT214" s="29"/>
      <c r="BU214" s="29"/>
      <c r="BV214" s="29"/>
      <c r="BW214" s="29"/>
      <c r="BX214" s="29"/>
      <c r="BY214" s="29"/>
      <c r="BZ214" s="29"/>
      <c r="CA214" s="29"/>
      <c r="CB214" s="29"/>
      <c r="CC214" s="29"/>
      <c r="CD214" s="29"/>
      <c r="CE214" s="29"/>
      <c r="CF214" s="29"/>
      <c r="CG214" s="29"/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29"/>
      <c r="CS214" s="29"/>
      <c r="CT214" s="29"/>
      <c r="CU214" s="29"/>
      <c r="CV214" s="29"/>
      <c r="CW214" s="29"/>
      <c r="CX214" s="29"/>
      <c r="CY214" s="29"/>
      <c r="CZ214" s="29"/>
      <c r="DA214" s="29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</row>
    <row r="215" spans="1:121" x14ac:dyDescent="0.2">
      <c r="A215" s="1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  <c r="BM215" s="29"/>
      <c r="BN215" s="29"/>
      <c r="BO215" s="29"/>
      <c r="BP215" s="29"/>
      <c r="BQ215" s="29"/>
      <c r="BR215" s="29"/>
      <c r="BS215" s="29"/>
      <c r="BT215" s="29"/>
      <c r="BU215" s="29"/>
      <c r="BV215" s="29"/>
      <c r="BW215" s="29"/>
      <c r="BX215" s="29"/>
      <c r="BY215" s="29"/>
      <c r="BZ215" s="29"/>
      <c r="CA215" s="29"/>
      <c r="CB215" s="29"/>
      <c r="CC215" s="29"/>
      <c r="CD215" s="29"/>
      <c r="CE215" s="29"/>
      <c r="CF215" s="29"/>
      <c r="CG215" s="29"/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29"/>
      <c r="CS215" s="29"/>
      <c r="CT215" s="29"/>
      <c r="CU215" s="29"/>
      <c r="CV215" s="29"/>
      <c r="CW215" s="29"/>
      <c r="CX215" s="29"/>
      <c r="CY215" s="29"/>
      <c r="CZ215" s="29"/>
      <c r="DA215" s="29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</row>
    <row r="216" spans="1:121" x14ac:dyDescent="0.2">
      <c r="A216" s="1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29"/>
      <c r="BL216" s="29"/>
      <c r="BM216" s="29"/>
      <c r="BN216" s="29"/>
      <c r="BO216" s="29"/>
      <c r="BP216" s="29"/>
      <c r="BQ216" s="29"/>
      <c r="BR216" s="29"/>
      <c r="BS216" s="29"/>
      <c r="BT216" s="29"/>
      <c r="BU216" s="29"/>
      <c r="BV216" s="29"/>
      <c r="BW216" s="29"/>
      <c r="BX216" s="29"/>
      <c r="BY216" s="29"/>
      <c r="BZ216" s="29"/>
      <c r="CA216" s="29"/>
      <c r="CB216" s="29"/>
      <c r="CC216" s="29"/>
      <c r="CD216" s="29"/>
      <c r="CE216" s="29"/>
      <c r="CF216" s="29"/>
      <c r="CG216" s="2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29"/>
      <c r="CS216" s="29"/>
      <c r="CT216" s="29"/>
      <c r="CU216" s="29"/>
      <c r="CV216" s="29"/>
      <c r="CW216" s="29"/>
      <c r="CX216" s="29"/>
      <c r="CY216" s="29"/>
      <c r="CZ216" s="29"/>
      <c r="DA216" s="29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</row>
    <row r="217" spans="1:121" x14ac:dyDescent="0.2">
      <c r="A217" s="1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  <c r="AW217" s="29"/>
      <c r="AX217" s="29"/>
      <c r="AY217" s="29"/>
      <c r="AZ217" s="29"/>
      <c r="BA217" s="29"/>
      <c r="BB217" s="29"/>
      <c r="BC217" s="29"/>
      <c r="BD217" s="29"/>
      <c r="BE217" s="29"/>
      <c r="BF217" s="29"/>
      <c r="BG217" s="29"/>
      <c r="BH217" s="29"/>
      <c r="BI217" s="29"/>
      <c r="BJ217" s="29"/>
      <c r="BK217" s="29"/>
      <c r="BL217" s="29"/>
      <c r="BM217" s="29"/>
      <c r="BN217" s="29"/>
      <c r="BO217" s="29"/>
      <c r="BP217" s="29"/>
      <c r="BQ217" s="29"/>
      <c r="BR217" s="29"/>
      <c r="BS217" s="29"/>
      <c r="BT217" s="29"/>
      <c r="BU217" s="29"/>
      <c r="BV217" s="29"/>
      <c r="BW217" s="29"/>
      <c r="BX217" s="29"/>
      <c r="BY217" s="29"/>
      <c r="BZ217" s="29"/>
      <c r="CA217" s="29"/>
      <c r="CB217" s="29"/>
      <c r="CC217" s="29"/>
      <c r="CD217" s="29"/>
      <c r="CE217" s="29"/>
      <c r="CF217" s="29"/>
      <c r="CG217" s="29"/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29"/>
      <c r="CS217" s="29"/>
      <c r="CT217" s="29"/>
      <c r="CU217" s="29"/>
      <c r="CV217" s="29"/>
      <c r="CW217" s="29"/>
      <c r="CX217" s="29"/>
      <c r="CY217" s="29"/>
      <c r="CZ217" s="29"/>
      <c r="DA217" s="29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</row>
    <row r="218" spans="1:121" x14ac:dyDescent="0.2">
      <c r="A218" s="1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  <c r="AW218" s="29"/>
      <c r="AX218" s="29"/>
      <c r="AY218" s="29"/>
      <c r="AZ218" s="29"/>
      <c r="BA218" s="29"/>
      <c r="BB218" s="29"/>
      <c r="BC218" s="29"/>
      <c r="BD218" s="29"/>
      <c r="BE218" s="29"/>
      <c r="BF218" s="29"/>
      <c r="BG218" s="29"/>
      <c r="BH218" s="29"/>
      <c r="BI218" s="29"/>
      <c r="BJ218" s="29"/>
      <c r="BK218" s="29"/>
      <c r="BL218" s="29"/>
      <c r="BM218" s="29"/>
      <c r="BN218" s="29"/>
      <c r="BO218" s="29"/>
      <c r="BP218" s="29"/>
      <c r="BQ218" s="29"/>
      <c r="BR218" s="29"/>
      <c r="BS218" s="29"/>
      <c r="BT218" s="29"/>
      <c r="BU218" s="29"/>
      <c r="BV218" s="29"/>
      <c r="BW218" s="29"/>
      <c r="BX218" s="29"/>
      <c r="BY218" s="29"/>
      <c r="BZ218" s="29"/>
      <c r="CA218" s="29"/>
      <c r="CB218" s="29"/>
      <c r="CC218" s="29"/>
      <c r="CD218" s="29"/>
      <c r="CE218" s="29"/>
      <c r="CF218" s="29"/>
      <c r="CG218" s="29"/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29"/>
      <c r="CS218" s="29"/>
      <c r="CT218" s="29"/>
      <c r="CU218" s="29"/>
      <c r="CV218" s="29"/>
      <c r="CW218" s="29"/>
      <c r="CX218" s="29"/>
      <c r="CY218" s="29"/>
      <c r="CZ218" s="29"/>
      <c r="DA218" s="29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</row>
    <row r="219" spans="1:121" x14ac:dyDescent="0.2">
      <c r="A219" s="1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  <c r="BM219" s="29"/>
      <c r="BN219" s="29"/>
      <c r="BO219" s="29"/>
      <c r="BP219" s="29"/>
      <c r="BQ219" s="29"/>
      <c r="BR219" s="29"/>
      <c r="BS219" s="29"/>
      <c r="BT219" s="29"/>
      <c r="BU219" s="29"/>
      <c r="BV219" s="29"/>
      <c r="BW219" s="29"/>
      <c r="BX219" s="29"/>
      <c r="BY219" s="29"/>
      <c r="BZ219" s="29"/>
      <c r="CA219" s="29"/>
      <c r="CB219" s="29"/>
      <c r="CC219" s="29"/>
      <c r="CD219" s="29"/>
      <c r="CE219" s="29"/>
      <c r="CF219" s="29"/>
      <c r="CG219" s="29"/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</row>
    <row r="220" spans="1:121" x14ac:dyDescent="0.2">
      <c r="A220" s="1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  <c r="BM220" s="29"/>
      <c r="BN220" s="29"/>
      <c r="BO220" s="29"/>
      <c r="BP220" s="29"/>
      <c r="BQ220" s="29"/>
      <c r="BR220" s="29"/>
      <c r="BS220" s="29"/>
      <c r="BT220" s="29"/>
      <c r="BU220" s="29"/>
      <c r="BV220" s="29"/>
      <c r="BW220" s="29"/>
      <c r="BX220" s="29"/>
      <c r="BY220" s="29"/>
      <c r="BZ220" s="29"/>
      <c r="CA220" s="29"/>
      <c r="CB220" s="29"/>
      <c r="CC220" s="29"/>
      <c r="CD220" s="29"/>
      <c r="CE220" s="29"/>
      <c r="CF220" s="29"/>
      <c r="CG220" s="29"/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29"/>
      <c r="CS220" s="29"/>
      <c r="CT220" s="29"/>
      <c r="CU220" s="29"/>
      <c r="CV220" s="29"/>
      <c r="CW220" s="29"/>
      <c r="CX220" s="29"/>
      <c r="CY220" s="29"/>
      <c r="CZ220" s="29"/>
      <c r="DA220" s="29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</row>
    <row r="221" spans="1:121" x14ac:dyDescent="0.2">
      <c r="A221" s="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  <c r="BM221" s="29"/>
      <c r="BN221" s="29"/>
      <c r="BO221" s="29"/>
      <c r="BP221" s="29"/>
      <c r="BQ221" s="29"/>
      <c r="BR221" s="29"/>
      <c r="BS221" s="29"/>
      <c r="BT221" s="29"/>
      <c r="BU221" s="29"/>
      <c r="BV221" s="29"/>
      <c r="BW221" s="29"/>
      <c r="BX221" s="29"/>
      <c r="BY221" s="29"/>
      <c r="BZ221" s="29"/>
      <c r="CA221" s="29"/>
      <c r="CB221" s="29"/>
      <c r="CC221" s="29"/>
      <c r="CD221" s="29"/>
      <c r="CE221" s="29"/>
      <c r="CF221" s="29"/>
      <c r="CG221" s="29"/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29"/>
      <c r="CS221" s="29"/>
      <c r="CT221" s="29"/>
      <c r="CU221" s="29"/>
      <c r="CV221" s="29"/>
      <c r="CW221" s="29"/>
      <c r="CX221" s="29"/>
      <c r="CY221" s="29"/>
      <c r="CZ221" s="29"/>
      <c r="DA221" s="29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</row>
    <row r="222" spans="1:121" x14ac:dyDescent="0.2">
      <c r="A222" s="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  <c r="AX222" s="29"/>
      <c r="AY222" s="29"/>
      <c r="AZ222" s="29"/>
      <c r="BA222" s="29"/>
      <c r="BB222" s="29"/>
      <c r="BC222" s="29"/>
      <c r="BD222" s="29"/>
      <c r="BE222" s="29"/>
      <c r="BF222" s="29"/>
      <c r="BG222" s="29"/>
      <c r="BH222" s="29"/>
      <c r="BI222" s="29"/>
      <c r="BJ222" s="29"/>
      <c r="BK222" s="29"/>
      <c r="BL222" s="29"/>
      <c r="BM222" s="29"/>
      <c r="BN222" s="29"/>
      <c r="BO222" s="29"/>
      <c r="BP222" s="29"/>
      <c r="BQ222" s="29"/>
      <c r="BR222" s="29"/>
      <c r="BS222" s="29"/>
      <c r="BT222" s="29"/>
      <c r="BU222" s="29"/>
      <c r="BV222" s="29"/>
      <c r="BW222" s="29"/>
      <c r="BX222" s="29"/>
      <c r="BY222" s="29"/>
      <c r="BZ222" s="29"/>
      <c r="CA222" s="29"/>
      <c r="CB222" s="29"/>
      <c r="CC222" s="29"/>
      <c r="CD222" s="29"/>
      <c r="CE222" s="29"/>
      <c r="CF222" s="29"/>
      <c r="CG222" s="29"/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29"/>
      <c r="CS222" s="29"/>
      <c r="CT222" s="29"/>
      <c r="CU222" s="29"/>
      <c r="CV222" s="29"/>
      <c r="CW222" s="29"/>
      <c r="CX222" s="29"/>
      <c r="CY222" s="29"/>
      <c r="CZ222" s="29"/>
      <c r="DA222" s="29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</row>
    <row r="223" spans="1:121" x14ac:dyDescent="0.2">
      <c r="A223" s="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  <c r="AW223" s="29"/>
      <c r="AX223" s="29"/>
      <c r="AY223" s="29"/>
      <c r="AZ223" s="29"/>
      <c r="BA223" s="29"/>
      <c r="BB223" s="29"/>
      <c r="BC223" s="29"/>
      <c r="BD223" s="29"/>
      <c r="BE223" s="29"/>
      <c r="BF223" s="29"/>
      <c r="BG223" s="29"/>
      <c r="BH223" s="29"/>
      <c r="BI223" s="29"/>
      <c r="BJ223" s="29"/>
      <c r="BK223" s="29"/>
      <c r="BL223" s="29"/>
      <c r="BM223" s="29"/>
      <c r="BN223" s="29"/>
      <c r="BO223" s="29"/>
      <c r="BP223" s="29"/>
      <c r="BQ223" s="29"/>
      <c r="BR223" s="29"/>
      <c r="BS223" s="29"/>
      <c r="BT223" s="29"/>
      <c r="BU223" s="29"/>
      <c r="BV223" s="29"/>
      <c r="BW223" s="29"/>
      <c r="BX223" s="29"/>
      <c r="BY223" s="29"/>
      <c r="BZ223" s="29"/>
      <c r="CA223" s="29"/>
      <c r="CB223" s="29"/>
      <c r="CC223" s="29"/>
      <c r="CD223" s="29"/>
      <c r="CE223" s="29"/>
      <c r="CF223" s="29"/>
      <c r="CG223" s="29"/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29"/>
      <c r="CS223" s="29"/>
      <c r="CT223" s="29"/>
      <c r="CU223" s="29"/>
      <c r="CV223" s="29"/>
      <c r="CW223" s="29"/>
      <c r="CX223" s="29"/>
      <c r="CY223" s="29"/>
      <c r="CZ223" s="29"/>
      <c r="DA223" s="29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</row>
    <row r="224" spans="1:121" x14ac:dyDescent="0.2">
      <c r="A224" s="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  <c r="BM224" s="29"/>
      <c r="BN224" s="29"/>
      <c r="BO224" s="29"/>
      <c r="BP224" s="29"/>
      <c r="BQ224" s="29"/>
      <c r="BR224" s="29"/>
      <c r="BS224" s="29"/>
      <c r="BT224" s="29"/>
      <c r="BU224" s="29"/>
      <c r="BV224" s="29"/>
      <c r="BW224" s="29"/>
      <c r="BX224" s="29"/>
      <c r="BY224" s="29"/>
      <c r="BZ224" s="29"/>
      <c r="CA224" s="29"/>
      <c r="CB224" s="29"/>
      <c r="CC224" s="29"/>
      <c r="CD224" s="29"/>
      <c r="CE224" s="29"/>
      <c r="CF224" s="29"/>
      <c r="CG224" s="29"/>
      <c r="CH224" s="29"/>
      <c r="CI224" s="29"/>
      <c r="CJ224" s="29"/>
      <c r="CK224" s="29"/>
      <c r="CL224" s="29"/>
      <c r="CM224" s="29"/>
      <c r="CN224" s="29"/>
      <c r="CO224" s="29"/>
      <c r="CP224" s="29"/>
      <c r="CQ224" s="29"/>
      <c r="CR224" s="29"/>
      <c r="CS224" s="29"/>
      <c r="CT224" s="29"/>
      <c r="CU224" s="29"/>
      <c r="CV224" s="29"/>
      <c r="CW224" s="29"/>
      <c r="CX224" s="29"/>
      <c r="CY224" s="29"/>
      <c r="CZ224" s="29"/>
      <c r="DA224" s="29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</row>
    <row r="225" spans="1:121" x14ac:dyDescent="0.2">
      <c r="A225" s="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  <c r="AX225" s="29"/>
      <c r="AY225" s="29"/>
      <c r="AZ225" s="29"/>
      <c r="BA225" s="29"/>
      <c r="BB225" s="29"/>
      <c r="BC225" s="29"/>
      <c r="BD225" s="29"/>
      <c r="BE225" s="29"/>
      <c r="BF225" s="29"/>
      <c r="BG225" s="29"/>
      <c r="BH225" s="29"/>
      <c r="BI225" s="29"/>
      <c r="BJ225" s="29"/>
      <c r="BK225" s="29"/>
      <c r="BL225" s="29"/>
      <c r="BM225" s="29"/>
      <c r="BN225" s="29"/>
      <c r="BO225" s="29"/>
      <c r="BP225" s="29"/>
      <c r="BQ225" s="29"/>
      <c r="BR225" s="29"/>
      <c r="BS225" s="29"/>
      <c r="BT225" s="29"/>
      <c r="BU225" s="29"/>
      <c r="BV225" s="29"/>
      <c r="BW225" s="29"/>
      <c r="BX225" s="29"/>
      <c r="BY225" s="29"/>
      <c r="BZ225" s="29"/>
      <c r="CA225" s="29"/>
      <c r="CB225" s="29"/>
      <c r="CC225" s="29"/>
      <c r="CD225" s="29"/>
      <c r="CE225" s="29"/>
      <c r="CF225" s="29"/>
      <c r="CG225" s="29"/>
      <c r="CH225" s="29"/>
      <c r="CI225" s="29"/>
      <c r="CJ225" s="29"/>
      <c r="CK225" s="29"/>
      <c r="CL225" s="29"/>
      <c r="CM225" s="29"/>
      <c r="CN225" s="29"/>
      <c r="CO225" s="29"/>
      <c r="CP225" s="29"/>
      <c r="CQ225" s="29"/>
      <c r="CR225" s="29"/>
      <c r="CS225" s="29"/>
      <c r="CT225" s="29"/>
      <c r="CU225" s="29"/>
      <c r="CV225" s="29"/>
      <c r="CW225" s="29"/>
      <c r="CX225" s="29"/>
      <c r="CY225" s="29"/>
      <c r="CZ225" s="29"/>
      <c r="DA225" s="29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</row>
    <row r="226" spans="1:121" x14ac:dyDescent="0.2">
      <c r="A226" s="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  <c r="AW226" s="29"/>
      <c r="AX226" s="29"/>
      <c r="AY226" s="29"/>
      <c r="AZ226" s="29"/>
      <c r="BA226" s="29"/>
      <c r="BB226" s="29"/>
      <c r="BC226" s="29"/>
      <c r="BD226" s="29"/>
      <c r="BE226" s="29"/>
      <c r="BF226" s="29"/>
      <c r="BG226" s="29"/>
      <c r="BH226" s="29"/>
      <c r="BI226" s="29"/>
      <c r="BJ226" s="29"/>
      <c r="BK226" s="29"/>
      <c r="BL226" s="29"/>
      <c r="BM226" s="29"/>
      <c r="BN226" s="29"/>
      <c r="BO226" s="29"/>
      <c r="BP226" s="29"/>
      <c r="BQ226" s="29"/>
      <c r="BR226" s="29"/>
      <c r="BS226" s="29"/>
      <c r="BT226" s="29"/>
      <c r="BU226" s="29"/>
      <c r="BV226" s="29"/>
      <c r="BW226" s="29"/>
      <c r="BX226" s="29"/>
      <c r="BY226" s="29"/>
      <c r="BZ226" s="29"/>
      <c r="CA226" s="29"/>
      <c r="CB226" s="29"/>
      <c r="CC226" s="29"/>
      <c r="CD226" s="29"/>
      <c r="CE226" s="29"/>
      <c r="CF226" s="29"/>
      <c r="CG226" s="29"/>
      <c r="CH226" s="29"/>
      <c r="CI226" s="29"/>
      <c r="CJ226" s="29"/>
      <c r="CK226" s="29"/>
      <c r="CL226" s="29"/>
      <c r="CM226" s="29"/>
      <c r="CN226" s="29"/>
      <c r="CO226" s="29"/>
      <c r="CP226" s="29"/>
      <c r="CQ226" s="29"/>
      <c r="CR226" s="29"/>
      <c r="CS226" s="29"/>
      <c r="CT226" s="29"/>
      <c r="CU226" s="29"/>
      <c r="CV226" s="29"/>
      <c r="CW226" s="29"/>
      <c r="CX226" s="29"/>
      <c r="CY226" s="29"/>
      <c r="CZ226" s="29"/>
      <c r="DA226" s="29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</row>
    <row r="227" spans="1:121" x14ac:dyDescent="0.2">
      <c r="A227" s="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</row>
    <row r="228" spans="1:121" x14ac:dyDescent="0.2">
      <c r="A228" s="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  <c r="AW228" s="29"/>
      <c r="AX228" s="29"/>
      <c r="AY228" s="29"/>
      <c r="AZ228" s="29"/>
      <c r="BA228" s="29"/>
      <c r="BB228" s="29"/>
      <c r="BC228" s="29"/>
      <c r="BD228" s="29"/>
      <c r="BE228" s="29"/>
      <c r="BF228" s="29"/>
      <c r="BG228" s="29"/>
      <c r="BH228" s="29"/>
      <c r="BI228" s="29"/>
      <c r="BJ228" s="29"/>
      <c r="BK228" s="29"/>
      <c r="BL228" s="29"/>
      <c r="BM228" s="29"/>
      <c r="BN228" s="29"/>
      <c r="BO228" s="29"/>
      <c r="BP228" s="29"/>
      <c r="BQ228" s="29"/>
      <c r="BR228" s="29"/>
      <c r="BS228" s="29"/>
      <c r="BT228" s="29"/>
      <c r="BU228" s="29"/>
      <c r="BV228" s="29"/>
      <c r="BW228" s="29"/>
      <c r="BX228" s="29"/>
      <c r="BY228" s="29"/>
      <c r="BZ228" s="29"/>
      <c r="CA228" s="29"/>
      <c r="CB228" s="29"/>
      <c r="CC228" s="29"/>
      <c r="CD228" s="29"/>
      <c r="CE228" s="29"/>
      <c r="CF228" s="29"/>
      <c r="CG228" s="29"/>
      <c r="CH228" s="29"/>
      <c r="CI228" s="29"/>
      <c r="CJ228" s="29"/>
      <c r="CK228" s="29"/>
      <c r="CL228" s="29"/>
      <c r="CM228" s="29"/>
      <c r="CN228" s="29"/>
      <c r="CO228" s="29"/>
      <c r="CP228" s="29"/>
      <c r="CQ228" s="29"/>
      <c r="CR228" s="29"/>
      <c r="CS228" s="29"/>
      <c r="CT228" s="29"/>
      <c r="CU228" s="29"/>
      <c r="CV228" s="29"/>
      <c r="CW228" s="29"/>
      <c r="CX228" s="29"/>
      <c r="CY228" s="29"/>
      <c r="CZ228" s="29"/>
      <c r="DA228" s="29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</row>
    <row r="229" spans="1:121" x14ac:dyDescent="0.2">
      <c r="A229" s="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  <c r="AW229" s="29"/>
      <c r="AX229" s="29"/>
      <c r="AY229" s="29"/>
      <c r="AZ229" s="29"/>
      <c r="BA229" s="29"/>
      <c r="BB229" s="29"/>
      <c r="BC229" s="29"/>
      <c r="BD229" s="29"/>
      <c r="BE229" s="29"/>
      <c r="BF229" s="29"/>
      <c r="BG229" s="29"/>
      <c r="BH229" s="29"/>
      <c r="BI229" s="29"/>
      <c r="BJ229" s="29"/>
      <c r="BK229" s="29"/>
      <c r="BL229" s="29"/>
      <c r="BM229" s="29"/>
      <c r="BN229" s="29"/>
      <c r="BO229" s="29"/>
      <c r="BP229" s="29"/>
      <c r="BQ229" s="29"/>
      <c r="BR229" s="29"/>
      <c r="BS229" s="29"/>
      <c r="BT229" s="29"/>
      <c r="BU229" s="29"/>
      <c r="BV229" s="29"/>
      <c r="BW229" s="29"/>
      <c r="BX229" s="29"/>
      <c r="BY229" s="29"/>
      <c r="BZ229" s="29"/>
      <c r="CA229" s="29"/>
      <c r="CB229" s="29"/>
      <c r="CC229" s="29"/>
      <c r="CD229" s="29"/>
      <c r="CE229" s="29"/>
      <c r="CF229" s="29"/>
      <c r="CG229" s="29"/>
      <c r="CH229" s="29"/>
      <c r="CI229" s="29"/>
      <c r="CJ229" s="29"/>
      <c r="CK229" s="29"/>
      <c r="CL229" s="29"/>
      <c r="CM229" s="29"/>
      <c r="CN229" s="29"/>
      <c r="CO229" s="29"/>
      <c r="CP229" s="29"/>
      <c r="CQ229" s="29"/>
      <c r="CR229" s="29"/>
      <c r="CS229" s="29"/>
      <c r="CT229" s="29"/>
      <c r="CU229" s="29"/>
      <c r="CV229" s="29"/>
      <c r="CW229" s="29"/>
      <c r="CX229" s="29"/>
      <c r="CY229" s="29"/>
      <c r="CZ229" s="29"/>
      <c r="DA229" s="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</row>
    <row r="230" spans="1:121" x14ac:dyDescent="0.2">
      <c r="A230" s="1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  <c r="AK230" s="29"/>
      <c r="AL230" s="29"/>
      <c r="AM230" s="29"/>
      <c r="AN230" s="29"/>
      <c r="AO230" s="29"/>
      <c r="AP230" s="29"/>
      <c r="AQ230" s="29"/>
      <c r="AR230" s="29"/>
      <c r="AS230" s="29"/>
      <c r="AT230" s="29"/>
      <c r="AU230" s="29"/>
      <c r="AV230" s="29"/>
      <c r="AW230" s="29"/>
      <c r="AX230" s="29"/>
      <c r="AY230" s="29"/>
      <c r="AZ230" s="29"/>
      <c r="BA230" s="29"/>
      <c r="BB230" s="29"/>
      <c r="BC230" s="29"/>
      <c r="BD230" s="29"/>
      <c r="BE230" s="29"/>
      <c r="BF230" s="29"/>
      <c r="BG230" s="29"/>
      <c r="BH230" s="29"/>
      <c r="BI230" s="29"/>
      <c r="BJ230" s="29"/>
      <c r="BK230" s="29"/>
      <c r="BL230" s="29"/>
      <c r="BM230" s="29"/>
      <c r="BN230" s="29"/>
      <c r="BO230" s="29"/>
      <c r="BP230" s="29"/>
      <c r="BQ230" s="29"/>
      <c r="BR230" s="29"/>
      <c r="BS230" s="29"/>
      <c r="BT230" s="29"/>
      <c r="BU230" s="29"/>
      <c r="BV230" s="29"/>
      <c r="BW230" s="29"/>
      <c r="BX230" s="29"/>
      <c r="BY230" s="29"/>
      <c r="BZ230" s="29"/>
      <c r="CA230" s="29"/>
      <c r="CB230" s="29"/>
      <c r="CC230" s="29"/>
      <c r="CD230" s="29"/>
      <c r="CE230" s="29"/>
      <c r="CF230" s="29"/>
      <c r="CG230" s="29"/>
      <c r="CH230" s="29"/>
      <c r="CI230" s="29"/>
      <c r="CJ230" s="29"/>
      <c r="CK230" s="29"/>
      <c r="CL230" s="29"/>
      <c r="CM230" s="29"/>
      <c r="CN230" s="29"/>
      <c r="CO230" s="29"/>
      <c r="CP230" s="29"/>
      <c r="CQ230" s="29"/>
      <c r="CR230" s="29"/>
      <c r="CS230" s="29"/>
      <c r="CT230" s="29"/>
      <c r="CU230" s="29"/>
      <c r="CV230" s="29"/>
      <c r="CW230" s="29"/>
      <c r="CX230" s="29"/>
      <c r="CY230" s="29"/>
      <c r="CZ230" s="29"/>
      <c r="DA230" s="29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</row>
    <row r="231" spans="1:121" x14ac:dyDescent="0.2">
      <c r="A231" s="1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  <c r="AK231" s="29"/>
      <c r="AL231" s="29"/>
      <c r="AM231" s="29"/>
      <c r="AN231" s="29"/>
      <c r="AO231" s="29"/>
      <c r="AP231" s="29"/>
      <c r="AQ231" s="29"/>
      <c r="AR231" s="29"/>
      <c r="AS231" s="29"/>
      <c r="AT231" s="29"/>
      <c r="AU231" s="29"/>
      <c r="AV231" s="29"/>
      <c r="AW231" s="29"/>
      <c r="AX231" s="29"/>
      <c r="AY231" s="29"/>
      <c r="AZ231" s="29"/>
      <c r="BA231" s="29"/>
      <c r="BB231" s="29"/>
      <c r="BC231" s="29"/>
      <c r="BD231" s="29"/>
      <c r="BE231" s="29"/>
      <c r="BF231" s="29"/>
      <c r="BG231" s="29"/>
      <c r="BH231" s="29"/>
      <c r="BI231" s="29"/>
      <c r="BJ231" s="29"/>
      <c r="BK231" s="29"/>
      <c r="BL231" s="29"/>
      <c r="BM231" s="29"/>
      <c r="BN231" s="29"/>
      <c r="BO231" s="29"/>
      <c r="BP231" s="29"/>
      <c r="BQ231" s="29"/>
      <c r="BR231" s="29"/>
      <c r="BS231" s="29"/>
      <c r="BT231" s="29"/>
      <c r="BU231" s="29"/>
      <c r="BV231" s="29"/>
      <c r="BW231" s="29"/>
      <c r="BX231" s="29"/>
      <c r="BY231" s="29"/>
      <c r="BZ231" s="29"/>
      <c r="CA231" s="29"/>
      <c r="CB231" s="29"/>
      <c r="CC231" s="29"/>
      <c r="CD231" s="29"/>
      <c r="CE231" s="29"/>
      <c r="CF231" s="29"/>
      <c r="CG231" s="29"/>
      <c r="CH231" s="29"/>
      <c r="CI231" s="29"/>
      <c r="CJ231" s="29"/>
      <c r="CK231" s="29"/>
      <c r="CL231" s="29"/>
      <c r="CM231" s="29"/>
      <c r="CN231" s="29"/>
      <c r="CO231" s="29"/>
      <c r="CP231" s="29"/>
      <c r="CQ231" s="29"/>
      <c r="CR231" s="29"/>
      <c r="CS231" s="29"/>
      <c r="CT231" s="29"/>
      <c r="CU231" s="29"/>
      <c r="CV231" s="29"/>
      <c r="CW231" s="29"/>
      <c r="CX231" s="29"/>
      <c r="CY231" s="29"/>
      <c r="CZ231" s="29"/>
      <c r="DA231" s="29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</row>
    <row r="232" spans="1:121" x14ac:dyDescent="0.2">
      <c r="A232" s="1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  <c r="AW232" s="29"/>
      <c r="AX232" s="29"/>
      <c r="AY232" s="29"/>
      <c r="AZ232" s="29"/>
      <c r="BA232" s="29"/>
      <c r="BB232" s="29"/>
      <c r="BC232" s="29"/>
      <c r="BD232" s="29"/>
      <c r="BE232" s="29"/>
      <c r="BF232" s="29"/>
      <c r="BG232" s="29"/>
      <c r="BH232" s="29"/>
      <c r="BI232" s="29"/>
      <c r="BJ232" s="29"/>
      <c r="BK232" s="29"/>
      <c r="BL232" s="29"/>
      <c r="BM232" s="29"/>
      <c r="BN232" s="29"/>
      <c r="BO232" s="29"/>
      <c r="BP232" s="29"/>
      <c r="BQ232" s="29"/>
      <c r="BR232" s="29"/>
      <c r="BS232" s="29"/>
      <c r="BT232" s="29"/>
      <c r="BU232" s="29"/>
      <c r="BV232" s="29"/>
      <c r="BW232" s="29"/>
      <c r="BX232" s="29"/>
      <c r="BY232" s="29"/>
      <c r="BZ232" s="29"/>
      <c r="CA232" s="29"/>
      <c r="CB232" s="29"/>
      <c r="CC232" s="29"/>
      <c r="CD232" s="29"/>
      <c r="CE232" s="29"/>
      <c r="CF232" s="29"/>
      <c r="CG232" s="29"/>
      <c r="CH232" s="29"/>
      <c r="CI232" s="29"/>
      <c r="CJ232" s="29"/>
      <c r="CK232" s="29"/>
      <c r="CL232" s="29"/>
      <c r="CM232" s="29"/>
      <c r="CN232" s="29"/>
      <c r="CO232" s="29"/>
      <c r="CP232" s="29"/>
      <c r="CQ232" s="29"/>
      <c r="CR232" s="29"/>
      <c r="CS232" s="29"/>
      <c r="CT232" s="29"/>
      <c r="CU232" s="29"/>
      <c r="CV232" s="29"/>
      <c r="CW232" s="29"/>
      <c r="CX232" s="29"/>
      <c r="CY232" s="29"/>
      <c r="CZ232" s="29"/>
      <c r="DA232" s="29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</row>
    <row r="233" spans="1:121" x14ac:dyDescent="0.2">
      <c r="A233" s="1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  <c r="AK233" s="29"/>
      <c r="AL233" s="29"/>
      <c r="AM233" s="29"/>
      <c r="AN233" s="29"/>
      <c r="AO233" s="29"/>
      <c r="AP233" s="29"/>
      <c r="AQ233" s="29"/>
      <c r="AR233" s="29"/>
      <c r="AS233" s="29"/>
      <c r="AT233" s="29"/>
      <c r="AU233" s="29"/>
      <c r="AV233" s="29"/>
      <c r="AW233" s="29"/>
      <c r="AX233" s="29"/>
      <c r="AY233" s="29"/>
      <c r="AZ233" s="29"/>
      <c r="BA233" s="29"/>
      <c r="BB233" s="29"/>
      <c r="BC233" s="29"/>
      <c r="BD233" s="29"/>
      <c r="BE233" s="29"/>
      <c r="BF233" s="29"/>
      <c r="BG233" s="29"/>
      <c r="BH233" s="29"/>
      <c r="BI233" s="29"/>
      <c r="BJ233" s="29"/>
      <c r="BK233" s="29"/>
      <c r="BL233" s="29"/>
      <c r="BM233" s="29"/>
      <c r="BN233" s="29"/>
      <c r="BO233" s="29"/>
      <c r="BP233" s="29"/>
      <c r="BQ233" s="29"/>
      <c r="BR233" s="29"/>
      <c r="BS233" s="29"/>
      <c r="BT233" s="29"/>
      <c r="BU233" s="29"/>
      <c r="BV233" s="29"/>
      <c r="BW233" s="29"/>
      <c r="BX233" s="29"/>
      <c r="BY233" s="29"/>
      <c r="BZ233" s="29"/>
      <c r="CA233" s="29"/>
      <c r="CB233" s="29"/>
      <c r="CC233" s="29"/>
      <c r="CD233" s="29"/>
      <c r="CE233" s="29"/>
      <c r="CF233" s="29"/>
      <c r="CG233" s="29"/>
      <c r="CH233" s="29"/>
      <c r="CI233" s="29"/>
      <c r="CJ233" s="29"/>
      <c r="CK233" s="29"/>
      <c r="CL233" s="29"/>
      <c r="CM233" s="29"/>
      <c r="CN233" s="29"/>
      <c r="CO233" s="29"/>
      <c r="CP233" s="29"/>
      <c r="CQ233" s="29"/>
      <c r="CR233" s="29"/>
      <c r="CS233" s="29"/>
      <c r="CT233" s="29"/>
      <c r="CU233" s="29"/>
      <c r="CV233" s="29"/>
      <c r="CW233" s="29"/>
      <c r="CX233" s="29"/>
      <c r="CY233" s="29"/>
      <c r="CZ233" s="29"/>
      <c r="DA233" s="29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</row>
    <row r="234" spans="1:121" x14ac:dyDescent="0.2">
      <c r="A234" s="1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F234" s="29"/>
      <c r="AG234" s="29"/>
      <c r="AH234" s="29"/>
      <c r="AI234" s="29"/>
      <c r="AJ234" s="29"/>
      <c r="AK234" s="29"/>
      <c r="AL234" s="29"/>
      <c r="AM234" s="29"/>
      <c r="AN234" s="29"/>
      <c r="AO234" s="29"/>
      <c r="AP234" s="29"/>
      <c r="AQ234" s="29"/>
      <c r="AR234" s="29"/>
      <c r="AS234" s="29"/>
      <c r="AT234" s="29"/>
      <c r="AU234" s="29"/>
      <c r="AV234" s="29"/>
      <c r="AW234" s="29"/>
      <c r="AX234" s="29"/>
      <c r="AY234" s="29"/>
      <c r="AZ234" s="29"/>
      <c r="BA234" s="29"/>
      <c r="BB234" s="29"/>
      <c r="BC234" s="29"/>
      <c r="BD234" s="29"/>
      <c r="BE234" s="29"/>
      <c r="BF234" s="29"/>
      <c r="BG234" s="29"/>
      <c r="BH234" s="29"/>
      <c r="BI234" s="29"/>
      <c r="BJ234" s="29"/>
      <c r="BK234" s="29"/>
      <c r="BL234" s="29"/>
      <c r="BM234" s="29"/>
      <c r="BN234" s="29"/>
      <c r="BO234" s="29"/>
      <c r="BP234" s="29"/>
      <c r="BQ234" s="29"/>
      <c r="BR234" s="29"/>
      <c r="BS234" s="29"/>
      <c r="BT234" s="29"/>
      <c r="BU234" s="29"/>
      <c r="BV234" s="29"/>
      <c r="BW234" s="29"/>
      <c r="BX234" s="29"/>
      <c r="BY234" s="29"/>
      <c r="BZ234" s="29"/>
      <c r="CA234" s="29"/>
      <c r="CB234" s="29"/>
      <c r="CC234" s="29"/>
      <c r="CD234" s="29"/>
      <c r="CE234" s="29"/>
      <c r="CF234" s="29"/>
      <c r="CG234" s="29"/>
      <c r="CH234" s="29"/>
      <c r="CI234" s="29"/>
      <c r="CJ234" s="29"/>
      <c r="CK234" s="29"/>
      <c r="CL234" s="29"/>
      <c r="CM234" s="29"/>
      <c r="CN234" s="29"/>
      <c r="CO234" s="29"/>
      <c r="CP234" s="29"/>
      <c r="CQ234" s="29"/>
      <c r="CR234" s="29"/>
      <c r="CS234" s="29"/>
      <c r="CT234" s="29"/>
      <c r="CU234" s="29"/>
      <c r="CV234" s="29"/>
      <c r="CW234" s="29"/>
      <c r="CX234" s="29"/>
      <c r="CY234" s="29"/>
      <c r="CZ234" s="29"/>
      <c r="DA234" s="29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</row>
    <row r="235" spans="1:121" x14ac:dyDescent="0.2">
      <c r="A235" s="1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  <c r="AW235" s="29"/>
      <c r="AX235" s="29"/>
      <c r="AY235" s="29"/>
      <c r="AZ235" s="29"/>
      <c r="BA235" s="29"/>
      <c r="BB235" s="29"/>
      <c r="BC235" s="29"/>
      <c r="BD235" s="29"/>
      <c r="BE235" s="29"/>
      <c r="BF235" s="29"/>
      <c r="BG235" s="29"/>
      <c r="BH235" s="29"/>
      <c r="BI235" s="29"/>
      <c r="BJ235" s="29"/>
      <c r="BK235" s="29"/>
      <c r="BL235" s="29"/>
      <c r="BM235" s="29"/>
      <c r="BN235" s="29"/>
      <c r="BO235" s="29"/>
      <c r="BP235" s="29"/>
      <c r="BQ235" s="29"/>
      <c r="BR235" s="29"/>
      <c r="BS235" s="29"/>
      <c r="BT235" s="29"/>
      <c r="BU235" s="29"/>
      <c r="BV235" s="29"/>
      <c r="BW235" s="29"/>
      <c r="BX235" s="29"/>
      <c r="BY235" s="29"/>
      <c r="BZ235" s="29"/>
      <c r="CA235" s="29"/>
      <c r="CB235" s="29"/>
      <c r="CC235" s="29"/>
      <c r="CD235" s="29"/>
      <c r="CE235" s="29"/>
      <c r="CF235" s="29"/>
      <c r="CG235" s="29"/>
      <c r="CH235" s="29"/>
      <c r="CI235" s="29"/>
      <c r="CJ235" s="29"/>
      <c r="CK235" s="29"/>
      <c r="CL235" s="29"/>
      <c r="CM235" s="29"/>
      <c r="CN235" s="29"/>
      <c r="CO235" s="29"/>
      <c r="CP235" s="29"/>
      <c r="CQ235" s="29"/>
      <c r="CR235" s="29"/>
      <c r="CS235" s="29"/>
      <c r="CT235" s="29"/>
      <c r="CU235" s="29"/>
      <c r="CV235" s="29"/>
      <c r="CW235" s="29"/>
      <c r="CX235" s="29"/>
      <c r="CY235" s="29"/>
      <c r="CZ235" s="29"/>
      <c r="DA235" s="29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</row>
    <row r="236" spans="1:121" x14ac:dyDescent="0.2">
      <c r="A236" s="1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  <c r="AW236" s="29"/>
      <c r="AX236" s="29"/>
      <c r="AY236" s="29"/>
      <c r="AZ236" s="29"/>
      <c r="BA236" s="29"/>
      <c r="BB236" s="29"/>
      <c r="BC236" s="29"/>
      <c r="BD236" s="29"/>
      <c r="BE236" s="29"/>
      <c r="BF236" s="29"/>
      <c r="BG236" s="29"/>
      <c r="BH236" s="29"/>
      <c r="BI236" s="29"/>
      <c r="BJ236" s="29"/>
      <c r="BK236" s="29"/>
      <c r="BL236" s="29"/>
      <c r="BM236" s="29"/>
      <c r="BN236" s="29"/>
      <c r="BO236" s="29"/>
      <c r="BP236" s="29"/>
      <c r="BQ236" s="29"/>
      <c r="BR236" s="29"/>
      <c r="BS236" s="29"/>
      <c r="BT236" s="29"/>
      <c r="BU236" s="29"/>
      <c r="BV236" s="29"/>
      <c r="BW236" s="29"/>
      <c r="BX236" s="29"/>
      <c r="BY236" s="29"/>
      <c r="BZ236" s="29"/>
      <c r="CA236" s="29"/>
      <c r="CB236" s="29"/>
      <c r="CC236" s="29"/>
      <c r="CD236" s="29"/>
      <c r="CE236" s="29"/>
      <c r="CF236" s="29"/>
      <c r="CG236" s="29"/>
      <c r="CH236" s="29"/>
      <c r="CI236" s="29"/>
      <c r="CJ236" s="29"/>
      <c r="CK236" s="29"/>
      <c r="CL236" s="29"/>
      <c r="CM236" s="29"/>
      <c r="CN236" s="29"/>
      <c r="CO236" s="29"/>
      <c r="CP236" s="29"/>
      <c r="CQ236" s="29"/>
      <c r="CR236" s="29"/>
      <c r="CS236" s="29"/>
      <c r="CT236" s="29"/>
      <c r="CU236" s="29"/>
      <c r="CV236" s="29"/>
      <c r="CW236" s="29"/>
      <c r="CX236" s="29"/>
      <c r="CY236" s="29"/>
      <c r="CZ236" s="29"/>
      <c r="DA236" s="29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</row>
    <row r="237" spans="1:121" x14ac:dyDescent="0.2">
      <c r="A237" s="1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F237" s="29"/>
      <c r="AG237" s="29"/>
      <c r="AH237" s="29"/>
      <c r="AI237" s="29"/>
      <c r="AJ237" s="29"/>
      <c r="AK237" s="29"/>
      <c r="AL237" s="29"/>
      <c r="AM237" s="29"/>
      <c r="AN237" s="29"/>
      <c r="AO237" s="29"/>
      <c r="AP237" s="29"/>
      <c r="AQ237" s="29"/>
      <c r="AR237" s="29"/>
      <c r="AS237" s="29"/>
      <c r="AT237" s="29"/>
      <c r="AU237" s="29"/>
      <c r="AV237" s="29"/>
      <c r="AW237" s="29"/>
      <c r="AX237" s="29"/>
      <c r="AY237" s="29"/>
      <c r="AZ237" s="29"/>
      <c r="BA237" s="29"/>
      <c r="BB237" s="29"/>
      <c r="BC237" s="29"/>
      <c r="BD237" s="29"/>
      <c r="BE237" s="29"/>
      <c r="BF237" s="29"/>
      <c r="BG237" s="29"/>
      <c r="BH237" s="29"/>
      <c r="BI237" s="29"/>
      <c r="BJ237" s="29"/>
      <c r="BK237" s="29"/>
      <c r="BL237" s="29"/>
      <c r="BM237" s="29"/>
      <c r="BN237" s="29"/>
      <c r="BO237" s="29"/>
      <c r="BP237" s="29"/>
      <c r="BQ237" s="29"/>
      <c r="BR237" s="29"/>
      <c r="BS237" s="29"/>
      <c r="BT237" s="29"/>
      <c r="BU237" s="29"/>
      <c r="BV237" s="29"/>
      <c r="BW237" s="29"/>
      <c r="BX237" s="29"/>
      <c r="BY237" s="29"/>
      <c r="BZ237" s="29"/>
      <c r="CA237" s="29"/>
      <c r="CB237" s="29"/>
      <c r="CC237" s="29"/>
      <c r="CD237" s="29"/>
      <c r="CE237" s="29"/>
      <c r="CF237" s="29"/>
      <c r="CG237" s="29"/>
      <c r="CH237" s="29"/>
      <c r="CI237" s="29"/>
      <c r="CJ237" s="29"/>
      <c r="CK237" s="29"/>
      <c r="CL237" s="29"/>
      <c r="CM237" s="29"/>
      <c r="CN237" s="29"/>
      <c r="CO237" s="29"/>
      <c r="CP237" s="29"/>
      <c r="CQ237" s="29"/>
      <c r="CR237" s="29"/>
      <c r="CS237" s="29"/>
      <c r="CT237" s="29"/>
      <c r="CU237" s="29"/>
      <c r="CV237" s="29"/>
      <c r="CW237" s="29"/>
      <c r="CX237" s="29"/>
      <c r="CY237" s="29"/>
      <c r="CZ237" s="29"/>
      <c r="DA237" s="29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</row>
    <row r="238" spans="1:121" x14ac:dyDescent="0.2">
      <c r="A238" s="1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  <c r="AW238" s="29"/>
      <c r="AX238" s="29"/>
      <c r="AY238" s="29"/>
      <c r="AZ238" s="29"/>
      <c r="BA238" s="29"/>
      <c r="BB238" s="29"/>
      <c r="BC238" s="29"/>
      <c r="BD238" s="29"/>
      <c r="BE238" s="29"/>
      <c r="BF238" s="29"/>
      <c r="BG238" s="29"/>
      <c r="BH238" s="29"/>
      <c r="BI238" s="29"/>
      <c r="BJ238" s="29"/>
      <c r="BK238" s="29"/>
      <c r="BL238" s="29"/>
      <c r="BM238" s="29"/>
      <c r="BN238" s="29"/>
      <c r="BO238" s="29"/>
      <c r="BP238" s="29"/>
      <c r="BQ238" s="29"/>
      <c r="BR238" s="29"/>
      <c r="BS238" s="29"/>
      <c r="BT238" s="29"/>
      <c r="BU238" s="29"/>
      <c r="BV238" s="29"/>
      <c r="BW238" s="29"/>
      <c r="BX238" s="29"/>
      <c r="BY238" s="29"/>
      <c r="BZ238" s="29"/>
      <c r="CA238" s="29"/>
      <c r="CB238" s="29"/>
      <c r="CC238" s="29"/>
      <c r="CD238" s="29"/>
      <c r="CE238" s="29"/>
      <c r="CF238" s="29"/>
      <c r="CG238" s="29"/>
      <c r="CH238" s="29"/>
      <c r="CI238" s="29"/>
      <c r="CJ238" s="29"/>
      <c r="CK238" s="29"/>
      <c r="CL238" s="29"/>
      <c r="CM238" s="29"/>
      <c r="CN238" s="29"/>
      <c r="CO238" s="29"/>
      <c r="CP238" s="29"/>
      <c r="CQ238" s="29"/>
      <c r="CR238" s="29"/>
      <c r="CS238" s="29"/>
      <c r="CT238" s="29"/>
      <c r="CU238" s="29"/>
      <c r="CV238" s="29"/>
      <c r="CW238" s="29"/>
      <c r="CX238" s="29"/>
      <c r="CY238" s="29"/>
      <c r="CZ238" s="29"/>
      <c r="DA238" s="29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</row>
    <row r="239" spans="1:121" x14ac:dyDescent="0.2">
      <c r="A239" s="1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  <c r="AW239" s="29"/>
      <c r="AX239" s="29"/>
      <c r="AY239" s="29"/>
      <c r="AZ239" s="29"/>
      <c r="BA239" s="29"/>
      <c r="BB239" s="29"/>
      <c r="BC239" s="29"/>
      <c r="BD239" s="29"/>
      <c r="BE239" s="29"/>
      <c r="BF239" s="29"/>
      <c r="BG239" s="29"/>
      <c r="BH239" s="29"/>
      <c r="BI239" s="29"/>
      <c r="BJ239" s="29"/>
      <c r="BK239" s="29"/>
      <c r="BL239" s="29"/>
      <c r="BM239" s="29"/>
      <c r="BN239" s="29"/>
      <c r="BO239" s="29"/>
      <c r="BP239" s="29"/>
      <c r="BQ239" s="29"/>
      <c r="BR239" s="29"/>
      <c r="BS239" s="29"/>
      <c r="BT239" s="29"/>
      <c r="BU239" s="29"/>
      <c r="BV239" s="29"/>
      <c r="BW239" s="29"/>
      <c r="BX239" s="29"/>
      <c r="BY239" s="29"/>
      <c r="BZ239" s="29"/>
      <c r="CA239" s="29"/>
      <c r="CB239" s="29"/>
      <c r="CC239" s="29"/>
      <c r="CD239" s="29"/>
      <c r="CE239" s="29"/>
      <c r="CF239" s="29"/>
      <c r="CG239" s="29"/>
      <c r="CH239" s="29"/>
      <c r="CI239" s="29"/>
      <c r="CJ239" s="29"/>
      <c r="CK239" s="29"/>
      <c r="CL239" s="29"/>
      <c r="CM239" s="29"/>
      <c r="CN239" s="29"/>
      <c r="CO239" s="29"/>
      <c r="CP239" s="29"/>
      <c r="CQ239" s="29"/>
      <c r="CR239" s="29"/>
      <c r="CS239" s="29"/>
      <c r="CT239" s="29"/>
      <c r="CU239" s="29"/>
      <c r="CV239" s="29"/>
      <c r="CW239" s="29"/>
      <c r="CX239" s="29"/>
      <c r="CY239" s="29"/>
      <c r="CZ239" s="29"/>
      <c r="DA239" s="2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</row>
    <row r="240" spans="1:121" x14ac:dyDescent="0.2">
      <c r="A240" s="1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  <c r="AW240" s="29"/>
      <c r="AX240" s="29"/>
      <c r="AY240" s="29"/>
      <c r="AZ240" s="29"/>
      <c r="BA240" s="29"/>
      <c r="BB240" s="29"/>
      <c r="BC240" s="29"/>
      <c r="BD240" s="29"/>
      <c r="BE240" s="29"/>
      <c r="BF240" s="29"/>
      <c r="BG240" s="29"/>
      <c r="BH240" s="29"/>
      <c r="BI240" s="29"/>
      <c r="BJ240" s="29"/>
      <c r="BK240" s="29"/>
      <c r="BL240" s="29"/>
      <c r="BM240" s="29"/>
      <c r="BN240" s="29"/>
      <c r="BO240" s="29"/>
      <c r="BP240" s="29"/>
      <c r="BQ240" s="29"/>
      <c r="BR240" s="29"/>
      <c r="BS240" s="29"/>
      <c r="BT240" s="29"/>
      <c r="BU240" s="29"/>
      <c r="BV240" s="29"/>
      <c r="BW240" s="29"/>
      <c r="BX240" s="29"/>
      <c r="BY240" s="29"/>
      <c r="BZ240" s="29"/>
      <c r="CA240" s="29"/>
      <c r="CB240" s="29"/>
      <c r="CC240" s="29"/>
      <c r="CD240" s="29"/>
      <c r="CE240" s="29"/>
      <c r="CF240" s="29"/>
      <c r="CG240" s="29"/>
      <c r="CH240" s="29"/>
      <c r="CI240" s="29"/>
      <c r="CJ240" s="29"/>
      <c r="CK240" s="29"/>
      <c r="CL240" s="29"/>
      <c r="CM240" s="29"/>
      <c r="CN240" s="29"/>
      <c r="CO240" s="29"/>
      <c r="CP240" s="29"/>
      <c r="CQ240" s="29"/>
      <c r="CR240" s="29"/>
      <c r="CS240" s="29"/>
      <c r="CT240" s="29"/>
      <c r="CU240" s="29"/>
      <c r="CV240" s="29"/>
      <c r="CW240" s="29"/>
      <c r="CX240" s="29"/>
      <c r="CY240" s="29"/>
      <c r="CZ240" s="29"/>
      <c r="DA240" s="29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</row>
    <row r="241" spans="1:121" x14ac:dyDescent="0.2">
      <c r="A241" s="1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  <c r="AW241" s="29"/>
      <c r="AX241" s="29"/>
      <c r="AY241" s="29"/>
      <c r="AZ241" s="29"/>
      <c r="BA241" s="29"/>
      <c r="BB241" s="29"/>
      <c r="BC241" s="29"/>
      <c r="BD241" s="29"/>
      <c r="BE241" s="29"/>
      <c r="BF241" s="29"/>
      <c r="BG241" s="29"/>
      <c r="BH241" s="29"/>
      <c r="BI241" s="29"/>
      <c r="BJ241" s="29"/>
      <c r="BK241" s="29"/>
      <c r="BL241" s="29"/>
      <c r="BM241" s="29"/>
      <c r="BN241" s="29"/>
      <c r="BO241" s="29"/>
      <c r="BP241" s="29"/>
      <c r="BQ241" s="29"/>
      <c r="BR241" s="29"/>
      <c r="BS241" s="29"/>
      <c r="BT241" s="29"/>
      <c r="BU241" s="29"/>
      <c r="BV241" s="29"/>
      <c r="BW241" s="29"/>
      <c r="BX241" s="29"/>
      <c r="BY241" s="29"/>
      <c r="BZ241" s="29"/>
      <c r="CA241" s="29"/>
      <c r="CB241" s="29"/>
      <c r="CC241" s="29"/>
      <c r="CD241" s="29"/>
      <c r="CE241" s="29"/>
      <c r="CF241" s="29"/>
      <c r="CG241" s="29"/>
      <c r="CH241" s="29"/>
      <c r="CI241" s="29"/>
      <c r="CJ241" s="29"/>
      <c r="CK241" s="29"/>
      <c r="CL241" s="29"/>
      <c r="CM241" s="29"/>
      <c r="CN241" s="29"/>
      <c r="CO241" s="29"/>
      <c r="CP241" s="29"/>
      <c r="CQ241" s="29"/>
      <c r="CR241" s="29"/>
      <c r="CS241" s="29"/>
      <c r="CT241" s="29"/>
      <c r="CU241" s="29"/>
      <c r="CV241" s="29"/>
      <c r="CW241" s="29"/>
      <c r="CX241" s="29"/>
      <c r="CY241" s="29"/>
      <c r="CZ241" s="29"/>
      <c r="DA241" s="29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</row>
    <row r="242" spans="1:121" x14ac:dyDescent="0.2">
      <c r="A242" s="1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  <c r="AW242" s="29"/>
      <c r="AX242" s="29"/>
      <c r="AY242" s="29"/>
      <c r="AZ242" s="29"/>
      <c r="BA242" s="29"/>
      <c r="BB242" s="29"/>
      <c r="BC242" s="29"/>
      <c r="BD242" s="29"/>
      <c r="BE242" s="29"/>
      <c r="BF242" s="29"/>
      <c r="BG242" s="29"/>
      <c r="BH242" s="29"/>
      <c r="BI242" s="29"/>
      <c r="BJ242" s="29"/>
      <c r="BK242" s="29"/>
      <c r="BL242" s="29"/>
      <c r="BM242" s="29"/>
      <c r="BN242" s="29"/>
      <c r="BO242" s="29"/>
      <c r="BP242" s="29"/>
      <c r="BQ242" s="29"/>
      <c r="BR242" s="29"/>
      <c r="BS242" s="29"/>
      <c r="BT242" s="29"/>
      <c r="BU242" s="29"/>
      <c r="BV242" s="29"/>
      <c r="BW242" s="29"/>
      <c r="BX242" s="29"/>
      <c r="BY242" s="29"/>
      <c r="BZ242" s="29"/>
      <c r="CA242" s="29"/>
      <c r="CB242" s="29"/>
      <c r="CC242" s="29"/>
      <c r="CD242" s="29"/>
      <c r="CE242" s="29"/>
      <c r="CF242" s="29"/>
      <c r="CG242" s="29"/>
      <c r="CH242" s="29"/>
      <c r="CI242" s="29"/>
      <c r="CJ242" s="29"/>
      <c r="CK242" s="29"/>
      <c r="CL242" s="29"/>
      <c r="CM242" s="29"/>
      <c r="CN242" s="29"/>
      <c r="CO242" s="29"/>
      <c r="CP242" s="29"/>
      <c r="CQ242" s="29"/>
      <c r="CR242" s="29"/>
      <c r="CS242" s="29"/>
      <c r="CT242" s="29"/>
      <c r="CU242" s="29"/>
      <c r="CV242" s="29"/>
      <c r="CW242" s="29"/>
      <c r="CX242" s="29"/>
      <c r="CY242" s="29"/>
      <c r="CZ242" s="29"/>
      <c r="DA242" s="29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</row>
    <row r="243" spans="1:121" x14ac:dyDescent="0.2">
      <c r="A243" s="1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  <c r="AW243" s="29"/>
      <c r="AX243" s="29"/>
      <c r="AY243" s="29"/>
      <c r="AZ243" s="29"/>
      <c r="BA243" s="29"/>
      <c r="BB243" s="29"/>
      <c r="BC243" s="29"/>
      <c r="BD243" s="29"/>
      <c r="BE243" s="29"/>
      <c r="BF243" s="29"/>
      <c r="BG243" s="29"/>
      <c r="BH243" s="29"/>
      <c r="BI243" s="29"/>
      <c r="BJ243" s="29"/>
      <c r="BK243" s="29"/>
      <c r="BL243" s="29"/>
      <c r="BM243" s="29"/>
      <c r="BN243" s="29"/>
      <c r="BO243" s="29"/>
      <c r="BP243" s="29"/>
      <c r="BQ243" s="29"/>
      <c r="BR243" s="29"/>
      <c r="BS243" s="29"/>
      <c r="BT243" s="29"/>
      <c r="BU243" s="29"/>
      <c r="BV243" s="29"/>
      <c r="BW243" s="29"/>
      <c r="BX243" s="29"/>
      <c r="BY243" s="29"/>
      <c r="BZ243" s="29"/>
      <c r="CA243" s="29"/>
      <c r="CB243" s="29"/>
      <c r="CC243" s="29"/>
      <c r="CD243" s="29"/>
      <c r="CE243" s="29"/>
      <c r="CF243" s="29"/>
      <c r="CG243" s="29"/>
      <c r="CH243" s="29"/>
      <c r="CI243" s="29"/>
      <c r="CJ243" s="29"/>
      <c r="CK243" s="29"/>
      <c r="CL243" s="29"/>
      <c r="CM243" s="29"/>
      <c r="CN243" s="29"/>
      <c r="CO243" s="29"/>
      <c r="CP243" s="29"/>
      <c r="CQ243" s="29"/>
      <c r="CR243" s="29"/>
      <c r="CS243" s="29"/>
      <c r="CT243" s="29"/>
      <c r="CU243" s="29"/>
      <c r="CV243" s="29"/>
      <c r="CW243" s="29"/>
      <c r="CX243" s="29"/>
      <c r="CY243" s="29"/>
      <c r="CZ243" s="29"/>
      <c r="DA243" s="29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</row>
    <row r="244" spans="1:121" x14ac:dyDescent="0.2">
      <c r="A244" s="1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  <c r="AW244" s="29"/>
      <c r="AX244" s="29"/>
      <c r="AY244" s="29"/>
      <c r="AZ244" s="29"/>
      <c r="BA244" s="29"/>
      <c r="BB244" s="29"/>
      <c r="BC244" s="29"/>
      <c r="BD244" s="29"/>
      <c r="BE244" s="29"/>
      <c r="BF244" s="29"/>
      <c r="BG244" s="29"/>
      <c r="BH244" s="29"/>
      <c r="BI244" s="29"/>
      <c r="BJ244" s="29"/>
      <c r="BK244" s="29"/>
      <c r="BL244" s="29"/>
      <c r="BM244" s="29"/>
      <c r="BN244" s="29"/>
      <c r="BO244" s="29"/>
      <c r="BP244" s="29"/>
      <c r="BQ244" s="29"/>
      <c r="BR244" s="29"/>
      <c r="BS244" s="29"/>
      <c r="BT244" s="29"/>
      <c r="BU244" s="29"/>
      <c r="BV244" s="29"/>
      <c r="BW244" s="29"/>
      <c r="BX244" s="29"/>
      <c r="BY244" s="29"/>
      <c r="BZ244" s="29"/>
      <c r="CA244" s="29"/>
      <c r="CB244" s="29"/>
      <c r="CC244" s="29"/>
      <c r="CD244" s="29"/>
      <c r="CE244" s="29"/>
      <c r="CF244" s="29"/>
      <c r="CG244" s="29"/>
      <c r="CH244" s="29"/>
      <c r="CI244" s="29"/>
      <c r="CJ244" s="29"/>
      <c r="CK244" s="29"/>
      <c r="CL244" s="29"/>
      <c r="CM244" s="29"/>
      <c r="CN244" s="29"/>
      <c r="CO244" s="29"/>
      <c r="CP244" s="29"/>
      <c r="CQ244" s="29"/>
      <c r="CR244" s="29"/>
      <c r="CS244" s="29"/>
      <c r="CT244" s="29"/>
      <c r="CU244" s="29"/>
      <c r="CV244" s="29"/>
      <c r="CW244" s="29"/>
      <c r="CX244" s="29"/>
      <c r="CY244" s="29"/>
      <c r="CZ244" s="29"/>
      <c r="DA244" s="29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</row>
    <row r="245" spans="1:121" x14ac:dyDescent="0.2">
      <c r="A245" s="1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  <c r="AW245" s="29"/>
      <c r="AX245" s="29"/>
      <c r="AY245" s="29"/>
      <c r="AZ245" s="29"/>
      <c r="BA245" s="29"/>
      <c r="BB245" s="29"/>
      <c r="BC245" s="29"/>
      <c r="BD245" s="29"/>
      <c r="BE245" s="29"/>
      <c r="BF245" s="29"/>
      <c r="BG245" s="29"/>
      <c r="BH245" s="29"/>
      <c r="BI245" s="29"/>
      <c r="BJ245" s="29"/>
      <c r="BK245" s="29"/>
      <c r="BL245" s="29"/>
      <c r="BM245" s="29"/>
      <c r="BN245" s="29"/>
      <c r="BO245" s="29"/>
      <c r="BP245" s="29"/>
      <c r="BQ245" s="29"/>
      <c r="BR245" s="29"/>
      <c r="BS245" s="29"/>
      <c r="BT245" s="29"/>
      <c r="BU245" s="29"/>
      <c r="BV245" s="29"/>
      <c r="BW245" s="29"/>
      <c r="BX245" s="29"/>
      <c r="BY245" s="29"/>
      <c r="BZ245" s="29"/>
      <c r="CA245" s="29"/>
      <c r="CB245" s="29"/>
      <c r="CC245" s="29"/>
      <c r="CD245" s="29"/>
      <c r="CE245" s="29"/>
      <c r="CF245" s="29"/>
      <c r="CG245" s="29"/>
      <c r="CH245" s="29"/>
      <c r="CI245" s="29"/>
      <c r="CJ245" s="29"/>
      <c r="CK245" s="29"/>
      <c r="CL245" s="29"/>
      <c r="CM245" s="29"/>
      <c r="CN245" s="29"/>
      <c r="CO245" s="29"/>
      <c r="CP245" s="29"/>
      <c r="CQ245" s="29"/>
      <c r="CR245" s="29"/>
      <c r="CS245" s="29"/>
      <c r="CT245" s="29"/>
      <c r="CU245" s="29"/>
      <c r="CV245" s="29"/>
      <c r="CW245" s="29"/>
      <c r="CX245" s="29"/>
      <c r="CY245" s="29"/>
      <c r="CZ245" s="29"/>
      <c r="DA245" s="29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</row>
    <row r="246" spans="1:121" x14ac:dyDescent="0.2">
      <c r="A246" s="1"/>
    </row>
    <row r="247" spans="1:121" x14ac:dyDescent="0.2">
      <c r="A247" s="1"/>
    </row>
    <row r="248" spans="1:121" x14ac:dyDescent="0.2">
      <c r="A248" s="1"/>
    </row>
    <row r="249" spans="1:121" x14ac:dyDescent="0.2">
      <c r="A249" s="1"/>
    </row>
    <row r="250" spans="1:121" x14ac:dyDescent="0.2">
      <c r="A250" s="1"/>
    </row>
    <row r="251" spans="1:121" x14ac:dyDescent="0.2">
      <c r="A251" s="1"/>
    </row>
    <row r="252" spans="1:121" x14ac:dyDescent="0.2">
      <c r="A252" s="1"/>
    </row>
    <row r="253" spans="1:121" x14ac:dyDescent="0.2">
      <c r="A253" s="1"/>
    </row>
    <row r="254" spans="1:121" x14ac:dyDescent="0.2">
      <c r="A254" s="1"/>
    </row>
    <row r="255" spans="1:121" x14ac:dyDescent="0.2">
      <c r="A255" s="1"/>
    </row>
    <row r="256" spans="1:12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2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1"/>
    </row>
    <row r="344" spans="1:1" x14ac:dyDescent="0.2">
      <c r="A344" s="1"/>
    </row>
    <row r="345" spans="1:1" x14ac:dyDescent="0.2">
      <c r="A345" s="1"/>
    </row>
    <row r="346" spans="1:1" x14ac:dyDescent="0.2">
      <c r="A346" s="1"/>
    </row>
    <row r="347" spans="1:1" x14ac:dyDescent="0.2">
      <c r="A347" s="1"/>
    </row>
    <row r="348" spans="1:1" x14ac:dyDescent="0.2">
      <c r="A348" s="1"/>
    </row>
    <row r="349" spans="1:1" x14ac:dyDescent="0.2">
      <c r="A349" s="1"/>
    </row>
    <row r="350" spans="1:1" x14ac:dyDescent="0.2">
      <c r="A350" s="1"/>
    </row>
    <row r="351" spans="1:1" x14ac:dyDescent="0.2">
      <c r="A351" s="1"/>
    </row>
    <row r="352" spans="1:1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"/>
  <dimension ref="A1:FX378"/>
  <sheetViews>
    <sheetView workbookViewId="0">
      <pane xSplit="2" ySplit="3" topLeftCell="C4" activePane="bottomRight" state="frozen"/>
      <selection activeCell="B16" sqref="B16"/>
      <selection pane="topRight" activeCell="B16" sqref="B16"/>
      <selection pane="bottomLeft" activeCell="B16" sqref="B16"/>
      <selection pane="bottomRight" activeCell="A2" sqref="A2"/>
    </sheetView>
  </sheetViews>
  <sheetFormatPr defaultRowHeight="12.75" x14ac:dyDescent="0.2"/>
  <cols>
    <col min="2" max="2" width="49.7109375" customWidth="1"/>
    <col min="3" max="84" width="12.7109375" customWidth="1"/>
    <col min="85" max="85" width="13.28515625" customWidth="1"/>
    <col min="86" max="86" width="13.42578125" customWidth="1"/>
    <col min="87" max="88" width="12.7109375" customWidth="1"/>
    <col min="89" max="89" width="9.85546875" bestFit="1" customWidth="1"/>
    <col min="90" max="91" width="10.85546875" bestFit="1" customWidth="1"/>
  </cols>
  <sheetData>
    <row r="1" spans="1:180" ht="35.1" customHeight="1" x14ac:dyDescent="0.25">
      <c r="A1" s="33" t="s">
        <v>78</v>
      </c>
      <c r="B1" s="9"/>
      <c r="C1" s="35" t="s">
        <v>75</v>
      </c>
      <c r="D1" s="32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47"/>
      <c r="BV1" s="76"/>
      <c r="BW1" s="77"/>
      <c r="BX1" s="78"/>
      <c r="BY1" s="79"/>
      <c r="BZ1" s="3"/>
      <c r="CA1" s="3"/>
      <c r="CB1" s="3"/>
      <c r="CC1" s="3"/>
      <c r="CD1" s="3"/>
      <c r="CE1" s="3"/>
      <c r="CF1" s="3"/>
      <c r="CG1" s="36" t="s">
        <v>57</v>
      </c>
      <c r="CH1" s="4"/>
      <c r="CI1" s="4"/>
      <c r="CJ1" s="37" t="s">
        <v>77</v>
      </c>
    </row>
    <row r="2" spans="1:180" ht="69.95" customHeight="1" x14ac:dyDescent="0.2">
      <c r="A2" s="40"/>
      <c r="B2" s="41">
        <f>IO!B2</f>
        <v>2021</v>
      </c>
      <c r="C2" s="68" t="s">
        <v>1</v>
      </c>
      <c r="D2" s="69" t="s">
        <v>2</v>
      </c>
      <c r="E2" s="68" t="s">
        <v>3</v>
      </c>
      <c r="F2" s="70" t="s">
        <v>95</v>
      </c>
      <c r="G2" s="68" t="s">
        <v>97</v>
      </c>
      <c r="H2" s="68" t="s">
        <v>99</v>
      </c>
      <c r="I2" s="68" t="s">
        <v>4</v>
      </c>
      <c r="J2" s="68" t="s">
        <v>5</v>
      </c>
      <c r="K2" s="68" t="s">
        <v>6</v>
      </c>
      <c r="L2" s="68" t="s">
        <v>7</v>
      </c>
      <c r="M2" s="68" t="s">
        <v>105</v>
      </c>
      <c r="N2" s="68" t="s">
        <v>8</v>
      </c>
      <c r="O2" s="68" t="s">
        <v>9</v>
      </c>
      <c r="P2" s="68" t="s">
        <v>109</v>
      </c>
      <c r="Q2" s="68" t="s">
        <v>10</v>
      </c>
      <c r="R2" s="68" t="s">
        <v>11</v>
      </c>
      <c r="S2" s="68" t="s">
        <v>113</v>
      </c>
      <c r="T2" s="68" t="s">
        <v>115</v>
      </c>
      <c r="U2" s="68" t="s">
        <v>117</v>
      </c>
      <c r="V2" s="68" t="s">
        <v>12</v>
      </c>
      <c r="W2" s="68" t="s">
        <v>13</v>
      </c>
      <c r="X2" s="68" t="s">
        <v>121</v>
      </c>
      <c r="Y2" s="68" t="s">
        <v>14</v>
      </c>
      <c r="Z2" s="68" t="s">
        <v>124</v>
      </c>
      <c r="AA2" s="68" t="s">
        <v>15</v>
      </c>
      <c r="AB2" s="68" t="s">
        <v>127</v>
      </c>
      <c r="AC2" s="68" t="s">
        <v>129</v>
      </c>
      <c r="AD2" s="68" t="s">
        <v>131</v>
      </c>
      <c r="AE2" s="68" t="s">
        <v>16</v>
      </c>
      <c r="AF2" s="68" t="s">
        <v>17</v>
      </c>
      <c r="AG2" s="68" t="s">
        <v>135</v>
      </c>
      <c r="AH2" s="68" t="s">
        <v>18</v>
      </c>
      <c r="AI2" s="68" t="s">
        <v>19</v>
      </c>
      <c r="AJ2" s="68" t="s">
        <v>20</v>
      </c>
      <c r="AK2" s="68" t="s">
        <v>21</v>
      </c>
      <c r="AL2" s="68" t="s">
        <v>141</v>
      </c>
      <c r="AM2" s="68" t="s">
        <v>143</v>
      </c>
      <c r="AN2" s="68" t="s">
        <v>145</v>
      </c>
      <c r="AO2" s="68" t="s">
        <v>22</v>
      </c>
      <c r="AP2" s="68" t="s">
        <v>148</v>
      </c>
      <c r="AQ2" s="68" t="s">
        <v>150</v>
      </c>
      <c r="AR2" s="68" t="s">
        <v>23</v>
      </c>
      <c r="AS2" s="68" t="s">
        <v>24</v>
      </c>
      <c r="AT2" s="68" t="s">
        <v>25</v>
      </c>
      <c r="AU2" s="68" t="s">
        <v>28</v>
      </c>
      <c r="AV2" s="68" t="s">
        <v>26</v>
      </c>
      <c r="AW2" s="68" t="s">
        <v>27</v>
      </c>
      <c r="AX2" s="68" t="s">
        <v>158</v>
      </c>
      <c r="AY2" s="68" t="s">
        <v>29</v>
      </c>
      <c r="AZ2" s="68" t="s">
        <v>30</v>
      </c>
      <c r="BA2" s="68" t="s">
        <v>31</v>
      </c>
      <c r="BB2" s="68" t="s">
        <v>32</v>
      </c>
      <c r="BC2" s="68" t="s">
        <v>164</v>
      </c>
      <c r="BD2" s="68" t="s">
        <v>33</v>
      </c>
      <c r="BE2" s="68" t="s">
        <v>34</v>
      </c>
      <c r="BF2" s="68" t="s">
        <v>35</v>
      </c>
      <c r="BG2" s="68" t="s">
        <v>169</v>
      </c>
      <c r="BH2" s="68" t="s">
        <v>172</v>
      </c>
      <c r="BI2" s="68" t="s">
        <v>36</v>
      </c>
      <c r="BJ2" s="68" t="s">
        <v>175</v>
      </c>
      <c r="BK2" s="68" t="s">
        <v>37</v>
      </c>
      <c r="BL2" s="68" t="s">
        <v>177</v>
      </c>
      <c r="BM2" s="68" t="s">
        <v>179</v>
      </c>
      <c r="BN2" s="68" t="s">
        <v>181</v>
      </c>
      <c r="BO2" s="68" t="s">
        <v>183</v>
      </c>
      <c r="BP2" s="68" t="s">
        <v>38</v>
      </c>
      <c r="BQ2" s="68" t="s">
        <v>39</v>
      </c>
      <c r="BR2" s="68" t="s">
        <v>40</v>
      </c>
      <c r="BS2" s="68" t="s">
        <v>41</v>
      </c>
      <c r="BT2" s="56" t="s">
        <v>90</v>
      </c>
      <c r="BU2" s="50" t="s">
        <v>192</v>
      </c>
      <c r="BV2" s="50" t="s">
        <v>82</v>
      </c>
      <c r="BW2" s="50" t="s">
        <v>83</v>
      </c>
      <c r="BX2" s="50" t="s">
        <v>84</v>
      </c>
      <c r="BY2" s="50" t="s">
        <v>276</v>
      </c>
      <c r="BZ2" s="50" t="s">
        <v>274</v>
      </c>
      <c r="CA2" s="50" t="s">
        <v>275</v>
      </c>
      <c r="CB2" s="50" t="s">
        <v>53</v>
      </c>
      <c r="CC2" s="50" t="s">
        <v>54</v>
      </c>
      <c r="CD2" s="50" t="s">
        <v>195</v>
      </c>
      <c r="CE2" s="50" t="s">
        <v>55</v>
      </c>
      <c r="CF2" s="50" t="s">
        <v>196</v>
      </c>
      <c r="CG2" s="50" t="s">
        <v>56</v>
      </c>
      <c r="CH2" s="50" t="s">
        <v>59</v>
      </c>
      <c r="CI2" s="50" t="s">
        <v>60</v>
      </c>
      <c r="CJ2" s="29"/>
    </row>
    <row r="3" spans="1:180" ht="24.95" customHeight="1" thickBot="1" x14ac:dyDescent="0.25">
      <c r="A3" s="15" t="s">
        <v>58</v>
      </c>
      <c r="B3" s="8"/>
      <c r="C3" s="43" t="s">
        <v>91</v>
      </c>
      <c r="D3" s="43" t="s">
        <v>92</v>
      </c>
      <c r="E3" s="43" t="s">
        <v>93</v>
      </c>
      <c r="F3" s="43" t="s">
        <v>94</v>
      </c>
      <c r="G3" s="43" t="s">
        <v>96</v>
      </c>
      <c r="H3" s="43" t="s">
        <v>98</v>
      </c>
      <c r="I3" s="43" t="s">
        <v>100</v>
      </c>
      <c r="J3" s="43" t="s">
        <v>101</v>
      </c>
      <c r="K3" s="43" t="s">
        <v>102</v>
      </c>
      <c r="L3" s="43" t="s">
        <v>103</v>
      </c>
      <c r="M3" s="43" t="s">
        <v>104</v>
      </c>
      <c r="N3" s="43" t="s">
        <v>106</v>
      </c>
      <c r="O3" s="43" t="s">
        <v>107</v>
      </c>
      <c r="P3" s="43" t="s">
        <v>108</v>
      </c>
      <c r="Q3" s="43" t="s">
        <v>110</v>
      </c>
      <c r="R3" s="43" t="s">
        <v>111</v>
      </c>
      <c r="S3" s="43" t="s">
        <v>112</v>
      </c>
      <c r="T3" s="43" t="s">
        <v>114</v>
      </c>
      <c r="U3" s="43" t="s">
        <v>116</v>
      </c>
      <c r="V3" s="43" t="s">
        <v>118</v>
      </c>
      <c r="W3" s="43" t="s">
        <v>119</v>
      </c>
      <c r="X3" s="43" t="s">
        <v>120</v>
      </c>
      <c r="Y3" s="43" t="s">
        <v>122</v>
      </c>
      <c r="Z3" s="43" t="s">
        <v>123</v>
      </c>
      <c r="AA3" s="43" t="s">
        <v>125</v>
      </c>
      <c r="AB3" s="43" t="s">
        <v>126</v>
      </c>
      <c r="AC3" s="43" t="s">
        <v>128</v>
      </c>
      <c r="AD3" s="43" t="s">
        <v>130</v>
      </c>
      <c r="AE3" s="43" t="s">
        <v>132</v>
      </c>
      <c r="AF3" s="43" t="s">
        <v>133</v>
      </c>
      <c r="AG3" s="43" t="s">
        <v>134</v>
      </c>
      <c r="AH3" s="43" t="s">
        <v>136</v>
      </c>
      <c r="AI3" s="43" t="s">
        <v>137</v>
      </c>
      <c r="AJ3" s="43" t="s">
        <v>138</v>
      </c>
      <c r="AK3" s="43" t="s">
        <v>139</v>
      </c>
      <c r="AL3" s="43" t="s">
        <v>140</v>
      </c>
      <c r="AM3" s="43" t="s">
        <v>142</v>
      </c>
      <c r="AN3" s="43" t="s">
        <v>144</v>
      </c>
      <c r="AO3" s="43" t="s">
        <v>146</v>
      </c>
      <c r="AP3" s="43" t="s">
        <v>147</v>
      </c>
      <c r="AQ3" s="43" t="s">
        <v>149</v>
      </c>
      <c r="AR3" s="43" t="s">
        <v>151</v>
      </c>
      <c r="AS3" s="43" t="s">
        <v>152</v>
      </c>
      <c r="AT3" s="43" t="s">
        <v>153</v>
      </c>
      <c r="AU3" s="43" t="s">
        <v>154</v>
      </c>
      <c r="AV3" s="43" t="s">
        <v>155</v>
      </c>
      <c r="AW3" s="43" t="s">
        <v>156</v>
      </c>
      <c r="AX3" s="43" t="s">
        <v>157</v>
      </c>
      <c r="AY3" s="43" t="s">
        <v>159</v>
      </c>
      <c r="AZ3" s="43" t="s">
        <v>160</v>
      </c>
      <c r="BA3" s="43" t="s">
        <v>161</v>
      </c>
      <c r="BB3" s="43" t="s">
        <v>162</v>
      </c>
      <c r="BC3" s="43" t="s">
        <v>163</v>
      </c>
      <c r="BD3" s="43" t="s">
        <v>165</v>
      </c>
      <c r="BE3" s="43" t="s">
        <v>166</v>
      </c>
      <c r="BF3" s="43" t="s">
        <v>167</v>
      </c>
      <c r="BG3" s="43" t="s">
        <v>168</v>
      </c>
      <c r="BH3" s="43" t="s">
        <v>171</v>
      </c>
      <c r="BI3" s="43" t="s">
        <v>170</v>
      </c>
      <c r="BJ3" s="43" t="s">
        <v>174</v>
      </c>
      <c r="BK3" s="43" t="s">
        <v>173</v>
      </c>
      <c r="BL3" s="43" t="s">
        <v>176</v>
      </c>
      <c r="BM3" s="43" t="s">
        <v>178</v>
      </c>
      <c r="BN3" s="43" t="s">
        <v>180</v>
      </c>
      <c r="BO3" s="43" t="s">
        <v>182</v>
      </c>
      <c r="BP3" s="43" t="s">
        <v>184</v>
      </c>
      <c r="BQ3" s="43" t="s">
        <v>185</v>
      </c>
      <c r="BR3" s="43" t="s">
        <v>186</v>
      </c>
      <c r="BS3" s="43" t="s">
        <v>187</v>
      </c>
      <c r="BT3" s="57"/>
      <c r="BU3" s="42">
        <v>3110</v>
      </c>
      <c r="BV3" s="42">
        <v>3130</v>
      </c>
      <c r="BW3" s="43" t="s">
        <v>193</v>
      </c>
      <c r="BX3" s="44">
        <v>3142</v>
      </c>
      <c r="BY3" s="44">
        <v>3200</v>
      </c>
      <c r="BZ3" s="42">
        <v>5110</v>
      </c>
      <c r="CA3" s="42">
        <v>5121</v>
      </c>
      <c r="CB3" s="42">
        <v>5122</v>
      </c>
      <c r="CC3" s="42">
        <v>5131</v>
      </c>
      <c r="CD3" s="42" t="s">
        <v>194</v>
      </c>
      <c r="CE3" s="42">
        <v>5150</v>
      </c>
      <c r="CF3" s="42" t="s">
        <v>197</v>
      </c>
      <c r="CG3" s="42">
        <v>5300</v>
      </c>
      <c r="CH3" s="42">
        <v>5200</v>
      </c>
      <c r="CI3" s="42">
        <v>6000</v>
      </c>
      <c r="CJ3" s="26"/>
    </row>
    <row r="4" spans="1:180" ht="15.75" x14ac:dyDescent="0.25">
      <c r="A4" s="51" t="s">
        <v>73</v>
      </c>
      <c r="B4" s="28"/>
      <c r="BT4" s="58"/>
    </row>
    <row r="5" spans="1:180" x14ac:dyDescent="0.2">
      <c r="A5" s="1" t="s">
        <v>91</v>
      </c>
      <c r="B5" s="29" t="s">
        <v>1</v>
      </c>
      <c r="C5" s="29">
        <v>9818221.9136611409</v>
      </c>
      <c r="D5" s="29">
        <v>7656.4098450074234</v>
      </c>
      <c r="E5" s="29">
        <v>61.770397818948481</v>
      </c>
      <c r="F5" s="29">
        <v>520.00770654634005</v>
      </c>
      <c r="G5" s="29">
        <v>47540041.972798914</v>
      </c>
      <c r="H5" s="29">
        <v>4590.4765491957796</v>
      </c>
      <c r="I5" s="29">
        <v>2275.5296409343955</v>
      </c>
      <c r="J5" s="29">
        <v>15.777251113494058</v>
      </c>
      <c r="K5" s="29">
        <v>91.999706154186214</v>
      </c>
      <c r="L5" s="29">
        <v>413.30632350802568</v>
      </c>
      <c r="M5" s="29">
        <v>670379.70397708518</v>
      </c>
      <c r="N5" s="29">
        <v>1305.3996905311919</v>
      </c>
      <c r="O5" s="29">
        <v>141.84118664291628</v>
      </c>
      <c r="P5" s="29">
        <v>354.25407755532223</v>
      </c>
      <c r="Q5" s="29">
        <v>2.2599193493532272</v>
      </c>
      <c r="R5" s="29">
        <v>237.772853653455</v>
      </c>
      <c r="S5" s="29">
        <v>652.12217248631021</v>
      </c>
      <c r="T5" s="29">
        <v>224.77733019196182</v>
      </c>
      <c r="U5" s="29">
        <v>1670.9408748800524</v>
      </c>
      <c r="V5" s="29">
        <v>107.6908717755997</v>
      </c>
      <c r="W5" s="29">
        <v>38.882493080751814</v>
      </c>
      <c r="X5" s="29">
        <v>6721.364786899102</v>
      </c>
      <c r="Y5" s="29">
        <v>1027.6572287367455</v>
      </c>
      <c r="Z5" s="29">
        <v>709561.54908911407</v>
      </c>
      <c r="AA5" s="29">
        <v>49.708978845235201</v>
      </c>
      <c r="AB5" s="29">
        <v>1585.8237290429715</v>
      </c>
      <c r="AC5" s="29">
        <v>518.93959350992554</v>
      </c>
      <c r="AD5" s="29">
        <v>2487.0907075974933</v>
      </c>
      <c r="AE5" s="29">
        <v>28938.83743694039</v>
      </c>
      <c r="AF5" s="29">
        <v>6122.9845872599317</v>
      </c>
      <c r="AG5" s="29">
        <v>2662.6094374971053</v>
      </c>
      <c r="AH5" s="29">
        <v>532.40638078458505</v>
      </c>
      <c r="AI5" s="29">
        <v>208.46130690832439</v>
      </c>
      <c r="AJ5" s="29">
        <v>279.90473576454696</v>
      </c>
      <c r="AK5" s="29">
        <v>436.83903186217304</v>
      </c>
      <c r="AL5" s="29">
        <v>570089.86039472895</v>
      </c>
      <c r="AM5" s="29">
        <v>1397.0189929038906</v>
      </c>
      <c r="AN5" s="29">
        <v>7286.777995276675</v>
      </c>
      <c r="AO5" s="29">
        <v>643.88294974243422</v>
      </c>
      <c r="AP5" s="29">
        <v>7562.2042291219159</v>
      </c>
      <c r="AQ5" s="29">
        <v>10934.625952558421</v>
      </c>
      <c r="AR5" s="29">
        <v>13286.280526610444</v>
      </c>
      <c r="AS5" s="29">
        <v>1334.6031974703226</v>
      </c>
      <c r="AT5" s="29">
        <v>2593.2226323957389</v>
      </c>
      <c r="AU5" s="29">
        <v>235.38037041224504</v>
      </c>
      <c r="AV5" s="29">
        <v>16.84623693859556</v>
      </c>
      <c r="AW5" s="29">
        <v>0.31621143783294514</v>
      </c>
      <c r="AX5" s="29">
        <v>10749.780945250037</v>
      </c>
      <c r="AY5" s="29">
        <v>813.76861423855848</v>
      </c>
      <c r="AZ5" s="29">
        <v>703.63711933942648</v>
      </c>
      <c r="BA5" s="29">
        <v>215.71023443503094</v>
      </c>
      <c r="BB5" s="29">
        <v>1467.7634664646484</v>
      </c>
      <c r="BC5" s="29">
        <v>3701.3633287786902</v>
      </c>
      <c r="BD5" s="29">
        <v>1265.9150674049661</v>
      </c>
      <c r="BE5" s="29">
        <v>1260.381903300258</v>
      </c>
      <c r="BF5" s="29">
        <v>23.782397204837807</v>
      </c>
      <c r="BG5" s="29">
        <v>330376.35676944134</v>
      </c>
      <c r="BH5" s="29">
        <v>49152.439945875303</v>
      </c>
      <c r="BI5" s="29">
        <v>59.648989716254</v>
      </c>
      <c r="BJ5" s="29">
        <v>28458.88421418118</v>
      </c>
      <c r="BK5" s="29">
        <v>1169.759546110572</v>
      </c>
      <c r="BL5" s="29">
        <v>39160.226561419877</v>
      </c>
      <c r="BM5" s="29">
        <v>169333.0225735</v>
      </c>
      <c r="BN5" s="29">
        <v>7618.3203623139789</v>
      </c>
      <c r="BO5" s="29">
        <v>4428.9343551451429</v>
      </c>
      <c r="BP5" s="29">
        <v>1224.290365454925</v>
      </c>
      <c r="BQ5" s="29">
        <v>305.67947715456694</v>
      </c>
      <c r="BR5" s="29">
        <v>1484.9134791360709</v>
      </c>
      <c r="BS5" s="29">
        <v>0</v>
      </c>
      <c r="BT5" s="59">
        <f t="shared" ref="BT5:BT68" si="0">SUM(C5:BS5)</f>
        <v>60078494.585763775</v>
      </c>
      <c r="BU5" s="29">
        <v>5340788.4431525562</v>
      </c>
      <c r="BV5" s="29">
        <v>0</v>
      </c>
      <c r="BW5" s="29">
        <v>4.5766823668493242</v>
      </c>
      <c r="BX5" s="29">
        <v>0</v>
      </c>
      <c r="BY5" s="29">
        <v>0</v>
      </c>
      <c r="BZ5" s="29">
        <v>0</v>
      </c>
      <c r="CA5" s="29">
        <v>0</v>
      </c>
      <c r="CB5" s="29">
        <v>0</v>
      </c>
      <c r="CC5" s="29">
        <v>0</v>
      </c>
      <c r="CD5" s="29">
        <v>2428</v>
      </c>
      <c r="CE5" s="29">
        <v>-78482.341525912168</v>
      </c>
      <c r="CF5" s="29">
        <v>203745.98071805568</v>
      </c>
      <c r="CG5" s="29">
        <v>0</v>
      </c>
      <c r="CH5" s="29">
        <v>931478.40384087584</v>
      </c>
      <c r="CI5" s="29">
        <v>16200075.448739953</v>
      </c>
      <c r="CJ5" s="38">
        <f t="shared" ref="CJ5:CJ36" si="1">SUM(BT5:CI5)</f>
        <v>82678533.097371668</v>
      </c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</row>
    <row r="6" spans="1:180" x14ac:dyDescent="0.2">
      <c r="A6" s="1" t="s">
        <v>92</v>
      </c>
      <c r="B6" t="s">
        <v>2</v>
      </c>
      <c r="C6" s="29">
        <v>729561.23126417713</v>
      </c>
      <c r="D6" s="29">
        <v>1662328.7613910581</v>
      </c>
      <c r="E6" s="29">
        <v>0</v>
      </c>
      <c r="F6" s="29">
        <v>9828.6672644117316</v>
      </c>
      <c r="G6" s="29">
        <v>5950.4716244032525</v>
      </c>
      <c r="H6" s="29">
        <v>0</v>
      </c>
      <c r="I6" s="29">
        <v>300418.07528008486</v>
      </c>
      <c r="J6" s="29">
        <v>5695.5927600124514</v>
      </c>
      <c r="K6" s="29">
        <v>0</v>
      </c>
      <c r="L6" s="29">
        <v>0</v>
      </c>
      <c r="M6" s="29">
        <v>9287.2475648983527</v>
      </c>
      <c r="N6" s="29">
        <v>0</v>
      </c>
      <c r="O6" s="29">
        <v>9.1028165853857548</v>
      </c>
      <c r="P6" s="29">
        <v>6333.2767982676469</v>
      </c>
      <c r="Q6" s="29">
        <v>37.770977830509736</v>
      </c>
      <c r="R6" s="29">
        <v>12865.092032385908</v>
      </c>
      <c r="S6" s="29">
        <v>82.721971389423587</v>
      </c>
      <c r="T6" s="29">
        <v>0</v>
      </c>
      <c r="U6" s="29">
        <v>745.6394107333374</v>
      </c>
      <c r="V6" s="29">
        <v>0</v>
      </c>
      <c r="W6" s="29">
        <v>0</v>
      </c>
      <c r="X6" s="29">
        <v>50151.663514191125</v>
      </c>
      <c r="Y6" s="29">
        <v>253.7828308425743</v>
      </c>
      <c r="Z6" s="29">
        <v>474833.38774055027</v>
      </c>
      <c r="AA6" s="29">
        <v>0</v>
      </c>
      <c r="AB6" s="29">
        <v>159.10140292717711</v>
      </c>
      <c r="AC6" s="29">
        <v>82194.554791092916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>
        <v>0</v>
      </c>
      <c r="AX6" s="29">
        <v>0</v>
      </c>
      <c r="AY6" s="29">
        <v>0</v>
      </c>
      <c r="AZ6" s="29">
        <v>0</v>
      </c>
      <c r="BA6" s="29">
        <v>0</v>
      </c>
      <c r="BB6" s="29">
        <v>0</v>
      </c>
      <c r="BC6" s="29">
        <v>0</v>
      </c>
      <c r="BD6" s="29">
        <v>0</v>
      </c>
      <c r="BE6" s="29">
        <v>0</v>
      </c>
      <c r="BF6" s="29">
        <v>0</v>
      </c>
      <c r="BG6" s="29">
        <v>37294</v>
      </c>
      <c r="BH6" s="29">
        <v>199.07464097604498</v>
      </c>
      <c r="BI6" s="29">
        <v>17.414083902477095</v>
      </c>
      <c r="BJ6" s="29">
        <v>533.10843219628748</v>
      </c>
      <c r="BK6" s="29">
        <v>0</v>
      </c>
      <c r="BL6" s="29">
        <v>333.24224195194807</v>
      </c>
      <c r="BM6" s="29">
        <v>582.97603609883549</v>
      </c>
      <c r="BN6" s="29">
        <v>0</v>
      </c>
      <c r="BO6" s="29">
        <v>0</v>
      </c>
      <c r="BP6" s="29">
        <v>0</v>
      </c>
      <c r="BQ6" s="29">
        <v>0</v>
      </c>
      <c r="BR6" s="29">
        <v>0</v>
      </c>
      <c r="BS6" s="29">
        <v>0</v>
      </c>
      <c r="BT6" s="59">
        <f t="shared" si="0"/>
        <v>3389695.956870968</v>
      </c>
      <c r="BU6" s="29">
        <v>161079.99763074075</v>
      </c>
      <c r="BV6" s="29">
        <v>0</v>
      </c>
      <c r="BW6" s="29">
        <v>0</v>
      </c>
      <c r="BX6" s="29">
        <v>0</v>
      </c>
      <c r="BY6" s="29">
        <v>0</v>
      </c>
      <c r="BZ6" s="29">
        <v>0</v>
      </c>
      <c r="CA6" s="29">
        <v>0</v>
      </c>
      <c r="CB6" s="29">
        <v>0</v>
      </c>
      <c r="CC6" s="29">
        <v>0</v>
      </c>
      <c r="CD6" s="29">
        <v>0</v>
      </c>
      <c r="CE6" s="29">
        <v>0</v>
      </c>
      <c r="CF6" s="29">
        <v>735.99997902888504</v>
      </c>
      <c r="CG6" s="29">
        <v>0</v>
      </c>
      <c r="CH6" s="29">
        <v>678439.73699434497</v>
      </c>
      <c r="CI6" s="29">
        <v>343324.11196907918</v>
      </c>
      <c r="CJ6" s="38">
        <f t="shared" si="1"/>
        <v>4573275.803444162</v>
      </c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</row>
    <row r="7" spans="1:180" x14ac:dyDescent="0.2">
      <c r="A7" s="1" t="s">
        <v>93</v>
      </c>
      <c r="B7" s="29" t="s">
        <v>3</v>
      </c>
      <c r="C7" s="29">
        <v>13310.941873586755</v>
      </c>
      <c r="D7" s="29">
        <v>3.2772058956313992</v>
      </c>
      <c r="E7" s="29">
        <v>10438.194309783972</v>
      </c>
      <c r="F7" s="29">
        <v>5.208695629713497</v>
      </c>
      <c r="G7" s="29">
        <v>566872.54504995444</v>
      </c>
      <c r="H7" s="29">
        <v>1.5020216891628804</v>
      </c>
      <c r="I7" s="29">
        <v>2.2463337254180242</v>
      </c>
      <c r="J7" s="29">
        <v>0.13695341467094649</v>
      </c>
      <c r="K7" s="29">
        <v>1.0621332757360904</v>
      </c>
      <c r="L7" s="29">
        <v>4.6750238997185587</v>
      </c>
      <c r="M7" s="29">
        <v>14141.379499109289</v>
      </c>
      <c r="N7" s="29">
        <v>11.30691999688564</v>
      </c>
      <c r="O7" s="29">
        <v>1.5072318734166663</v>
      </c>
      <c r="P7" s="29">
        <v>3.5994930073298752</v>
      </c>
      <c r="Q7" s="29">
        <v>2.4562297196419749E-2</v>
      </c>
      <c r="R7" s="29">
        <v>2.1011928783482712</v>
      </c>
      <c r="S7" s="29">
        <v>6.7479329206891343</v>
      </c>
      <c r="T7" s="29">
        <v>2.4487865992794235</v>
      </c>
      <c r="U7" s="29">
        <v>18.118043586522713</v>
      </c>
      <c r="V7" s="29">
        <v>1.0971159414400822</v>
      </c>
      <c r="W7" s="29">
        <v>0.43914410139053489</v>
      </c>
      <c r="X7" s="29">
        <v>4.8223976828970772</v>
      </c>
      <c r="Y7" s="29">
        <v>11.547256930462304</v>
      </c>
      <c r="Z7" s="29">
        <v>5.6113684413275298</v>
      </c>
      <c r="AA7" s="29">
        <v>0.51655255316106985</v>
      </c>
      <c r="AB7" s="29">
        <v>16.362211492996828</v>
      </c>
      <c r="AC7" s="29">
        <v>5.2637747203963787</v>
      </c>
      <c r="AD7" s="29">
        <v>28.738632031847363</v>
      </c>
      <c r="AE7" s="29">
        <v>337.71074571375641</v>
      </c>
      <c r="AF7" s="29">
        <v>63.89695537639534</v>
      </c>
      <c r="AG7" s="29">
        <v>31.222401296830775</v>
      </c>
      <c r="AH7" s="29">
        <v>5.6344421144514394</v>
      </c>
      <c r="AI7" s="29">
        <v>2.5425699158475714</v>
      </c>
      <c r="AJ7" s="29">
        <v>0.35131528111242794</v>
      </c>
      <c r="AK7" s="29">
        <v>4.9228798077915226</v>
      </c>
      <c r="AL7" s="29">
        <v>31151.328841159127</v>
      </c>
      <c r="AM7" s="29">
        <v>15.468292737454401</v>
      </c>
      <c r="AN7" s="29">
        <v>32.277835764240571</v>
      </c>
      <c r="AO7" s="29">
        <v>6.84990366965609</v>
      </c>
      <c r="AP7" s="29">
        <v>85.295182106694483</v>
      </c>
      <c r="AQ7" s="29">
        <v>132.40343519331878</v>
      </c>
      <c r="AR7" s="29">
        <v>161.52910948401882</v>
      </c>
      <c r="AS7" s="29">
        <v>15.646183314119376</v>
      </c>
      <c r="AT7" s="29">
        <v>31.489609317846377</v>
      </c>
      <c r="AU7" s="29">
        <v>2.325975113297325</v>
      </c>
      <c r="AV7" s="29">
        <v>4.6891658284074066E-2</v>
      </c>
      <c r="AW7" s="29">
        <v>0</v>
      </c>
      <c r="AX7" s="29">
        <v>128.46155864931154</v>
      </c>
      <c r="AY7" s="29">
        <v>3.7855710163936616</v>
      </c>
      <c r="AZ7" s="29">
        <v>4.7479664792715628</v>
      </c>
      <c r="BA7" s="29">
        <v>2.6393304805607403</v>
      </c>
      <c r="BB7" s="29">
        <v>16.704595029674195</v>
      </c>
      <c r="BC7" s="29">
        <v>44.0037275834041</v>
      </c>
      <c r="BD7" s="29">
        <v>10.875143161723908</v>
      </c>
      <c r="BE7" s="29">
        <v>14.503664338467734</v>
      </c>
      <c r="BF7" s="29">
        <v>0.24190141178292179</v>
      </c>
      <c r="BG7" s="29">
        <v>57.056727763210567</v>
      </c>
      <c r="BH7" s="29">
        <v>324.81256243749101</v>
      </c>
      <c r="BI7" s="29">
        <v>0.36545720980127566</v>
      </c>
      <c r="BJ7" s="29">
        <v>239.06409430071716</v>
      </c>
      <c r="BK7" s="29">
        <v>13.96775967236403</v>
      </c>
      <c r="BL7" s="29">
        <v>431.36827354777739</v>
      </c>
      <c r="BM7" s="29">
        <v>1399.3252359605767</v>
      </c>
      <c r="BN7" s="29">
        <v>31.816362301762386</v>
      </c>
      <c r="BO7" s="29">
        <v>36.465335280212017</v>
      </c>
      <c r="BP7" s="29">
        <v>0.14886240725102878</v>
      </c>
      <c r="BQ7" s="29">
        <v>3.4610509685864193</v>
      </c>
      <c r="BR7" s="29">
        <v>17.012740212683827</v>
      </c>
      <c r="BS7" s="29">
        <v>0</v>
      </c>
      <c r="BT7" s="59">
        <f t="shared" si="0"/>
        <v>639763.19220625784</v>
      </c>
      <c r="BU7" s="29">
        <v>82987.567199148165</v>
      </c>
      <c r="BV7" s="29">
        <v>0</v>
      </c>
      <c r="BW7" s="29">
        <v>0</v>
      </c>
      <c r="BX7" s="29">
        <v>0</v>
      </c>
      <c r="BY7" s="29">
        <v>0</v>
      </c>
      <c r="BZ7" s="29">
        <v>0</v>
      </c>
      <c r="CA7" s="29">
        <v>0</v>
      </c>
      <c r="CB7" s="29">
        <v>0</v>
      </c>
      <c r="CC7" s="29">
        <v>0</v>
      </c>
      <c r="CD7" s="29">
        <v>613</v>
      </c>
      <c r="CE7" s="29">
        <v>0</v>
      </c>
      <c r="CF7" s="29">
        <v>0</v>
      </c>
      <c r="CG7" s="29">
        <v>0</v>
      </c>
      <c r="CH7" s="29">
        <v>-16012.306582779776</v>
      </c>
      <c r="CI7" s="29">
        <v>3999576.0045123496</v>
      </c>
      <c r="CJ7" s="38">
        <f t="shared" si="1"/>
        <v>4706927.4573349757</v>
      </c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</row>
    <row r="8" spans="1:180" x14ac:dyDescent="0.2">
      <c r="A8" s="1" t="s">
        <v>94</v>
      </c>
      <c r="B8" s="1" t="s">
        <v>95</v>
      </c>
      <c r="C8" s="29">
        <v>188998.40952446885</v>
      </c>
      <c r="D8" s="29">
        <v>14.634747809284944</v>
      </c>
      <c r="E8" s="29">
        <v>10.44542392737622</v>
      </c>
      <c r="F8" s="29">
        <v>1982468.6880965061</v>
      </c>
      <c r="G8" s="29">
        <v>13310.538132856689</v>
      </c>
      <c r="H8" s="29">
        <v>64.940037333147288</v>
      </c>
      <c r="I8" s="29">
        <v>103.59566104230254</v>
      </c>
      <c r="J8" s="29">
        <v>20300.337683287573</v>
      </c>
      <c r="K8" s="29">
        <v>16.8530036915712</v>
      </c>
      <c r="L8" s="29">
        <v>5946414.6218708968</v>
      </c>
      <c r="M8" s="29">
        <v>47252.584464742045</v>
      </c>
      <c r="N8" s="29">
        <v>3887.2277656657679</v>
      </c>
      <c r="O8" s="29">
        <v>23857.356963124334</v>
      </c>
      <c r="P8" s="29">
        <v>647288.90458760725</v>
      </c>
      <c r="Q8" s="29">
        <v>8089.8267118059857</v>
      </c>
      <c r="R8" s="29">
        <v>32770.589705966966</v>
      </c>
      <c r="S8" s="29">
        <v>343.31459226696558</v>
      </c>
      <c r="T8" s="29">
        <v>80.657746647551164</v>
      </c>
      <c r="U8" s="29">
        <v>4264.6498715597463</v>
      </c>
      <c r="V8" s="29">
        <v>59.011367887875316</v>
      </c>
      <c r="W8" s="29">
        <v>37.740479627495212</v>
      </c>
      <c r="X8" s="29">
        <v>1651.6027794524489</v>
      </c>
      <c r="Y8" s="29">
        <v>520.92179426868722</v>
      </c>
      <c r="Z8" s="29">
        <v>545666.89589149354</v>
      </c>
      <c r="AA8" s="29">
        <v>24.527798240228954</v>
      </c>
      <c r="AB8" s="29">
        <v>16458.464563142534</v>
      </c>
      <c r="AC8" s="29">
        <v>1002481.9467507607</v>
      </c>
      <c r="AD8" s="29">
        <v>452.95625319674684</v>
      </c>
      <c r="AE8" s="29">
        <v>6762.9772866431076</v>
      </c>
      <c r="AF8" s="29">
        <v>2948.9750644593778</v>
      </c>
      <c r="AG8" s="29">
        <v>363.04034072097159</v>
      </c>
      <c r="AH8" s="29">
        <v>235.43922866725276</v>
      </c>
      <c r="AI8" s="29">
        <v>2.1770486932293953</v>
      </c>
      <c r="AJ8" s="29">
        <v>4399.3640085463321</v>
      </c>
      <c r="AK8" s="29">
        <v>112.95961716001703</v>
      </c>
      <c r="AL8" s="29">
        <v>846.771515554757</v>
      </c>
      <c r="AM8" s="29">
        <v>434.80598594537798</v>
      </c>
      <c r="AN8" s="29">
        <v>15571.226882082172</v>
      </c>
      <c r="AO8" s="29">
        <v>274.44913094699911</v>
      </c>
      <c r="AP8" s="29">
        <v>1935.5378728946164</v>
      </c>
      <c r="AQ8" s="29">
        <v>372.06152937461508</v>
      </c>
      <c r="AR8" s="29">
        <v>278.29552498047417</v>
      </c>
      <c r="AS8" s="29">
        <v>182.95912838706471</v>
      </c>
      <c r="AT8" s="29">
        <v>64.377510366748467</v>
      </c>
      <c r="AU8" s="29">
        <v>148.11157644300775</v>
      </c>
      <c r="AV8" s="29">
        <v>80.825591792318065</v>
      </c>
      <c r="AW8" s="29">
        <v>3.8321372498714612</v>
      </c>
      <c r="AX8" s="29">
        <v>1525.7005944387092</v>
      </c>
      <c r="AY8" s="29">
        <v>2262.6436216700713</v>
      </c>
      <c r="AZ8" s="29">
        <v>1032.7744749627577</v>
      </c>
      <c r="BA8" s="29">
        <v>60.29128349724995</v>
      </c>
      <c r="BB8" s="29">
        <v>335.69762095627419</v>
      </c>
      <c r="BC8" s="29">
        <v>346.94902750888809</v>
      </c>
      <c r="BD8" s="29">
        <v>1234.2660384603319</v>
      </c>
      <c r="BE8" s="29">
        <v>245.63903773649713</v>
      </c>
      <c r="BF8" s="29">
        <v>13.135402003551988</v>
      </c>
      <c r="BG8" s="29">
        <v>313332.03139395628</v>
      </c>
      <c r="BH8" s="29">
        <v>16912.258667229129</v>
      </c>
      <c r="BI8" s="29">
        <v>21.44867108857845</v>
      </c>
      <c r="BJ8" s="29">
        <v>7040.0243045104617</v>
      </c>
      <c r="BK8" s="29">
        <v>92.374868352746859</v>
      </c>
      <c r="BL8" s="29">
        <v>644.61546869087226</v>
      </c>
      <c r="BM8" s="29">
        <v>21507.345638058301</v>
      </c>
      <c r="BN8" s="29">
        <v>11368.977946654522</v>
      </c>
      <c r="BO8" s="29">
        <v>3543.9377306024389</v>
      </c>
      <c r="BP8" s="29">
        <v>1394.5383526776388</v>
      </c>
      <c r="BQ8" s="29">
        <v>74.697458912065798</v>
      </c>
      <c r="BR8" s="29">
        <v>309.39893811052082</v>
      </c>
      <c r="BS8" s="29">
        <v>0</v>
      </c>
      <c r="BT8" s="59">
        <f t="shared" si="0"/>
        <v>10905209.177790258</v>
      </c>
      <c r="BU8" s="29">
        <v>219009.6309617708</v>
      </c>
      <c r="BV8" s="29">
        <v>0</v>
      </c>
      <c r="BW8" s="29">
        <v>0</v>
      </c>
      <c r="BX8" s="29">
        <v>0</v>
      </c>
      <c r="BY8" s="29">
        <v>0</v>
      </c>
      <c r="BZ8" s="29">
        <v>0</v>
      </c>
      <c r="CA8" s="29">
        <v>0</v>
      </c>
      <c r="CB8" s="29">
        <v>0</v>
      </c>
      <c r="CC8" s="29">
        <v>0</v>
      </c>
      <c r="CD8" s="29">
        <v>90019.999999999985</v>
      </c>
      <c r="CE8" s="29">
        <v>0</v>
      </c>
      <c r="CF8" s="29">
        <v>127803.99372636135</v>
      </c>
      <c r="CG8" s="29">
        <v>0</v>
      </c>
      <c r="CH8" s="29">
        <v>218494.87544845301</v>
      </c>
      <c r="CI8" s="29">
        <v>4208640.9039124558</v>
      </c>
      <c r="CJ8" s="38">
        <f t="shared" si="1"/>
        <v>15769178.581839297</v>
      </c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  <c r="DR8" s="29"/>
      <c r="DS8" s="29"/>
      <c r="DT8" s="29"/>
      <c r="DU8" s="29"/>
      <c r="DV8" s="29"/>
      <c r="DW8" s="29"/>
      <c r="DX8" s="29"/>
      <c r="DY8" s="29"/>
      <c r="DZ8" s="29"/>
      <c r="EA8" s="29"/>
      <c r="EB8" s="29"/>
      <c r="EC8" s="29"/>
      <c r="ED8" s="29"/>
      <c r="EE8" s="29"/>
      <c r="EF8" s="29"/>
      <c r="EG8" s="29"/>
      <c r="EH8" s="29"/>
      <c r="EI8" s="29"/>
      <c r="EJ8" s="29"/>
      <c r="EK8" s="29"/>
      <c r="EL8" s="29"/>
      <c r="EM8" s="29"/>
      <c r="EN8" s="29"/>
      <c r="EO8" s="29"/>
      <c r="EP8" s="29"/>
      <c r="EQ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FI8" s="29"/>
      <c r="FJ8" s="29"/>
      <c r="FK8" s="29"/>
      <c r="FL8" s="29"/>
      <c r="FM8" s="29"/>
      <c r="FN8" s="29"/>
      <c r="FO8" s="29"/>
      <c r="FP8" s="29"/>
      <c r="FQ8" s="29"/>
      <c r="FR8" s="29"/>
      <c r="FS8" s="29"/>
      <c r="FT8" s="29"/>
      <c r="FU8" s="29"/>
      <c r="FV8" s="29"/>
      <c r="FW8" s="29"/>
      <c r="FX8" s="29"/>
    </row>
    <row r="9" spans="1:180" x14ac:dyDescent="0.2">
      <c r="A9" s="1" t="s">
        <v>96</v>
      </c>
      <c r="B9" s="29" t="s">
        <v>97</v>
      </c>
      <c r="C9" s="29">
        <v>9897179.214485772</v>
      </c>
      <c r="D9" s="29">
        <v>2295.9978477272475</v>
      </c>
      <c r="E9" s="29">
        <v>840370.85764676239</v>
      </c>
      <c r="F9" s="29">
        <v>24673.758305941243</v>
      </c>
      <c r="G9" s="29">
        <v>17750585.218893949</v>
      </c>
      <c r="H9" s="29">
        <v>93913.259897522905</v>
      </c>
      <c r="I9" s="29">
        <v>9840.2827276254648</v>
      </c>
      <c r="J9" s="29">
        <v>23115.170700844446</v>
      </c>
      <c r="K9" s="29">
        <v>1581.7385167387663</v>
      </c>
      <c r="L9" s="29">
        <v>10504.784023596058</v>
      </c>
      <c r="M9" s="29">
        <v>1420518.6531067835</v>
      </c>
      <c r="N9" s="29">
        <v>476099.01009024045</v>
      </c>
      <c r="O9" s="29">
        <v>32828.317931864083</v>
      </c>
      <c r="P9" s="29">
        <v>36219.687410461156</v>
      </c>
      <c r="Q9" s="29">
        <v>2596.8438907114546</v>
      </c>
      <c r="R9" s="29">
        <v>18491.597541934669</v>
      </c>
      <c r="S9" s="29">
        <v>25464.195172738036</v>
      </c>
      <c r="T9" s="29">
        <v>6646.8338685108702</v>
      </c>
      <c r="U9" s="29">
        <v>113218.60760037001</v>
      </c>
      <c r="V9" s="29">
        <v>4249.9433839914227</v>
      </c>
      <c r="W9" s="29">
        <v>849.43490441856659</v>
      </c>
      <c r="X9" s="29">
        <v>138531.02134479606</v>
      </c>
      <c r="Y9" s="29">
        <v>22948.545579032936</v>
      </c>
      <c r="Z9" s="29">
        <v>200569.75122435304</v>
      </c>
      <c r="AA9" s="29">
        <v>1803.0981862620029</v>
      </c>
      <c r="AB9" s="29">
        <v>59482.01263547469</v>
      </c>
      <c r="AC9" s="29">
        <v>52637.078750874069</v>
      </c>
      <c r="AD9" s="29">
        <v>40592.757093296015</v>
      </c>
      <c r="AE9" s="29">
        <v>568087.23311503557</v>
      </c>
      <c r="AF9" s="29">
        <v>212203.75229033123</v>
      </c>
      <c r="AG9" s="29">
        <v>36537.935599083808</v>
      </c>
      <c r="AH9" s="29">
        <v>17280.262920162724</v>
      </c>
      <c r="AI9" s="29">
        <v>1222.2624284441231</v>
      </c>
      <c r="AJ9" s="29">
        <v>61616.179038980692</v>
      </c>
      <c r="AK9" s="29">
        <v>9263.872857287166</v>
      </c>
      <c r="AL9" s="29">
        <v>5298366.6212716065</v>
      </c>
      <c r="AM9" s="29">
        <v>34101.135402619788</v>
      </c>
      <c r="AN9" s="29">
        <v>30922.831942206452</v>
      </c>
      <c r="AO9" s="29">
        <v>20488.934058348947</v>
      </c>
      <c r="AP9" s="29">
        <v>158423.14582374669</v>
      </c>
      <c r="AQ9" s="29">
        <v>78987.67232806285</v>
      </c>
      <c r="AR9" s="29">
        <v>85269.821270669461</v>
      </c>
      <c r="AS9" s="29">
        <v>18151.472771225843</v>
      </c>
      <c r="AT9" s="29">
        <v>17290.463924103326</v>
      </c>
      <c r="AU9" s="29">
        <v>10256.527691953012</v>
      </c>
      <c r="AV9" s="29">
        <v>2689.183523328823</v>
      </c>
      <c r="AW9" s="29">
        <v>64.976939116507083</v>
      </c>
      <c r="AX9" s="29">
        <v>149656.87186450462</v>
      </c>
      <c r="AY9" s="29">
        <v>143537.15126413474</v>
      </c>
      <c r="AZ9" s="29">
        <v>70305.099522753415</v>
      </c>
      <c r="BA9" s="29">
        <v>1112.8364230333711</v>
      </c>
      <c r="BB9" s="29">
        <v>28070.772817737732</v>
      </c>
      <c r="BC9" s="29">
        <v>40106.019817007123</v>
      </c>
      <c r="BD9" s="29">
        <v>81915.05096432248</v>
      </c>
      <c r="BE9" s="29">
        <v>21479.325708684162</v>
      </c>
      <c r="BF9" s="29">
        <v>952.50540522621054</v>
      </c>
      <c r="BG9" s="29">
        <v>56051.593672940391</v>
      </c>
      <c r="BH9" s="29">
        <v>210034.41323514565</v>
      </c>
      <c r="BI9" s="29">
        <v>1732.8674321057611</v>
      </c>
      <c r="BJ9" s="29">
        <v>118431.36384694479</v>
      </c>
      <c r="BK9" s="29">
        <v>11674.102353791754</v>
      </c>
      <c r="BL9" s="29">
        <v>210123.13957591073</v>
      </c>
      <c r="BM9" s="29">
        <v>780341.90140583273</v>
      </c>
      <c r="BN9" s="29">
        <v>95070.436731112466</v>
      </c>
      <c r="BO9" s="29">
        <v>39460.569978061598</v>
      </c>
      <c r="BP9" s="29">
        <v>87728.538877545914</v>
      </c>
      <c r="BQ9" s="29">
        <v>8439.567927978811</v>
      </c>
      <c r="BR9" s="29">
        <v>26804.606511681686</v>
      </c>
      <c r="BS9" s="29">
        <v>0</v>
      </c>
      <c r="BT9" s="59">
        <f t="shared" si="0"/>
        <v>40152060.693295352</v>
      </c>
      <c r="BU9" s="29">
        <v>32366403.64303619</v>
      </c>
      <c r="BV9" s="29">
        <v>0</v>
      </c>
      <c r="BW9" s="29">
        <v>23434.491240572199</v>
      </c>
      <c r="BX9" s="29">
        <v>0</v>
      </c>
      <c r="BY9" s="29">
        <v>0</v>
      </c>
      <c r="BZ9" s="29">
        <v>0</v>
      </c>
      <c r="CA9" s="29">
        <v>0</v>
      </c>
      <c r="CB9" s="29">
        <v>0</v>
      </c>
      <c r="CC9" s="29">
        <v>0</v>
      </c>
      <c r="CD9" s="29">
        <v>21546.104804354844</v>
      </c>
      <c r="CE9" s="29">
        <v>0</v>
      </c>
      <c r="CF9" s="29">
        <v>729514.98195246945</v>
      </c>
      <c r="CG9" s="29">
        <v>0</v>
      </c>
      <c r="CH9" s="29">
        <v>-442804.81682290294</v>
      </c>
      <c r="CI9" s="29">
        <v>92411023.867001116</v>
      </c>
      <c r="CJ9" s="38">
        <f t="shared" si="1"/>
        <v>165261178.96450716</v>
      </c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</row>
    <row r="10" spans="1:180" x14ac:dyDescent="0.2">
      <c r="A10" s="1" t="s">
        <v>98</v>
      </c>
      <c r="B10" s="29" t="s">
        <v>99</v>
      </c>
      <c r="C10" s="29">
        <v>4717.42928423374</v>
      </c>
      <c r="D10" s="29">
        <v>72.739870357103655</v>
      </c>
      <c r="E10" s="29">
        <v>944.73701170627874</v>
      </c>
      <c r="F10" s="29">
        <v>2229.9228061021031</v>
      </c>
      <c r="G10" s="29">
        <v>22429.560696008641</v>
      </c>
      <c r="H10" s="29">
        <v>1103835.2855650075</v>
      </c>
      <c r="I10" s="29">
        <v>12117.939142348876</v>
      </c>
      <c r="J10" s="29">
        <v>150302.52079421334</v>
      </c>
      <c r="K10" s="29">
        <v>4343.8141288888683</v>
      </c>
      <c r="L10" s="29">
        <v>679.04964465274008</v>
      </c>
      <c r="M10" s="29">
        <v>8023.6777400040337</v>
      </c>
      <c r="N10" s="29">
        <v>8155.2251920326744</v>
      </c>
      <c r="O10" s="29">
        <v>45002.043191651865</v>
      </c>
      <c r="P10" s="29">
        <v>89013.394182167845</v>
      </c>
      <c r="Q10" s="29">
        <v>4689.9709430676512</v>
      </c>
      <c r="R10" s="29">
        <v>63210.117645473547</v>
      </c>
      <c r="S10" s="29">
        <v>9019.6971778533734</v>
      </c>
      <c r="T10" s="29">
        <v>8914.7201829988007</v>
      </c>
      <c r="U10" s="29">
        <v>80282.70125304372</v>
      </c>
      <c r="V10" s="29">
        <v>20041.983837853266</v>
      </c>
      <c r="W10" s="29">
        <v>23155.411157713788</v>
      </c>
      <c r="X10" s="29">
        <v>168191.51918837149</v>
      </c>
      <c r="Y10" s="29">
        <v>15747.646602785984</v>
      </c>
      <c r="Z10" s="29">
        <v>6416.7534160029863</v>
      </c>
      <c r="AA10" s="29">
        <v>186.04166492927564</v>
      </c>
      <c r="AB10" s="29">
        <v>49182.040340133579</v>
      </c>
      <c r="AC10" s="29">
        <v>204196.18100111216</v>
      </c>
      <c r="AD10" s="29">
        <v>11505.389366548183</v>
      </c>
      <c r="AE10" s="29">
        <v>92469.116228211948</v>
      </c>
      <c r="AF10" s="29">
        <v>13604.256796795462</v>
      </c>
      <c r="AG10" s="29">
        <v>9568.5147519925104</v>
      </c>
      <c r="AH10" s="29">
        <v>6291.3777727685992</v>
      </c>
      <c r="AI10" s="29">
        <v>353.20521502665474</v>
      </c>
      <c r="AJ10" s="29">
        <v>3968.4512563898415</v>
      </c>
      <c r="AK10" s="29">
        <v>12529.714405371207</v>
      </c>
      <c r="AL10" s="29">
        <v>6267.8286739563682</v>
      </c>
      <c r="AM10" s="29">
        <v>4813.3068953334896</v>
      </c>
      <c r="AN10" s="29">
        <v>31502.048393115576</v>
      </c>
      <c r="AO10" s="29">
        <v>12903.550433909822</v>
      </c>
      <c r="AP10" s="29">
        <v>10101.708446104312</v>
      </c>
      <c r="AQ10" s="29">
        <v>1684.2561447160704</v>
      </c>
      <c r="AR10" s="29">
        <v>1207.1718669638246</v>
      </c>
      <c r="AS10" s="29">
        <v>941.0461694064428</v>
      </c>
      <c r="AT10" s="29">
        <v>335.59273110024037</v>
      </c>
      <c r="AU10" s="29">
        <v>575.97033057307158</v>
      </c>
      <c r="AV10" s="29">
        <v>415.81001880771993</v>
      </c>
      <c r="AW10" s="29">
        <v>70.739162805590411</v>
      </c>
      <c r="AX10" s="29">
        <v>4600.7478435469839</v>
      </c>
      <c r="AY10" s="29">
        <v>7686.8362419874438</v>
      </c>
      <c r="AZ10" s="29">
        <v>6259.1177225531383</v>
      </c>
      <c r="BA10" s="29">
        <v>14.065343306845104</v>
      </c>
      <c r="BB10" s="29">
        <v>1359.8862657299132</v>
      </c>
      <c r="BC10" s="29">
        <v>2636.4657593180427</v>
      </c>
      <c r="BD10" s="29">
        <v>5691.990702770795</v>
      </c>
      <c r="BE10" s="29">
        <v>1996.7301506704812</v>
      </c>
      <c r="BF10" s="29">
        <v>105.58968497562276</v>
      </c>
      <c r="BG10" s="29">
        <v>34783.677937672546</v>
      </c>
      <c r="BH10" s="29">
        <v>58087.597735142626</v>
      </c>
      <c r="BI10" s="29">
        <v>892.52460066433059</v>
      </c>
      <c r="BJ10" s="29">
        <v>13418.061801817425</v>
      </c>
      <c r="BK10" s="29">
        <v>406.91725405195331</v>
      </c>
      <c r="BL10" s="29">
        <v>24296.333563272958</v>
      </c>
      <c r="BM10" s="29">
        <v>68903.165741718549</v>
      </c>
      <c r="BN10" s="29">
        <v>22435.63282823328</v>
      </c>
      <c r="BO10" s="29">
        <v>7661.8402773560811</v>
      </c>
      <c r="BP10" s="29">
        <v>11983.761580651741</v>
      </c>
      <c r="BQ10" s="29">
        <v>1016.7403881605214</v>
      </c>
      <c r="BR10" s="29">
        <v>35497.329113629479</v>
      </c>
      <c r="BS10" s="29">
        <v>0</v>
      </c>
      <c r="BT10" s="59">
        <f t="shared" si="0"/>
        <v>2635946.1912578414</v>
      </c>
      <c r="BU10" s="29">
        <v>1339747.7059725788</v>
      </c>
      <c r="BV10" s="29">
        <v>0</v>
      </c>
      <c r="BW10" s="29">
        <v>17544.90624504249</v>
      </c>
      <c r="BX10" s="29">
        <v>0</v>
      </c>
      <c r="BY10" s="29">
        <v>0</v>
      </c>
      <c r="BZ10" s="29">
        <v>0</v>
      </c>
      <c r="CA10" s="29">
        <v>0</v>
      </c>
      <c r="CB10" s="29">
        <v>0</v>
      </c>
      <c r="CC10" s="29">
        <v>0</v>
      </c>
      <c r="CD10" s="29">
        <v>161873.91735728463</v>
      </c>
      <c r="CE10" s="29">
        <v>0</v>
      </c>
      <c r="CF10" s="29">
        <v>71096.996014646895</v>
      </c>
      <c r="CG10" s="29">
        <v>368.86862389396879</v>
      </c>
      <c r="CH10" s="29">
        <v>611582.95563037111</v>
      </c>
      <c r="CI10" s="29">
        <v>6322089.7260252787</v>
      </c>
      <c r="CJ10" s="38">
        <f t="shared" si="1"/>
        <v>11160251.267126938</v>
      </c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  <c r="DR10" s="29"/>
      <c r="DS10" s="29"/>
      <c r="DT10" s="29"/>
      <c r="DU10" s="29"/>
      <c r="DV10" s="29"/>
      <c r="DW10" s="29"/>
      <c r="DX10" s="29"/>
      <c r="DY10" s="29"/>
      <c r="DZ10" s="29"/>
      <c r="EA10" s="29"/>
      <c r="EB10" s="29"/>
      <c r="EC10" s="29"/>
      <c r="ED10" s="29"/>
      <c r="EE10" s="29"/>
      <c r="EF10" s="29"/>
      <c r="EG10" s="29"/>
      <c r="EH10" s="29"/>
      <c r="EI10" s="29"/>
      <c r="EJ10" s="29"/>
      <c r="EK10" s="29"/>
      <c r="EL10" s="29"/>
      <c r="EM10" s="29"/>
      <c r="EN10" s="29"/>
      <c r="EO10" s="29"/>
      <c r="EP10" s="29"/>
      <c r="EQ10" s="29"/>
      <c r="ER10" s="29"/>
      <c r="ES10" s="29"/>
      <c r="ET10" s="29"/>
      <c r="EU10" s="29"/>
      <c r="EV10" s="29"/>
      <c r="EW10" s="29"/>
      <c r="EX10" s="29"/>
      <c r="EY10" s="29"/>
      <c r="EZ10" s="29"/>
      <c r="FA10" s="29"/>
      <c r="FB10" s="29"/>
      <c r="FC10" s="29"/>
      <c r="FD10" s="29"/>
      <c r="FE10" s="29"/>
      <c r="FF10" s="29"/>
      <c r="FG10" s="29"/>
      <c r="FH10" s="29"/>
      <c r="FI10" s="29"/>
      <c r="FJ10" s="29"/>
      <c r="FK10" s="29"/>
      <c r="FL10" s="29"/>
      <c r="FM10" s="29"/>
      <c r="FN10" s="29"/>
      <c r="FO10" s="29"/>
      <c r="FP10" s="29"/>
      <c r="FQ10" s="29"/>
      <c r="FR10" s="29"/>
      <c r="FS10" s="29"/>
      <c r="FT10" s="29"/>
      <c r="FU10" s="29"/>
      <c r="FV10" s="29"/>
      <c r="FW10" s="29"/>
      <c r="FX10" s="29"/>
    </row>
    <row r="11" spans="1:180" x14ac:dyDescent="0.2">
      <c r="A11" s="1" t="s">
        <v>100</v>
      </c>
      <c r="B11" s="29" t="s">
        <v>4</v>
      </c>
      <c r="C11" s="29">
        <v>3136.6114469989111</v>
      </c>
      <c r="D11" s="29">
        <v>30.566770045814152</v>
      </c>
      <c r="E11" s="29">
        <v>44.948323184832546</v>
      </c>
      <c r="F11" s="29">
        <v>8293.5374402907146</v>
      </c>
      <c r="G11" s="29">
        <v>36754.535706786519</v>
      </c>
      <c r="H11" s="29">
        <v>6394.0063405822648</v>
      </c>
      <c r="I11" s="29">
        <v>492550.99014399783</v>
      </c>
      <c r="J11" s="29">
        <v>13476.175704602247</v>
      </c>
      <c r="K11" s="29">
        <v>8477.9720429326226</v>
      </c>
      <c r="L11" s="29">
        <v>306.33894938153884</v>
      </c>
      <c r="M11" s="29">
        <v>19796.646658738748</v>
      </c>
      <c r="N11" s="29">
        <v>4197.4386398099732</v>
      </c>
      <c r="O11" s="29">
        <v>30791.593465156995</v>
      </c>
      <c r="P11" s="29">
        <v>37846.636597255667</v>
      </c>
      <c r="Q11" s="29">
        <v>36750.211426002359</v>
      </c>
      <c r="R11" s="29">
        <v>107825.24245807853</v>
      </c>
      <c r="S11" s="29">
        <v>26281.124052070605</v>
      </c>
      <c r="T11" s="29">
        <v>16920.33587089313</v>
      </c>
      <c r="U11" s="29">
        <v>88804.906685785681</v>
      </c>
      <c r="V11" s="29">
        <v>9748.4407412124056</v>
      </c>
      <c r="W11" s="29">
        <v>27904.874849473043</v>
      </c>
      <c r="X11" s="29">
        <v>431994.70668698411</v>
      </c>
      <c r="Y11" s="29">
        <v>32713.470242473606</v>
      </c>
      <c r="Z11" s="29">
        <v>72238.885868813522</v>
      </c>
      <c r="AA11" s="29">
        <v>84.092797731644538</v>
      </c>
      <c r="AB11" s="29">
        <v>36496.019364329601</v>
      </c>
      <c r="AC11" s="29">
        <v>7231433.4248340251</v>
      </c>
      <c r="AD11" s="29">
        <v>7275.405366223541</v>
      </c>
      <c r="AE11" s="29">
        <v>188190.21279132843</v>
      </c>
      <c r="AF11" s="29">
        <v>15077.761309132247</v>
      </c>
      <c r="AG11" s="29">
        <v>14211.532528497566</v>
      </c>
      <c r="AH11" s="29">
        <v>559.97993844689347</v>
      </c>
      <c r="AI11" s="29">
        <v>104.08286212765944</v>
      </c>
      <c r="AJ11" s="29">
        <v>23113.646132543337</v>
      </c>
      <c r="AK11" s="29">
        <v>1706.1618311515842</v>
      </c>
      <c r="AL11" s="29">
        <v>3683.5820864015222</v>
      </c>
      <c r="AM11" s="29">
        <v>1252.9240343808719</v>
      </c>
      <c r="AN11" s="29">
        <v>9449.1780952875251</v>
      </c>
      <c r="AO11" s="29">
        <v>3790.0146011077541</v>
      </c>
      <c r="AP11" s="29">
        <v>5127.8618171008702</v>
      </c>
      <c r="AQ11" s="29">
        <v>875.24346673740479</v>
      </c>
      <c r="AR11" s="29">
        <v>575.13134698965371</v>
      </c>
      <c r="AS11" s="29">
        <v>455.1496055066894</v>
      </c>
      <c r="AT11" s="29">
        <v>234.56976907850546</v>
      </c>
      <c r="AU11" s="29">
        <v>268.88393030135899</v>
      </c>
      <c r="AV11" s="29">
        <v>2084.1156437500094</v>
      </c>
      <c r="AW11" s="29">
        <v>714.8665550773942</v>
      </c>
      <c r="AX11" s="29">
        <v>5245.3551161151036</v>
      </c>
      <c r="AY11" s="29">
        <v>4139.5556831895474</v>
      </c>
      <c r="AZ11" s="29">
        <v>2099.7754224166629</v>
      </c>
      <c r="BA11" s="29">
        <v>3.7274228494663668</v>
      </c>
      <c r="BB11" s="29">
        <v>2357.5815114678271</v>
      </c>
      <c r="BC11" s="29">
        <v>928.72517885453635</v>
      </c>
      <c r="BD11" s="29">
        <v>3326.4899079728407</v>
      </c>
      <c r="BE11" s="29">
        <v>1529.9262931999974</v>
      </c>
      <c r="BF11" s="29">
        <v>49.388679461619965</v>
      </c>
      <c r="BG11" s="29">
        <v>32610.95950831964</v>
      </c>
      <c r="BH11" s="29">
        <v>7834.6774263285079</v>
      </c>
      <c r="BI11" s="29">
        <v>143.81699780288452</v>
      </c>
      <c r="BJ11" s="29">
        <v>3862.6719014113846</v>
      </c>
      <c r="BK11" s="29">
        <v>206.169441330897</v>
      </c>
      <c r="BL11" s="29">
        <v>1769.8123823101816</v>
      </c>
      <c r="BM11" s="29">
        <v>3161.3035663306182</v>
      </c>
      <c r="BN11" s="29">
        <v>52721.565982163171</v>
      </c>
      <c r="BO11" s="29">
        <v>23089.489600149376</v>
      </c>
      <c r="BP11" s="29">
        <v>2953.8018741740084</v>
      </c>
      <c r="BQ11" s="29">
        <v>8504.6722116389519</v>
      </c>
      <c r="BR11" s="29">
        <v>3252.5982896757332</v>
      </c>
      <c r="BS11" s="29">
        <v>0</v>
      </c>
      <c r="BT11" s="59">
        <f t="shared" si="0"/>
        <v>9219836.1022159792</v>
      </c>
      <c r="BU11" s="29">
        <v>589738.34669825842</v>
      </c>
      <c r="BV11" s="29">
        <v>0</v>
      </c>
      <c r="BW11" s="29">
        <v>7.8971897023003148</v>
      </c>
      <c r="BX11" s="29">
        <v>0</v>
      </c>
      <c r="BY11" s="29">
        <v>0</v>
      </c>
      <c r="BZ11" s="29">
        <v>0</v>
      </c>
      <c r="CA11" s="29">
        <v>0</v>
      </c>
      <c r="CB11" s="29">
        <v>0</v>
      </c>
      <c r="CC11" s="29">
        <v>0</v>
      </c>
      <c r="CD11" s="29">
        <v>211542.74076144665</v>
      </c>
      <c r="CE11" s="29">
        <v>0</v>
      </c>
      <c r="CF11" s="29">
        <v>52302.998918818557</v>
      </c>
      <c r="CG11" s="29">
        <v>0</v>
      </c>
      <c r="CH11" s="29">
        <v>21313.469990854577</v>
      </c>
      <c r="CI11" s="29">
        <v>3352066.7535649268</v>
      </c>
      <c r="CJ11" s="38">
        <f t="shared" si="1"/>
        <v>13446808.309339985</v>
      </c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</row>
    <row r="12" spans="1:180" x14ac:dyDescent="0.2">
      <c r="A12" s="1" t="s">
        <v>101</v>
      </c>
      <c r="B12" s="29" t="s">
        <v>5</v>
      </c>
      <c r="C12" s="29">
        <v>10080.425102178446</v>
      </c>
      <c r="D12" s="29">
        <v>32.32252289226799</v>
      </c>
      <c r="E12" s="29">
        <v>50.950740154780888</v>
      </c>
      <c r="F12" s="29">
        <v>14219.329268472075</v>
      </c>
      <c r="G12" s="29">
        <v>993394.54471804912</v>
      </c>
      <c r="H12" s="29">
        <v>8467.9028478505206</v>
      </c>
      <c r="I12" s="29">
        <v>23646.028695612902</v>
      </c>
      <c r="J12" s="29">
        <v>185380.89892510884</v>
      </c>
      <c r="K12" s="29">
        <v>111239.07610056436</v>
      </c>
      <c r="L12" s="29">
        <v>338.92662374599877</v>
      </c>
      <c r="M12" s="29">
        <v>209041.25914279794</v>
      </c>
      <c r="N12" s="29">
        <v>112015.98580653347</v>
      </c>
      <c r="O12" s="29">
        <v>135504.4188939067</v>
      </c>
      <c r="P12" s="29">
        <v>38210.634626563813</v>
      </c>
      <c r="Q12" s="29">
        <v>11558.021303430332</v>
      </c>
      <c r="R12" s="29">
        <v>57867.714674155344</v>
      </c>
      <c r="S12" s="29">
        <v>34588.200136307525</v>
      </c>
      <c r="T12" s="29">
        <v>26392.090014328976</v>
      </c>
      <c r="U12" s="29">
        <v>81917.744294538134</v>
      </c>
      <c r="V12" s="29">
        <v>6061.5252861863719</v>
      </c>
      <c r="W12" s="29">
        <v>869.58650325955875</v>
      </c>
      <c r="X12" s="29">
        <v>82507.730251470173</v>
      </c>
      <c r="Y12" s="29">
        <v>11638.621275523428</v>
      </c>
      <c r="Z12" s="29">
        <v>1854.0603063315534</v>
      </c>
      <c r="AA12" s="29">
        <v>91.993787202332513</v>
      </c>
      <c r="AB12" s="29">
        <v>56208.750541889072</v>
      </c>
      <c r="AC12" s="29">
        <v>3992.2930472970261</v>
      </c>
      <c r="AD12" s="29">
        <v>175860.4494443858</v>
      </c>
      <c r="AE12" s="29">
        <v>1946626.9430202877</v>
      </c>
      <c r="AF12" s="29">
        <v>200110.22032415518</v>
      </c>
      <c r="AG12" s="29">
        <v>24380.805996233234</v>
      </c>
      <c r="AH12" s="29">
        <v>590.8572936012547</v>
      </c>
      <c r="AI12" s="29">
        <v>494.3661961095151</v>
      </c>
      <c r="AJ12" s="29">
        <v>1718.9515892745364</v>
      </c>
      <c r="AK12" s="29">
        <v>20546.532193008577</v>
      </c>
      <c r="AL12" s="29">
        <v>8114.8857731967173</v>
      </c>
      <c r="AM12" s="29">
        <v>10244.300866557438</v>
      </c>
      <c r="AN12" s="29">
        <v>1196.8769529825322</v>
      </c>
      <c r="AO12" s="29">
        <v>33687.641690157376</v>
      </c>
      <c r="AP12" s="29">
        <v>15190.563049877645</v>
      </c>
      <c r="AQ12" s="29">
        <v>1660.4797835037957</v>
      </c>
      <c r="AR12" s="29">
        <v>712.79849760432069</v>
      </c>
      <c r="AS12" s="29">
        <v>604.35457513692825</v>
      </c>
      <c r="AT12" s="29">
        <v>309.21279078298977</v>
      </c>
      <c r="AU12" s="29">
        <v>274.58282713669701</v>
      </c>
      <c r="AV12" s="29">
        <v>138.40616764046905</v>
      </c>
      <c r="AW12" s="29">
        <v>41.52278076082878</v>
      </c>
      <c r="AX12" s="29">
        <v>11503.572732694127</v>
      </c>
      <c r="AY12" s="29">
        <v>6777.775691543523</v>
      </c>
      <c r="AZ12" s="29">
        <v>2406.473594420896</v>
      </c>
      <c r="BA12" s="29">
        <v>13.205551562973573</v>
      </c>
      <c r="BB12" s="29">
        <v>4247.8777260753322</v>
      </c>
      <c r="BC12" s="29">
        <v>3662.3847820703577</v>
      </c>
      <c r="BD12" s="29">
        <v>2679.5951937150548</v>
      </c>
      <c r="BE12" s="29">
        <v>1498.2365476920593</v>
      </c>
      <c r="BF12" s="29">
        <v>202.30552020247771</v>
      </c>
      <c r="BG12" s="29">
        <v>70372.824778142429</v>
      </c>
      <c r="BH12" s="29">
        <v>19683.654560896422</v>
      </c>
      <c r="BI12" s="29">
        <v>312.58209793090373</v>
      </c>
      <c r="BJ12" s="29">
        <v>17933.145171467928</v>
      </c>
      <c r="BK12" s="29">
        <v>259.52098398625765</v>
      </c>
      <c r="BL12" s="29">
        <v>12223.910309282119</v>
      </c>
      <c r="BM12" s="29">
        <v>26983.935236038626</v>
      </c>
      <c r="BN12" s="29">
        <v>4443.61984265719</v>
      </c>
      <c r="BO12" s="29">
        <v>2601.8698234403118</v>
      </c>
      <c r="BP12" s="29">
        <v>4031.8295380274099</v>
      </c>
      <c r="BQ12" s="29">
        <v>4095.353605576955</v>
      </c>
      <c r="BR12" s="29">
        <v>1151.4172245188233</v>
      </c>
      <c r="BS12" s="29">
        <v>0</v>
      </c>
      <c r="BT12" s="59">
        <f t="shared" si="0"/>
        <v>4856760.877760686</v>
      </c>
      <c r="BU12" s="29">
        <v>178408.46594608735</v>
      </c>
      <c r="BV12" s="29">
        <v>0</v>
      </c>
      <c r="BW12" s="29">
        <v>36002.581328664899</v>
      </c>
      <c r="BX12" s="29">
        <v>0</v>
      </c>
      <c r="BY12" s="29">
        <v>0</v>
      </c>
      <c r="BZ12" s="29">
        <v>0</v>
      </c>
      <c r="CA12" s="29">
        <v>0</v>
      </c>
      <c r="CB12" s="29">
        <v>0</v>
      </c>
      <c r="CC12" s="29">
        <v>0</v>
      </c>
      <c r="CD12" s="29">
        <v>23872.855136390721</v>
      </c>
      <c r="CE12" s="29">
        <v>0</v>
      </c>
      <c r="CF12" s="29">
        <v>46172.999884182042</v>
      </c>
      <c r="CG12" s="29">
        <v>0</v>
      </c>
      <c r="CH12" s="29">
        <v>-532714.39151428163</v>
      </c>
      <c r="CI12" s="29">
        <v>3793826.1383071383</v>
      </c>
      <c r="CJ12" s="38">
        <f t="shared" si="1"/>
        <v>8402329.5268488675</v>
      </c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</row>
    <row r="13" spans="1:180" x14ac:dyDescent="0.2">
      <c r="A13" s="1" t="s">
        <v>102</v>
      </c>
      <c r="B13" s="29" t="s">
        <v>6</v>
      </c>
      <c r="C13" s="29">
        <v>1442.7545671828004</v>
      </c>
      <c r="D13" s="29">
        <v>66.876545841250106</v>
      </c>
      <c r="E13" s="29">
        <v>63.766041057477956</v>
      </c>
      <c r="F13" s="29">
        <v>1602.3003604294229</v>
      </c>
      <c r="G13" s="29">
        <v>19316.421359867934</v>
      </c>
      <c r="H13" s="29">
        <v>4388.9920035133891</v>
      </c>
      <c r="I13" s="29">
        <v>1136.8108637054681</v>
      </c>
      <c r="J13" s="29">
        <v>56152.677628531579</v>
      </c>
      <c r="K13" s="29">
        <v>609291.87861716864</v>
      </c>
      <c r="L13" s="29">
        <v>534.61449513216348</v>
      </c>
      <c r="M13" s="29">
        <v>7537.089053801621</v>
      </c>
      <c r="N13" s="29">
        <v>12277.094309393022</v>
      </c>
      <c r="O13" s="29">
        <v>16860.223322203616</v>
      </c>
      <c r="P13" s="29">
        <v>2653.0864874054032</v>
      </c>
      <c r="Q13" s="29">
        <v>561.98362970542541</v>
      </c>
      <c r="R13" s="29">
        <v>5380.432573772533</v>
      </c>
      <c r="S13" s="29">
        <v>33169.007465022267</v>
      </c>
      <c r="T13" s="29">
        <v>3986.2883627933252</v>
      </c>
      <c r="U13" s="29">
        <v>18756.16149423601</v>
      </c>
      <c r="V13" s="29">
        <v>599.6412649132136</v>
      </c>
      <c r="W13" s="29">
        <v>1057.6898819799851</v>
      </c>
      <c r="X13" s="29">
        <v>22041.434944589928</v>
      </c>
      <c r="Y13" s="29">
        <v>6451.0353580650799</v>
      </c>
      <c r="Z13" s="29">
        <v>2294.1244607499248</v>
      </c>
      <c r="AA13" s="29">
        <v>135.05080296899246</v>
      </c>
      <c r="AB13" s="29">
        <v>13373.580691267383</v>
      </c>
      <c r="AC13" s="29">
        <v>78939.206571879811</v>
      </c>
      <c r="AD13" s="29">
        <v>20233.571906762114</v>
      </c>
      <c r="AE13" s="29">
        <v>259043.35888795651</v>
      </c>
      <c r="AF13" s="29">
        <v>59270.576659148785</v>
      </c>
      <c r="AG13" s="29">
        <v>8094.492294109431</v>
      </c>
      <c r="AH13" s="29">
        <v>1127.1743851032982</v>
      </c>
      <c r="AI13" s="29">
        <v>6042.1053726795426</v>
      </c>
      <c r="AJ13" s="29">
        <v>4331.4403050310857</v>
      </c>
      <c r="AK13" s="29">
        <v>12038.812741152178</v>
      </c>
      <c r="AL13" s="29">
        <v>3952.9713881372281</v>
      </c>
      <c r="AM13" s="29">
        <v>2090348.8141374318</v>
      </c>
      <c r="AN13" s="29">
        <v>22174.967760656749</v>
      </c>
      <c r="AO13" s="29">
        <v>29928.95296428015</v>
      </c>
      <c r="AP13" s="29">
        <v>198253.85725944961</v>
      </c>
      <c r="AQ13" s="29">
        <v>36074.967558336808</v>
      </c>
      <c r="AR13" s="29">
        <v>17308.189118270358</v>
      </c>
      <c r="AS13" s="29">
        <v>12218.076752863788</v>
      </c>
      <c r="AT13" s="29">
        <v>54579.308491651682</v>
      </c>
      <c r="AU13" s="29">
        <v>651.95780994140262</v>
      </c>
      <c r="AV13" s="29">
        <v>311.29449143937006</v>
      </c>
      <c r="AW13" s="29">
        <v>80.886448912361828</v>
      </c>
      <c r="AX13" s="29">
        <v>105360.54922930084</v>
      </c>
      <c r="AY13" s="29">
        <v>42335.705582655042</v>
      </c>
      <c r="AZ13" s="29">
        <v>5556.5987442075948</v>
      </c>
      <c r="BA13" s="29">
        <v>52.082625371167147</v>
      </c>
      <c r="BB13" s="29">
        <v>306144.16778263345</v>
      </c>
      <c r="BC13" s="29">
        <v>42013.091300465348</v>
      </c>
      <c r="BD13" s="29">
        <v>7578.7478670098644</v>
      </c>
      <c r="BE13" s="29">
        <v>37152.647132351405</v>
      </c>
      <c r="BF13" s="29">
        <v>450.61223942972953</v>
      </c>
      <c r="BG13" s="29">
        <v>71349.141952099919</v>
      </c>
      <c r="BH13" s="29">
        <v>172247.17669080998</v>
      </c>
      <c r="BI13" s="29">
        <v>1292.0688991627194</v>
      </c>
      <c r="BJ13" s="29">
        <v>30810.740330657172</v>
      </c>
      <c r="BK13" s="29">
        <v>2811.7187814291869</v>
      </c>
      <c r="BL13" s="29">
        <v>9392.4689190169374</v>
      </c>
      <c r="BM13" s="29">
        <v>8447.5538086077504</v>
      </c>
      <c r="BN13" s="29">
        <v>38013.46121709577</v>
      </c>
      <c r="BO13" s="29">
        <v>15908.444822488389</v>
      </c>
      <c r="BP13" s="29">
        <v>33396.407089386761</v>
      </c>
      <c r="BQ13" s="29">
        <v>2233.2197711853937</v>
      </c>
      <c r="BR13" s="29">
        <v>5182.5641751160119</v>
      </c>
      <c r="BS13" s="29">
        <v>0</v>
      </c>
      <c r="BT13" s="59">
        <f t="shared" si="0"/>
        <v>4693865.1688509742</v>
      </c>
      <c r="BU13" s="29">
        <v>56526.588607087229</v>
      </c>
      <c r="BV13" s="29">
        <v>0</v>
      </c>
      <c r="BW13" s="29">
        <v>0</v>
      </c>
      <c r="BX13" s="29">
        <v>0</v>
      </c>
      <c r="BY13" s="29">
        <v>0</v>
      </c>
      <c r="BZ13" s="29">
        <v>0</v>
      </c>
      <c r="CA13" s="29">
        <v>0</v>
      </c>
      <c r="CB13" s="29">
        <v>0</v>
      </c>
      <c r="CC13" s="29">
        <v>0</v>
      </c>
      <c r="CD13" s="29">
        <v>16360.849324820783</v>
      </c>
      <c r="CE13" s="29">
        <v>0</v>
      </c>
      <c r="CF13" s="29">
        <v>52863.265026835055</v>
      </c>
      <c r="CG13" s="29">
        <v>0</v>
      </c>
      <c r="CH13" s="29">
        <v>-95484.672148809099</v>
      </c>
      <c r="CI13" s="29">
        <v>1381468.962615082</v>
      </c>
      <c r="CJ13" s="38">
        <f t="shared" si="1"/>
        <v>6105600.1622759895</v>
      </c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</row>
    <row r="14" spans="1:180" x14ac:dyDescent="0.2">
      <c r="A14" s="1" t="s">
        <v>103</v>
      </c>
      <c r="B14" s="29" t="s">
        <v>7</v>
      </c>
      <c r="C14" s="29">
        <v>683023.11244729697</v>
      </c>
      <c r="D14" s="29">
        <v>50215.567398458719</v>
      </c>
      <c r="E14" s="29">
        <v>218747.52310270831</v>
      </c>
      <c r="F14" s="29">
        <v>69851.977635766991</v>
      </c>
      <c r="G14" s="29">
        <v>224834.90729171285</v>
      </c>
      <c r="H14" s="29">
        <v>5067.8724965309038</v>
      </c>
      <c r="I14" s="29">
        <v>18241.134824048582</v>
      </c>
      <c r="J14" s="29">
        <v>19391.104044594565</v>
      </c>
      <c r="K14" s="29">
        <v>3135.3914650020247</v>
      </c>
      <c r="L14" s="29">
        <v>400722.00880701415</v>
      </c>
      <c r="M14" s="29">
        <v>41944.912738136125</v>
      </c>
      <c r="N14" s="29">
        <v>8768.769765552137</v>
      </c>
      <c r="O14" s="29">
        <v>15638.393338538175</v>
      </c>
      <c r="P14" s="29">
        <v>117857.9128742717</v>
      </c>
      <c r="Q14" s="29">
        <v>8262.6856972362657</v>
      </c>
      <c r="R14" s="29">
        <v>86896.075004907238</v>
      </c>
      <c r="S14" s="29">
        <v>4562.4256204540588</v>
      </c>
      <c r="T14" s="29">
        <v>6779.1203117523228</v>
      </c>
      <c r="U14" s="29">
        <v>71854.485811979495</v>
      </c>
      <c r="V14" s="29">
        <v>6980.9263790400337</v>
      </c>
      <c r="W14" s="29">
        <v>3185.9509366916086</v>
      </c>
      <c r="X14" s="29">
        <v>20497.424436104142</v>
      </c>
      <c r="Y14" s="29">
        <v>51977.630542920568</v>
      </c>
      <c r="Z14" s="29">
        <v>166058.34050308337</v>
      </c>
      <c r="AA14" s="29">
        <v>4645.6564695050674</v>
      </c>
      <c r="AB14" s="29">
        <v>149955.49654987452</v>
      </c>
      <c r="AC14" s="29">
        <v>1362686.9343347182</v>
      </c>
      <c r="AD14" s="29">
        <v>268952.78575311624</v>
      </c>
      <c r="AE14" s="29">
        <v>396209.5972067382</v>
      </c>
      <c r="AF14" s="29">
        <v>97341.560554513489</v>
      </c>
      <c r="AG14" s="29">
        <v>1719386.061509521</v>
      </c>
      <c r="AH14" s="29">
        <v>362420.5586226288</v>
      </c>
      <c r="AI14" s="29">
        <v>72550.856165497986</v>
      </c>
      <c r="AJ14" s="29">
        <v>161765.49249278373</v>
      </c>
      <c r="AK14" s="29">
        <v>111618.02628403915</v>
      </c>
      <c r="AL14" s="29">
        <v>42379.245387141156</v>
      </c>
      <c r="AM14" s="29">
        <v>4133.5871738183487</v>
      </c>
      <c r="AN14" s="29">
        <v>8368.4985279959055</v>
      </c>
      <c r="AO14" s="29">
        <v>14652.507221433056</v>
      </c>
      <c r="AP14" s="29">
        <v>17062.391537477342</v>
      </c>
      <c r="AQ14" s="29">
        <v>28332.080854182339</v>
      </c>
      <c r="AR14" s="29">
        <v>2623.9563913190864</v>
      </c>
      <c r="AS14" s="29">
        <v>2031.778141553026</v>
      </c>
      <c r="AT14" s="29">
        <v>16429.81515160358</v>
      </c>
      <c r="AU14" s="29">
        <v>54595.881895304592</v>
      </c>
      <c r="AV14" s="29">
        <v>26655.366955541122</v>
      </c>
      <c r="AW14" s="29">
        <v>7961.2623321459469</v>
      </c>
      <c r="AX14" s="29">
        <v>54391.919397014542</v>
      </c>
      <c r="AY14" s="29">
        <v>39629.801815470775</v>
      </c>
      <c r="AZ14" s="29">
        <v>1184.0977659641007</v>
      </c>
      <c r="BA14" s="29">
        <v>2433.8848949726435</v>
      </c>
      <c r="BB14" s="29">
        <v>7597.0799904353307</v>
      </c>
      <c r="BC14" s="29">
        <v>21129.66972731733</v>
      </c>
      <c r="BD14" s="29">
        <v>25909.961206468513</v>
      </c>
      <c r="BE14" s="29">
        <v>6811.3254197170918</v>
      </c>
      <c r="BF14" s="29">
        <v>1351.4949771110923</v>
      </c>
      <c r="BG14" s="29">
        <v>194700.73893385276</v>
      </c>
      <c r="BH14" s="29">
        <v>290359.7967295539</v>
      </c>
      <c r="BI14" s="29">
        <v>1901.6156662342237</v>
      </c>
      <c r="BJ14" s="29">
        <v>51710.872279272968</v>
      </c>
      <c r="BK14" s="29">
        <v>3991.1803556299851</v>
      </c>
      <c r="BL14" s="29">
        <v>17756.019068800717</v>
      </c>
      <c r="BM14" s="29">
        <v>27618.968538537589</v>
      </c>
      <c r="BN14" s="29">
        <v>15935.785279526977</v>
      </c>
      <c r="BO14" s="29">
        <v>12982.534939932744</v>
      </c>
      <c r="BP14" s="29">
        <v>13658.64234389925</v>
      </c>
      <c r="BQ14" s="29">
        <v>16145.89268793177</v>
      </c>
      <c r="BR14" s="29">
        <v>23085.256014600283</v>
      </c>
      <c r="BS14" s="29">
        <v>0</v>
      </c>
      <c r="BT14" s="59">
        <f t="shared" si="0"/>
        <v>8067541.5890184985</v>
      </c>
      <c r="BU14" s="29">
        <v>4393024.9766626079</v>
      </c>
      <c r="BV14" s="29">
        <v>0</v>
      </c>
      <c r="BW14" s="29">
        <v>0</v>
      </c>
      <c r="BX14" s="29">
        <v>0</v>
      </c>
      <c r="BY14" s="29">
        <v>0</v>
      </c>
      <c r="BZ14" s="29">
        <v>0</v>
      </c>
      <c r="CA14" s="29">
        <v>0</v>
      </c>
      <c r="CB14" s="29">
        <v>0</v>
      </c>
      <c r="CC14" s="29">
        <v>0</v>
      </c>
      <c r="CD14" s="29">
        <v>0</v>
      </c>
      <c r="CE14" s="29">
        <v>0</v>
      </c>
      <c r="CF14" s="29">
        <v>9602.0000615254139</v>
      </c>
      <c r="CG14" s="29">
        <v>0</v>
      </c>
      <c r="CH14" s="29">
        <v>-796573.13290880481</v>
      </c>
      <c r="CI14" s="29">
        <v>9815406.6543068383</v>
      </c>
      <c r="CJ14" s="38">
        <f t="shared" si="1"/>
        <v>21489002.087140664</v>
      </c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  <c r="DR14" s="29"/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</row>
    <row r="15" spans="1:180" x14ac:dyDescent="0.2">
      <c r="A15" s="1" t="s">
        <v>104</v>
      </c>
      <c r="B15" s="29" t="s">
        <v>105</v>
      </c>
      <c r="C15" s="29">
        <v>564570.84537192283</v>
      </c>
      <c r="D15" s="29">
        <v>203.01384067999584</v>
      </c>
      <c r="E15" s="29">
        <v>1553.5785911816231</v>
      </c>
      <c r="F15" s="29">
        <v>115321.12205545079</v>
      </c>
      <c r="G15" s="29">
        <v>1092909.0735623394</v>
      </c>
      <c r="H15" s="29">
        <v>98115.636755420681</v>
      </c>
      <c r="I15" s="29">
        <v>46523.227013194824</v>
      </c>
      <c r="J15" s="29">
        <v>67239.234038300492</v>
      </c>
      <c r="K15" s="29">
        <v>24780.566008758618</v>
      </c>
      <c r="L15" s="29">
        <v>892420.42139013344</v>
      </c>
      <c r="M15" s="29">
        <v>4261830.9593060343</v>
      </c>
      <c r="N15" s="29">
        <v>696283.2797983198</v>
      </c>
      <c r="O15" s="29">
        <v>301609.30156563327</v>
      </c>
      <c r="P15" s="29">
        <v>315572.33639597567</v>
      </c>
      <c r="Q15" s="29">
        <v>81768.917899551598</v>
      </c>
      <c r="R15" s="29">
        <v>216897.71497255715</v>
      </c>
      <c r="S15" s="29">
        <v>73463.582595776563</v>
      </c>
      <c r="T15" s="29">
        <v>83173.519385131338</v>
      </c>
      <c r="U15" s="29">
        <v>325403.90450020594</v>
      </c>
      <c r="V15" s="29">
        <v>22532.075583882226</v>
      </c>
      <c r="W15" s="29">
        <v>30610.824039744115</v>
      </c>
      <c r="X15" s="29">
        <v>108593.96244461201</v>
      </c>
      <c r="Y15" s="29">
        <v>66562.674768198733</v>
      </c>
      <c r="Z15" s="29">
        <v>37088.647203885172</v>
      </c>
      <c r="AA15" s="29">
        <v>407.30624079656621</v>
      </c>
      <c r="AB15" s="29">
        <v>46628.936435981748</v>
      </c>
      <c r="AC15" s="29">
        <v>590077.24057380855</v>
      </c>
      <c r="AD15" s="29">
        <v>49332.874379393717</v>
      </c>
      <c r="AE15" s="29">
        <v>211688.29730126358</v>
      </c>
      <c r="AF15" s="29">
        <v>48536.782832746816</v>
      </c>
      <c r="AG15" s="29">
        <v>47040.997342171853</v>
      </c>
      <c r="AH15" s="29">
        <v>3358.238339618234</v>
      </c>
      <c r="AI15" s="29">
        <v>200.50157209717514</v>
      </c>
      <c r="AJ15" s="29">
        <v>30838.732186575431</v>
      </c>
      <c r="AK15" s="29">
        <v>1709.2458778904913</v>
      </c>
      <c r="AL15" s="29">
        <v>63667.551800004556</v>
      </c>
      <c r="AM15" s="29">
        <v>8181.6574504508662</v>
      </c>
      <c r="AN15" s="29">
        <v>30352.469207435803</v>
      </c>
      <c r="AO15" s="29">
        <v>4369.9201964325639</v>
      </c>
      <c r="AP15" s="29">
        <v>25991.056156870181</v>
      </c>
      <c r="AQ15" s="29">
        <v>6495.2605361321112</v>
      </c>
      <c r="AR15" s="29">
        <v>4668.0962781570906</v>
      </c>
      <c r="AS15" s="29">
        <v>2566.1148251518389</v>
      </c>
      <c r="AT15" s="29">
        <v>1106.3773242983486</v>
      </c>
      <c r="AU15" s="29">
        <v>2602.0974199482034</v>
      </c>
      <c r="AV15" s="29">
        <v>2331.1238403914576</v>
      </c>
      <c r="AW15" s="29">
        <v>18.545114679412713</v>
      </c>
      <c r="AX15" s="29">
        <v>15739.114437048447</v>
      </c>
      <c r="AY15" s="29">
        <v>24193.597601668283</v>
      </c>
      <c r="AZ15" s="29">
        <v>180719.32995676372</v>
      </c>
      <c r="BA15" s="29">
        <v>54.383672149321995</v>
      </c>
      <c r="BB15" s="29">
        <v>3998.6274592266263</v>
      </c>
      <c r="BC15" s="29">
        <v>43167.558363941236</v>
      </c>
      <c r="BD15" s="29">
        <v>15290.481847132512</v>
      </c>
      <c r="BE15" s="29">
        <v>8032.3423411651574</v>
      </c>
      <c r="BF15" s="29">
        <v>222.01182528817247</v>
      </c>
      <c r="BG15" s="29">
        <v>344073.04377046641</v>
      </c>
      <c r="BH15" s="29">
        <v>380039.66594117309</v>
      </c>
      <c r="BI15" s="29">
        <v>736.57347933091683</v>
      </c>
      <c r="BJ15" s="29">
        <v>79370.747279653311</v>
      </c>
      <c r="BK15" s="29">
        <v>1225.1559509125959</v>
      </c>
      <c r="BL15" s="29">
        <v>554296.6195926707</v>
      </c>
      <c r="BM15" s="29">
        <v>83864.932464755882</v>
      </c>
      <c r="BN15" s="29">
        <v>19319.005727885928</v>
      </c>
      <c r="BO15" s="29">
        <v>9131.7380701388938</v>
      </c>
      <c r="BP15" s="29">
        <v>16652.028981566349</v>
      </c>
      <c r="BQ15" s="29">
        <v>2019.7742692031816</v>
      </c>
      <c r="BR15" s="29">
        <v>161095.28451609844</v>
      </c>
      <c r="BS15" s="29">
        <v>0</v>
      </c>
      <c r="BT15" s="59">
        <f t="shared" si="0"/>
        <v>12650439.859867427</v>
      </c>
      <c r="BU15" s="29">
        <v>1245295.7017874145</v>
      </c>
      <c r="BV15" s="29">
        <v>0</v>
      </c>
      <c r="BW15" s="29">
        <v>28512.314686837308</v>
      </c>
      <c r="BX15" s="29">
        <v>0</v>
      </c>
      <c r="BY15" s="29">
        <v>0</v>
      </c>
      <c r="BZ15" s="29">
        <v>0</v>
      </c>
      <c r="CA15" s="29">
        <v>0</v>
      </c>
      <c r="CB15" s="29">
        <v>0</v>
      </c>
      <c r="CC15" s="29">
        <v>0</v>
      </c>
      <c r="CD15" s="29">
        <v>31721.564094024165</v>
      </c>
      <c r="CE15" s="29">
        <v>0</v>
      </c>
      <c r="CF15" s="29">
        <v>2526454.8452142058</v>
      </c>
      <c r="CG15" s="29">
        <v>0</v>
      </c>
      <c r="CH15" s="29">
        <v>985453.32133796054</v>
      </c>
      <c r="CI15" s="29">
        <v>36311470.423324913</v>
      </c>
      <c r="CJ15" s="38">
        <f t="shared" si="1"/>
        <v>53779348.030312777</v>
      </c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</row>
    <row r="16" spans="1:180" x14ac:dyDescent="0.2">
      <c r="A16" s="1" t="s">
        <v>106</v>
      </c>
      <c r="B16" s="29" t="s">
        <v>8</v>
      </c>
      <c r="C16" s="29">
        <v>160423.04050889157</v>
      </c>
      <c r="D16" s="29">
        <v>387.22617898866815</v>
      </c>
      <c r="E16" s="29">
        <v>42.08941155251047</v>
      </c>
      <c r="F16" s="29">
        <v>3313.9316994037372</v>
      </c>
      <c r="G16" s="29">
        <v>418674.44362019119</v>
      </c>
      <c r="H16" s="29">
        <v>1789.0961523545191</v>
      </c>
      <c r="I16" s="29">
        <v>866.04496770075571</v>
      </c>
      <c r="J16" s="29">
        <v>575.60658084856016</v>
      </c>
      <c r="K16" s="29">
        <v>198.42858551797372</v>
      </c>
      <c r="L16" s="29">
        <v>1480.1338316173344</v>
      </c>
      <c r="M16" s="29">
        <v>178981.46497391391</v>
      </c>
      <c r="N16" s="29">
        <v>4551435.792106865</v>
      </c>
      <c r="O16" s="29">
        <v>3727.3900097502988</v>
      </c>
      <c r="P16" s="29">
        <v>2364.8334730059955</v>
      </c>
      <c r="Q16" s="29">
        <v>32.260701218442627</v>
      </c>
      <c r="R16" s="29">
        <v>1185.2554021281046</v>
      </c>
      <c r="S16" s="29">
        <v>9812.7251597569521</v>
      </c>
      <c r="T16" s="29">
        <v>633.71796984073342</v>
      </c>
      <c r="U16" s="29">
        <v>7127.6983833777922</v>
      </c>
      <c r="V16" s="29">
        <v>184.60610652800159</v>
      </c>
      <c r="W16" s="29">
        <v>70.098487401809734</v>
      </c>
      <c r="X16" s="29">
        <v>23384.510636796458</v>
      </c>
      <c r="Y16" s="29">
        <v>2255.9896948841638</v>
      </c>
      <c r="Z16" s="29">
        <v>3939.7673715122746</v>
      </c>
      <c r="AA16" s="29">
        <v>1005.7626952221214</v>
      </c>
      <c r="AB16" s="29">
        <v>7337.1733586917162</v>
      </c>
      <c r="AC16" s="29">
        <v>22483.983881449156</v>
      </c>
      <c r="AD16" s="29">
        <v>4515.9435722388689</v>
      </c>
      <c r="AE16" s="29">
        <v>84540.713204800064</v>
      </c>
      <c r="AF16" s="29">
        <v>18752.049689276697</v>
      </c>
      <c r="AG16" s="29">
        <v>5363.6161839606502</v>
      </c>
      <c r="AH16" s="29">
        <v>5088.5190866760622</v>
      </c>
      <c r="AI16" s="29">
        <v>536.20468676602775</v>
      </c>
      <c r="AJ16" s="29">
        <v>19988.905440659593</v>
      </c>
      <c r="AK16" s="29">
        <v>2604.8811250565959</v>
      </c>
      <c r="AL16" s="29">
        <v>8074.7788494600691</v>
      </c>
      <c r="AM16" s="29">
        <v>5770.4137566237769</v>
      </c>
      <c r="AN16" s="29">
        <v>4005.4874081547609</v>
      </c>
      <c r="AO16" s="29">
        <v>4800.414966921393</v>
      </c>
      <c r="AP16" s="29">
        <v>48183.097065683243</v>
      </c>
      <c r="AQ16" s="29">
        <v>22992.728669351782</v>
      </c>
      <c r="AR16" s="29">
        <v>1481.8608119863802</v>
      </c>
      <c r="AS16" s="29">
        <v>1211.0087915593554</v>
      </c>
      <c r="AT16" s="29">
        <v>5207.9115412330666</v>
      </c>
      <c r="AU16" s="29">
        <v>3652.8113982180298</v>
      </c>
      <c r="AV16" s="29">
        <v>955.11806728926342</v>
      </c>
      <c r="AW16" s="29">
        <v>216.43060672716152</v>
      </c>
      <c r="AX16" s="29">
        <v>44136.633301934155</v>
      </c>
      <c r="AY16" s="29">
        <v>37078.011292544303</v>
      </c>
      <c r="AZ16" s="29">
        <v>108479.64021044667</v>
      </c>
      <c r="BA16" s="29">
        <v>280.15887057443763</v>
      </c>
      <c r="BB16" s="29">
        <v>9323.0818359791483</v>
      </c>
      <c r="BC16" s="29">
        <v>45380.748070646579</v>
      </c>
      <c r="BD16" s="29">
        <v>46932.501060019276</v>
      </c>
      <c r="BE16" s="29">
        <v>12661.233242488945</v>
      </c>
      <c r="BF16" s="29">
        <v>113.94319596613184</v>
      </c>
      <c r="BG16" s="29">
        <v>27989.54612420284</v>
      </c>
      <c r="BH16" s="29">
        <v>580193.07795322104</v>
      </c>
      <c r="BI16" s="29">
        <v>1360.9748081388377</v>
      </c>
      <c r="BJ16" s="29">
        <v>46641.047033375755</v>
      </c>
      <c r="BK16" s="29">
        <v>1146.049337688831</v>
      </c>
      <c r="BL16" s="29">
        <v>1091613.8017477083</v>
      </c>
      <c r="BM16" s="29">
        <v>107015.96989519842</v>
      </c>
      <c r="BN16" s="29">
        <v>5445.0411390715017</v>
      </c>
      <c r="BO16" s="29">
        <v>2277.2696945470166</v>
      </c>
      <c r="BP16" s="29">
        <v>6431.5385867660952</v>
      </c>
      <c r="BQ16" s="29">
        <v>1259.481690585043</v>
      </c>
      <c r="BR16" s="29">
        <v>3077.2357261471902</v>
      </c>
      <c r="BS16" s="29">
        <v>0</v>
      </c>
      <c r="BT16" s="59">
        <f t="shared" si="0"/>
        <v>7830492.9516893057</v>
      </c>
      <c r="BU16" s="29">
        <v>577905.11758380139</v>
      </c>
      <c r="BV16" s="29">
        <v>0</v>
      </c>
      <c r="BW16" s="29">
        <v>296163.89118529868</v>
      </c>
      <c r="BX16" s="29">
        <v>0</v>
      </c>
      <c r="BY16" s="29">
        <v>0</v>
      </c>
      <c r="BZ16" s="29">
        <v>65917.591601266337</v>
      </c>
      <c r="CA16" s="29">
        <v>19073.757074583118</v>
      </c>
      <c r="CB16" s="29">
        <v>0</v>
      </c>
      <c r="CC16" s="29">
        <v>0</v>
      </c>
      <c r="CD16" s="29">
        <v>93521.52985394733</v>
      </c>
      <c r="CE16" s="29">
        <v>0</v>
      </c>
      <c r="CF16" s="29">
        <v>12565405.283500001</v>
      </c>
      <c r="CG16" s="29">
        <v>0</v>
      </c>
      <c r="CH16" s="29">
        <v>3055375.3109535053</v>
      </c>
      <c r="CI16" s="29">
        <v>136593019.34305048</v>
      </c>
      <c r="CJ16" s="38">
        <f t="shared" si="1"/>
        <v>161096874.77649218</v>
      </c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</row>
    <row r="17" spans="1:180" x14ac:dyDescent="0.2">
      <c r="A17" s="1" t="s">
        <v>107</v>
      </c>
      <c r="B17" s="29" t="s">
        <v>9</v>
      </c>
      <c r="C17" s="29">
        <v>56116.593142372258</v>
      </c>
      <c r="D17" s="29">
        <v>359.73581843637129</v>
      </c>
      <c r="E17" s="29">
        <v>3678.3119279690268</v>
      </c>
      <c r="F17" s="29">
        <v>28533.517044227727</v>
      </c>
      <c r="G17" s="29">
        <v>963762.57971310138</v>
      </c>
      <c r="H17" s="29">
        <v>148746.14176263835</v>
      </c>
      <c r="I17" s="29">
        <v>59859.253669848513</v>
      </c>
      <c r="J17" s="29">
        <v>66416.039805600609</v>
      </c>
      <c r="K17" s="29">
        <v>49039.47983830842</v>
      </c>
      <c r="L17" s="29">
        <v>11143.346752375404</v>
      </c>
      <c r="M17" s="29">
        <v>328688.9054029921</v>
      </c>
      <c r="N17" s="29">
        <v>238168.90571078376</v>
      </c>
      <c r="O17" s="29">
        <v>720922.68793286243</v>
      </c>
      <c r="P17" s="29">
        <v>88198.552955354142</v>
      </c>
      <c r="Q17" s="29">
        <v>51250.722806794045</v>
      </c>
      <c r="R17" s="29">
        <v>244658.03415522227</v>
      </c>
      <c r="S17" s="29">
        <v>200239.09111467761</v>
      </c>
      <c r="T17" s="29">
        <v>135353.61588399392</v>
      </c>
      <c r="U17" s="29">
        <v>582246.18870319403</v>
      </c>
      <c r="V17" s="29">
        <v>40369.876601799479</v>
      </c>
      <c r="W17" s="29">
        <v>37166.027629494623</v>
      </c>
      <c r="X17" s="29">
        <v>325421.11229600565</v>
      </c>
      <c r="Y17" s="29">
        <v>116768.44032263373</v>
      </c>
      <c r="Z17" s="29">
        <v>25883.259578340854</v>
      </c>
      <c r="AA17" s="29">
        <v>1445.634363202136</v>
      </c>
      <c r="AB17" s="29">
        <v>33666.922432489839</v>
      </c>
      <c r="AC17" s="29">
        <v>2663696.9711201843</v>
      </c>
      <c r="AD17" s="29">
        <v>283219.97899701248</v>
      </c>
      <c r="AE17" s="29">
        <v>1537443.3941376337</v>
      </c>
      <c r="AF17" s="29">
        <v>223934.35370777076</v>
      </c>
      <c r="AG17" s="29">
        <v>51475.38237363386</v>
      </c>
      <c r="AH17" s="29">
        <v>6127.5047853507276</v>
      </c>
      <c r="AI17" s="29">
        <v>8771.1288105440071</v>
      </c>
      <c r="AJ17" s="29">
        <v>38882.684004033741</v>
      </c>
      <c r="AK17" s="29">
        <v>10563.016855017615</v>
      </c>
      <c r="AL17" s="29">
        <v>22437.481763927095</v>
      </c>
      <c r="AM17" s="29">
        <v>14684.5712110676</v>
      </c>
      <c r="AN17" s="29">
        <v>29653.968044174799</v>
      </c>
      <c r="AO17" s="29">
        <v>22564.568682921283</v>
      </c>
      <c r="AP17" s="29">
        <v>50681.156390636461</v>
      </c>
      <c r="AQ17" s="29">
        <v>6633.2510899067256</v>
      </c>
      <c r="AR17" s="29">
        <v>4250.5789888960344</v>
      </c>
      <c r="AS17" s="29">
        <v>6788.3925475809274</v>
      </c>
      <c r="AT17" s="29">
        <v>1717.2045560707268</v>
      </c>
      <c r="AU17" s="29">
        <v>1393.4277108082747</v>
      </c>
      <c r="AV17" s="29">
        <v>10880.497096364879</v>
      </c>
      <c r="AW17" s="29">
        <v>6394.7172135101791</v>
      </c>
      <c r="AX17" s="29">
        <v>41361.803734007794</v>
      </c>
      <c r="AY17" s="29">
        <v>27391.41227276254</v>
      </c>
      <c r="AZ17" s="29">
        <v>25136.907293837899</v>
      </c>
      <c r="BA17" s="29">
        <v>176.55738336220486</v>
      </c>
      <c r="BB17" s="29">
        <v>3802.5347804851795</v>
      </c>
      <c r="BC17" s="29">
        <v>10573.977736631676</v>
      </c>
      <c r="BD17" s="29">
        <v>11947.404184358795</v>
      </c>
      <c r="BE17" s="29">
        <v>2303.6215239580602</v>
      </c>
      <c r="BF17" s="29">
        <v>1361.9042181345135</v>
      </c>
      <c r="BG17" s="29">
        <v>49926.967026453465</v>
      </c>
      <c r="BH17" s="29">
        <v>165454.59062115764</v>
      </c>
      <c r="BI17" s="29">
        <v>4896.4565325158028</v>
      </c>
      <c r="BJ17" s="29">
        <v>81944.808054859051</v>
      </c>
      <c r="BK17" s="29">
        <v>2237.8090099108786</v>
      </c>
      <c r="BL17" s="29">
        <v>52093.054093672283</v>
      </c>
      <c r="BM17" s="29">
        <v>61066.959577663736</v>
      </c>
      <c r="BN17" s="29">
        <v>50747.643482465137</v>
      </c>
      <c r="BO17" s="29">
        <v>33232.308424779098</v>
      </c>
      <c r="BP17" s="29">
        <v>31538.346854199535</v>
      </c>
      <c r="BQ17" s="29">
        <v>14264.364802058422</v>
      </c>
      <c r="BR17" s="29">
        <v>6392.162664584509</v>
      </c>
      <c r="BS17" s="29">
        <v>0</v>
      </c>
      <c r="BT17" s="59">
        <f t="shared" si="0"/>
        <v>10238148.801723624</v>
      </c>
      <c r="BU17" s="29">
        <v>489520.30949118087</v>
      </c>
      <c r="BV17" s="29">
        <v>0</v>
      </c>
      <c r="BW17" s="29">
        <v>4120.7341492207997</v>
      </c>
      <c r="BX17" s="29">
        <v>0</v>
      </c>
      <c r="BY17" s="29">
        <v>0</v>
      </c>
      <c r="BZ17" s="29">
        <v>0</v>
      </c>
      <c r="CA17" s="29">
        <v>0</v>
      </c>
      <c r="CB17" s="29">
        <v>0</v>
      </c>
      <c r="CC17" s="29">
        <v>0</v>
      </c>
      <c r="CD17" s="29">
        <v>161781.85052710192</v>
      </c>
      <c r="CE17" s="29">
        <v>0</v>
      </c>
      <c r="CF17" s="29">
        <v>252912.98188698161</v>
      </c>
      <c r="CG17" s="29">
        <v>0</v>
      </c>
      <c r="CH17" s="29">
        <v>-232910.29675215841</v>
      </c>
      <c r="CI17" s="29">
        <v>10503141.740773568</v>
      </c>
      <c r="CJ17" s="38">
        <f t="shared" si="1"/>
        <v>21416716.121799521</v>
      </c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</row>
    <row r="18" spans="1:180" x14ac:dyDescent="0.2">
      <c r="A18" s="1" t="s">
        <v>108</v>
      </c>
      <c r="B18" s="29" t="s">
        <v>109</v>
      </c>
      <c r="C18" s="29">
        <v>20494.830238106311</v>
      </c>
      <c r="D18" s="29">
        <v>246.49136018077186</v>
      </c>
      <c r="E18" s="29">
        <v>410.87194685834203</v>
      </c>
      <c r="F18" s="29">
        <v>177979.6374701797</v>
      </c>
      <c r="G18" s="29">
        <v>135096.00621133059</v>
      </c>
      <c r="H18" s="29">
        <v>9599.3846328332693</v>
      </c>
      <c r="I18" s="29">
        <v>135809.7347766062</v>
      </c>
      <c r="J18" s="29">
        <v>4939.1746286717589</v>
      </c>
      <c r="K18" s="29">
        <v>697.54770072934775</v>
      </c>
      <c r="L18" s="29">
        <v>16808.915991265214</v>
      </c>
      <c r="M18" s="29">
        <v>84292.001051311425</v>
      </c>
      <c r="N18" s="29">
        <v>84919.487642017513</v>
      </c>
      <c r="O18" s="29">
        <v>47924.100528034331</v>
      </c>
      <c r="P18" s="29">
        <v>1892634.9648308777</v>
      </c>
      <c r="Q18" s="29">
        <v>41586.947888727518</v>
      </c>
      <c r="R18" s="29">
        <v>131633.12241084641</v>
      </c>
      <c r="S18" s="29">
        <v>46445.179971263351</v>
      </c>
      <c r="T18" s="29">
        <v>73141.665279718844</v>
      </c>
      <c r="U18" s="29">
        <v>383433.93119583966</v>
      </c>
      <c r="V18" s="29">
        <v>13659.692632809643</v>
      </c>
      <c r="W18" s="29">
        <v>89688.137430387767</v>
      </c>
      <c r="X18" s="29">
        <v>36372.746034281103</v>
      </c>
      <c r="Y18" s="29">
        <v>184447.53501521552</v>
      </c>
      <c r="Z18" s="29">
        <v>50780.917830973558</v>
      </c>
      <c r="AA18" s="29">
        <v>752.95068588095955</v>
      </c>
      <c r="AB18" s="29">
        <v>51182.103933026279</v>
      </c>
      <c r="AC18" s="29">
        <v>15814825.061499014</v>
      </c>
      <c r="AD18" s="29">
        <v>15831.030186897877</v>
      </c>
      <c r="AE18" s="29">
        <v>156266.34120404848</v>
      </c>
      <c r="AF18" s="29">
        <v>48063.655482861068</v>
      </c>
      <c r="AG18" s="29">
        <v>18245.924161991254</v>
      </c>
      <c r="AH18" s="29">
        <v>4748.0189621335203</v>
      </c>
      <c r="AI18" s="29">
        <v>1680.2520759053943</v>
      </c>
      <c r="AJ18" s="29">
        <v>15289.138818875381</v>
      </c>
      <c r="AK18" s="29">
        <v>2544.2570290819708</v>
      </c>
      <c r="AL18" s="29">
        <v>17390.631955875895</v>
      </c>
      <c r="AM18" s="29">
        <v>9260.7437648378182</v>
      </c>
      <c r="AN18" s="29">
        <v>3016.2558507570011</v>
      </c>
      <c r="AO18" s="29">
        <v>7237.3527315690126</v>
      </c>
      <c r="AP18" s="29">
        <v>39133.584207614069</v>
      </c>
      <c r="AQ18" s="29">
        <v>6482.8699066665959</v>
      </c>
      <c r="AR18" s="29">
        <v>4622.1691694624969</v>
      </c>
      <c r="AS18" s="29">
        <v>3653.9166821840408</v>
      </c>
      <c r="AT18" s="29">
        <v>1312.0784304242804</v>
      </c>
      <c r="AU18" s="29">
        <v>2172.3704698237725</v>
      </c>
      <c r="AV18" s="29">
        <v>624.9999568269958</v>
      </c>
      <c r="AW18" s="29">
        <v>16.00240945336834</v>
      </c>
      <c r="AX18" s="29">
        <v>24813.325929720744</v>
      </c>
      <c r="AY18" s="29">
        <v>35500.30225010556</v>
      </c>
      <c r="AZ18" s="29">
        <v>18264.621666740019</v>
      </c>
      <c r="BA18" s="29">
        <v>34.348958131113363</v>
      </c>
      <c r="BB18" s="29">
        <v>5137.173510034967</v>
      </c>
      <c r="BC18" s="29">
        <v>5781.5590382764894</v>
      </c>
      <c r="BD18" s="29">
        <v>18168.01458529674</v>
      </c>
      <c r="BE18" s="29">
        <v>3592.2026284706189</v>
      </c>
      <c r="BF18" s="29">
        <v>413.90266936860121</v>
      </c>
      <c r="BG18" s="29">
        <v>12730.894027966056</v>
      </c>
      <c r="BH18" s="29">
        <v>51807.851689705203</v>
      </c>
      <c r="BI18" s="29">
        <v>426.33283199174008</v>
      </c>
      <c r="BJ18" s="29">
        <v>8468.8491769386201</v>
      </c>
      <c r="BK18" s="29">
        <v>1560.9958949272632</v>
      </c>
      <c r="BL18" s="29">
        <v>27884.471899902965</v>
      </c>
      <c r="BM18" s="29">
        <v>20287.207865025142</v>
      </c>
      <c r="BN18" s="29">
        <v>5850.5792786456304</v>
      </c>
      <c r="BO18" s="29">
        <v>4185.7816251198165</v>
      </c>
      <c r="BP18" s="29">
        <v>22406.670374095112</v>
      </c>
      <c r="BQ18" s="29">
        <v>1507.4849535300855</v>
      </c>
      <c r="BR18" s="29">
        <v>5616.5907386665822</v>
      </c>
      <c r="BS18" s="29">
        <v>0</v>
      </c>
      <c r="BT18" s="59">
        <f t="shared" si="0"/>
        <v>20161833.895866945</v>
      </c>
      <c r="BU18" s="29">
        <v>1384655.6719356184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</v>
      </c>
      <c r="CC18" s="29">
        <v>0</v>
      </c>
      <c r="CD18" s="29">
        <v>61953.754555556981</v>
      </c>
      <c r="CE18" s="29">
        <v>0</v>
      </c>
      <c r="CF18" s="29">
        <v>49192.99810837079</v>
      </c>
      <c r="CG18" s="29">
        <v>0</v>
      </c>
      <c r="CH18" s="29">
        <v>583477.23902615416</v>
      </c>
      <c r="CI18" s="29">
        <v>4932309.3467028961</v>
      </c>
      <c r="CJ18" s="38">
        <f t="shared" si="1"/>
        <v>27173422.906195544</v>
      </c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</row>
    <row r="19" spans="1:180" x14ac:dyDescent="0.2">
      <c r="A19" s="1" t="s">
        <v>110</v>
      </c>
      <c r="B19" s="29" t="s">
        <v>10</v>
      </c>
      <c r="C19" s="29">
        <v>18175.486497732734</v>
      </c>
      <c r="D19" s="29">
        <v>39.09911592635072</v>
      </c>
      <c r="E19" s="29">
        <v>184.16721463656367</v>
      </c>
      <c r="F19" s="29">
        <v>4010.5902719101591</v>
      </c>
      <c r="G19" s="29">
        <v>30727.788822352632</v>
      </c>
      <c r="H19" s="29">
        <v>19963.005462782126</v>
      </c>
      <c r="I19" s="29">
        <v>84126.992686078491</v>
      </c>
      <c r="J19" s="29">
        <v>3696.4344614045331</v>
      </c>
      <c r="K19" s="29">
        <v>1516.7672493522596</v>
      </c>
      <c r="L19" s="29">
        <v>3232.8656264167639</v>
      </c>
      <c r="M19" s="29">
        <v>9375.5666785437952</v>
      </c>
      <c r="N19" s="29">
        <v>27472.935566456516</v>
      </c>
      <c r="O19" s="29">
        <v>96300.116534429922</v>
      </c>
      <c r="P19" s="29">
        <v>52191.780710634215</v>
      </c>
      <c r="Q19" s="29">
        <v>323710.47121388966</v>
      </c>
      <c r="R19" s="29">
        <v>1266195.1079265943</v>
      </c>
      <c r="S19" s="29">
        <v>199330.25083431008</v>
      </c>
      <c r="T19" s="29">
        <v>151179.05165862822</v>
      </c>
      <c r="U19" s="29">
        <v>1159922.0704226883</v>
      </c>
      <c r="V19" s="29">
        <v>211269.78203034448</v>
      </c>
      <c r="W19" s="29">
        <v>107907.75232836109</v>
      </c>
      <c r="X19" s="29">
        <v>82719.894035801452</v>
      </c>
      <c r="Y19" s="29">
        <v>246100.42787347583</v>
      </c>
      <c r="Z19" s="29">
        <v>6215.6201057376147</v>
      </c>
      <c r="AA19" s="29">
        <v>297.04035991512961</v>
      </c>
      <c r="AB19" s="29">
        <v>177184.05006820161</v>
      </c>
      <c r="AC19" s="29">
        <v>833639.70043331513</v>
      </c>
      <c r="AD19" s="29">
        <v>87175.150538639893</v>
      </c>
      <c r="AE19" s="29">
        <v>158876.33909088379</v>
      </c>
      <c r="AF19" s="29">
        <v>17796.907994261994</v>
      </c>
      <c r="AG19" s="29">
        <v>36115.692310620521</v>
      </c>
      <c r="AH19" s="29">
        <v>1080.3956212705741</v>
      </c>
      <c r="AI19" s="29">
        <v>682.37224914975252</v>
      </c>
      <c r="AJ19" s="29">
        <v>3657.3714766376706</v>
      </c>
      <c r="AK19" s="29">
        <v>951.77588088005655</v>
      </c>
      <c r="AL19" s="29">
        <v>2967.2996990519287</v>
      </c>
      <c r="AM19" s="29">
        <v>2427.2310123635202</v>
      </c>
      <c r="AN19" s="29">
        <v>757.23231043234682</v>
      </c>
      <c r="AO19" s="29">
        <v>2984.9041643877417</v>
      </c>
      <c r="AP19" s="29">
        <v>8894.7192658786407</v>
      </c>
      <c r="AQ19" s="29">
        <v>1129.7467547862225</v>
      </c>
      <c r="AR19" s="29">
        <v>638.02994265298094</v>
      </c>
      <c r="AS19" s="29">
        <v>935.84547077500474</v>
      </c>
      <c r="AT19" s="29">
        <v>302.53361873082963</v>
      </c>
      <c r="AU19" s="29">
        <v>156.13879543708595</v>
      </c>
      <c r="AV19" s="29">
        <v>65.995392860328792</v>
      </c>
      <c r="AW19" s="29">
        <v>14.65178946716494</v>
      </c>
      <c r="AX19" s="29">
        <v>3281.63536713245</v>
      </c>
      <c r="AY19" s="29">
        <v>3924.4149352165523</v>
      </c>
      <c r="AZ19" s="29">
        <v>2510.7714481293001</v>
      </c>
      <c r="BA19" s="29">
        <v>21.879573401430235</v>
      </c>
      <c r="BB19" s="29">
        <v>1717.4101645560418</v>
      </c>
      <c r="BC19" s="29">
        <v>763.60634540971068</v>
      </c>
      <c r="BD19" s="29">
        <v>13003.642430150461</v>
      </c>
      <c r="BE19" s="29">
        <v>258.4906469538692</v>
      </c>
      <c r="BF19" s="29">
        <v>155.91975284844739</v>
      </c>
      <c r="BG19" s="29">
        <v>2729.8598871791319</v>
      </c>
      <c r="BH19" s="29">
        <v>20002.169643885696</v>
      </c>
      <c r="BI19" s="29">
        <v>71.73307510187766</v>
      </c>
      <c r="BJ19" s="29">
        <v>6701.55500756945</v>
      </c>
      <c r="BK19" s="29">
        <v>228.85093211380749</v>
      </c>
      <c r="BL19" s="29">
        <v>4049.7042937612996</v>
      </c>
      <c r="BM19" s="29">
        <v>3422.3835821094272</v>
      </c>
      <c r="BN19" s="29">
        <v>2305.1809864064767</v>
      </c>
      <c r="BO19" s="29">
        <v>1976.0895252430489</v>
      </c>
      <c r="BP19" s="29">
        <v>3063.2519338682723</v>
      </c>
      <c r="BQ19" s="29">
        <v>2772.9850486160808</v>
      </c>
      <c r="BR19" s="29">
        <v>1041.2462873196507</v>
      </c>
      <c r="BS19" s="29">
        <v>0</v>
      </c>
      <c r="BT19" s="59">
        <f t="shared" si="0"/>
        <v>5518297.9304360589</v>
      </c>
      <c r="BU19" s="29">
        <v>63869.65701128784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2009.4061176358593</v>
      </c>
      <c r="CD19" s="29">
        <v>40745.961636899905</v>
      </c>
      <c r="CE19" s="29">
        <v>0</v>
      </c>
      <c r="CF19" s="29">
        <v>57460.999161067462</v>
      </c>
      <c r="CG19" s="29">
        <v>0</v>
      </c>
      <c r="CH19" s="29">
        <v>22196.544769673019</v>
      </c>
      <c r="CI19" s="29">
        <v>5295340.6978207147</v>
      </c>
      <c r="CJ19" s="38">
        <f t="shared" si="1"/>
        <v>10999921.196953338</v>
      </c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  <c r="DR19" s="29"/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</row>
    <row r="20" spans="1:180" x14ac:dyDescent="0.2">
      <c r="A20" s="1" t="s">
        <v>111</v>
      </c>
      <c r="B20" s="29" t="s">
        <v>11</v>
      </c>
      <c r="C20" s="29">
        <v>713112.30510873208</v>
      </c>
      <c r="D20" s="29">
        <v>12834.013068581871</v>
      </c>
      <c r="E20" s="29">
        <v>89032.080206105747</v>
      </c>
      <c r="F20" s="29">
        <v>177246.40639625757</v>
      </c>
      <c r="G20" s="29">
        <v>1102825.6940418428</v>
      </c>
      <c r="H20" s="29">
        <v>75806.719869647044</v>
      </c>
      <c r="I20" s="29">
        <v>230179.15449030782</v>
      </c>
      <c r="J20" s="29">
        <v>26287.90167851582</v>
      </c>
      <c r="K20" s="29">
        <v>11644.360684918945</v>
      </c>
      <c r="L20" s="29">
        <v>25986.614997565579</v>
      </c>
      <c r="M20" s="29">
        <v>266324.20478922583</v>
      </c>
      <c r="N20" s="29">
        <v>358366.88376749679</v>
      </c>
      <c r="O20" s="29">
        <v>269060.98038831807</v>
      </c>
      <c r="P20" s="29">
        <v>368281.62540141842</v>
      </c>
      <c r="Q20" s="29">
        <v>254749.65169820411</v>
      </c>
      <c r="R20" s="29">
        <v>4909830.9318025457</v>
      </c>
      <c r="S20" s="29">
        <v>475445.75534452533</v>
      </c>
      <c r="T20" s="29">
        <v>414005.36374243873</v>
      </c>
      <c r="U20" s="29">
        <v>4841228.3620736077</v>
      </c>
      <c r="V20" s="29">
        <v>135985.4466573697</v>
      </c>
      <c r="W20" s="29">
        <v>294126.90794386773</v>
      </c>
      <c r="X20" s="29">
        <v>376382.31557399133</v>
      </c>
      <c r="Y20" s="29">
        <v>948405.93761721055</v>
      </c>
      <c r="Z20" s="29">
        <v>119240.40912861947</v>
      </c>
      <c r="AA20" s="29">
        <v>32593.194383120459</v>
      </c>
      <c r="AB20" s="29">
        <v>206880.02583998625</v>
      </c>
      <c r="AC20" s="29">
        <v>13131257.10256275</v>
      </c>
      <c r="AD20" s="29">
        <v>144909.38876611268</v>
      </c>
      <c r="AE20" s="29">
        <v>633748.8858847688</v>
      </c>
      <c r="AF20" s="29">
        <v>129724.97558595355</v>
      </c>
      <c r="AG20" s="29">
        <v>132790.45161965073</v>
      </c>
      <c r="AH20" s="29">
        <v>33516.667953848038</v>
      </c>
      <c r="AI20" s="29">
        <v>3856.596678549251</v>
      </c>
      <c r="AJ20" s="29">
        <v>89962.444995552331</v>
      </c>
      <c r="AK20" s="29">
        <v>18316.292769287829</v>
      </c>
      <c r="AL20" s="29">
        <v>68740.056254284791</v>
      </c>
      <c r="AM20" s="29">
        <v>57062.584977444712</v>
      </c>
      <c r="AN20" s="29">
        <v>12358.009610830039</v>
      </c>
      <c r="AO20" s="29">
        <v>62756.319429709423</v>
      </c>
      <c r="AP20" s="29">
        <v>216745.46343350425</v>
      </c>
      <c r="AQ20" s="29">
        <v>25774.777669803054</v>
      </c>
      <c r="AR20" s="29">
        <v>13063.66763784029</v>
      </c>
      <c r="AS20" s="29">
        <v>22148.571363590032</v>
      </c>
      <c r="AT20" s="29">
        <v>7384.9791135351525</v>
      </c>
      <c r="AU20" s="29">
        <v>1795.5246574192231</v>
      </c>
      <c r="AV20" s="29">
        <v>1088.6286751315249</v>
      </c>
      <c r="AW20" s="29">
        <v>370.58209998602291</v>
      </c>
      <c r="AX20" s="29">
        <v>65473.227241179913</v>
      </c>
      <c r="AY20" s="29">
        <v>70617.224010053556</v>
      </c>
      <c r="AZ20" s="29">
        <v>52516.908173800526</v>
      </c>
      <c r="BA20" s="29">
        <v>612.16009416996815</v>
      </c>
      <c r="BB20" s="29">
        <v>7882.966675711983</v>
      </c>
      <c r="BC20" s="29">
        <v>15436.692058087279</v>
      </c>
      <c r="BD20" s="29">
        <v>20306.893266156305</v>
      </c>
      <c r="BE20" s="29">
        <v>2806.144320693375</v>
      </c>
      <c r="BF20" s="29">
        <v>4158.7911375221902</v>
      </c>
      <c r="BG20" s="29">
        <v>258246.49799627913</v>
      </c>
      <c r="BH20" s="29">
        <v>476711.26915484614</v>
      </c>
      <c r="BI20" s="29">
        <v>1655.6404072268851</v>
      </c>
      <c r="BJ20" s="29">
        <v>80246.259023719947</v>
      </c>
      <c r="BK20" s="29">
        <v>4816.8855198928941</v>
      </c>
      <c r="BL20" s="29">
        <v>65348.017373416202</v>
      </c>
      <c r="BM20" s="29">
        <v>63870.301462901378</v>
      </c>
      <c r="BN20" s="29">
        <v>29675.408590600236</v>
      </c>
      <c r="BO20" s="29">
        <v>33745.603084805261</v>
      </c>
      <c r="BP20" s="29">
        <v>53488.666788504474</v>
      </c>
      <c r="BQ20" s="29">
        <v>22907.991665973314</v>
      </c>
      <c r="BR20" s="29">
        <v>23137.142448342023</v>
      </c>
      <c r="BS20" s="29">
        <v>0</v>
      </c>
      <c r="BT20" s="59">
        <f t="shared" si="0"/>
        <v>32896895.908927862</v>
      </c>
      <c r="BU20" s="29">
        <v>403708.79077913531</v>
      </c>
      <c r="BV20" s="29">
        <v>0</v>
      </c>
      <c r="BW20" s="29">
        <v>42.016825444936444</v>
      </c>
      <c r="BX20" s="29">
        <v>0</v>
      </c>
      <c r="BY20" s="29">
        <v>0</v>
      </c>
      <c r="BZ20" s="29">
        <v>0</v>
      </c>
      <c r="CA20" s="29">
        <v>0</v>
      </c>
      <c r="CB20" s="29">
        <v>0</v>
      </c>
      <c r="CC20" s="29">
        <v>927.96282647011708</v>
      </c>
      <c r="CD20" s="29">
        <v>1036022.2519490046</v>
      </c>
      <c r="CE20" s="29">
        <v>0</v>
      </c>
      <c r="CF20" s="29">
        <v>134562.99652801183</v>
      </c>
      <c r="CG20" s="29">
        <v>0</v>
      </c>
      <c r="CH20" s="29">
        <v>-59112.949659933482</v>
      </c>
      <c r="CI20" s="29">
        <v>15528954.332122285</v>
      </c>
      <c r="CJ20" s="38">
        <f t="shared" si="1"/>
        <v>49942001.310298279</v>
      </c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  <c r="DR20" s="29"/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</row>
    <row r="21" spans="1:180" x14ac:dyDescent="0.2">
      <c r="A21" s="1" t="s">
        <v>112</v>
      </c>
      <c r="B21" s="29" t="s">
        <v>113</v>
      </c>
      <c r="C21" s="29">
        <v>86182.269772060565</v>
      </c>
      <c r="D21" s="29">
        <v>355.11637909792915</v>
      </c>
      <c r="E21" s="29">
        <v>1504.3912781840061</v>
      </c>
      <c r="F21" s="29">
        <v>27155.901946621809</v>
      </c>
      <c r="G21" s="29">
        <v>121871.94630111335</v>
      </c>
      <c r="H21" s="29">
        <v>11456.469422828193</v>
      </c>
      <c r="I21" s="29">
        <v>13579.465548415221</v>
      </c>
      <c r="J21" s="29">
        <v>8930.7008986993042</v>
      </c>
      <c r="K21" s="29">
        <v>5151.0267763287666</v>
      </c>
      <c r="L21" s="29">
        <v>8172.5779444139444</v>
      </c>
      <c r="M21" s="29">
        <v>110211.69832198418</v>
      </c>
      <c r="N21" s="29">
        <v>164037.71822494405</v>
      </c>
      <c r="O21" s="29">
        <v>21810.767347226898</v>
      </c>
      <c r="P21" s="29">
        <v>48892.480306864003</v>
      </c>
      <c r="Q21" s="29">
        <v>30279.713937037326</v>
      </c>
      <c r="R21" s="29">
        <v>193049.17075355118</v>
      </c>
      <c r="S21" s="29">
        <v>1427599.4091311409</v>
      </c>
      <c r="T21" s="29">
        <v>142621.5065991469</v>
      </c>
      <c r="U21" s="29">
        <v>1118081.5129337469</v>
      </c>
      <c r="V21" s="29">
        <v>7328.7044222289824</v>
      </c>
      <c r="W21" s="29">
        <v>97294.977628066656</v>
      </c>
      <c r="X21" s="29">
        <v>275756.27087446809</v>
      </c>
      <c r="Y21" s="29">
        <v>236630.7416542327</v>
      </c>
      <c r="Z21" s="29">
        <v>58810.520653470739</v>
      </c>
      <c r="AA21" s="29">
        <v>2399.7742990127276</v>
      </c>
      <c r="AB21" s="29">
        <v>70425.564351226232</v>
      </c>
      <c r="AC21" s="29">
        <v>1681550.9518962714</v>
      </c>
      <c r="AD21" s="29">
        <v>132934.99203483775</v>
      </c>
      <c r="AE21" s="29">
        <v>143513.97710846586</v>
      </c>
      <c r="AF21" s="29">
        <v>138993.11712449495</v>
      </c>
      <c r="AG21" s="29">
        <v>65982.758118201134</v>
      </c>
      <c r="AH21" s="29">
        <v>42744.619777717286</v>
      </c>
      <c r="AI21" s="29">
        <v>32482.930408864431</v>
      </c>
      <c r="AJ21" s="29">
        <v>62272.655669819564</v>
      </c>
      <c r="AK21" s="29">
        <v>57207.629700223333</v>
      </c>
      <c r="AL21" s="29">
        <v>29129.906588452992</v>
      </c>
      <c r="AM21" s="29">
        <v>25594.395224373398</v>
      </c>
      <c r="AN21" s="29">
        <v>12510.8555680887</v>
      </c>
      <c r="AO21" s="29">
        <v>131949.21230066067</v>
      </c>
      <c r="AP21" s="29">
        <v>113856.97409555953</v>
      </c>
      <c r="AQ21" s="29">
        <v>10200.514101452251</v>
      </c>
      <c r="AR21" s="29">
        <v>6404.1734663398875</v>
      </c>
      <c r="AS21" s="29">
        <v>8237.1487509026047</v>
      </c>
      <c r="AT21" s="29">
        <v>2777.4910106313164</v>
      </c>
      <c r="AU21" s="29">
        <v>1877.0592134593783</v>
      </c>
      <c r="AV21" s="29">
        <v>598.53652978679474</v>
      </c>
      <c r="AW21" s="29">
        <v>51.220957065135877</v>
      </c>
      <c r="AX21" s="29">
        <v>34034.02733134415</v>
      </c>
      <c r="AY21" s="29">
        <v>363026.3192350851</v>
      </c>
      <c r="AZ21" s="29">
        <v>85585.786405326784</v>
      </c>
      <c r="BA21" s="29">
        <v>232.47050918717318</v>
      </c>
      <c r="BB21" s="29">
        <v>5566.7270998490148</v>
      </c>
      <c r="BC21" s="29">
        <v>28953.582201940757</v>
      </c>
      <c r="BD21" s="29">
        <v>25986.822824376064</v>
      </c>
      <c r="BE21" s="29">
        <v>3089.0772054029057</v>
      </c>
      <c r="BF21" s="29">
        <v>1358.5224223772229</v>
      </c>
      <c r="BG21" s="29">
        <v>18445.758194648151</v>
      </c>
      <c r="BH21" s="29">
        <v>122604.66768007672</v>
      </c>
      <c r="BI21" s="29">
        <v>1454.259918351855</v>
      </c>
      <c r="BJ21" s="29">
        <v>45392.040806054225</v>
      </c>
      <c r="BK21" s="29">
        <v>2268.9948079443993</v>
      </c>
      <c r="BL21" s="29">
        <v>230424.09927452635</v>
      </c>
      <c r="BM21" s="29">
        <v>21715.739406043838</v>
      </c>
      <c r="BN21" s="29">
        <v>15172.797964807214</v>
      </c>
      <c r="BO21" s="29">
        <v>11949.655128864437</v>
      </c>
      <c r="BP21" s="29">
        <v>28120.349128823073</v>
      </c>
      <c r="BQ21" s="29">
        <v>55576.522312111032</v>
      </c>
      <c r="BR21" s="29">
        <v>10328.045525233965</v>
      </c>
      <c r="BS21" s="29">
        <v>0</v>
      </c>
      <c r="BT21" s="59">
        <f t="shared" si="0"/>
        <v>8101747.7827341529</v>
      </c>
      <c r="BU21" s="29">
        <v>585244.29310673219</v>
      </c>
      <c r="BV21" s="29">
        <v>0</v>
      </c>
      <c r="BW21" s="29">
        <v>95122.045306509099</v>
      </c>
      <c r="BX21" s="29">
        <v>0</v>
      </c>
      <c r="BY21" s="29">
        <v>0</v>
      </c>
      <c r="BZ21" s="29">
        <v>0</v>
      </c>
      <c r="CA21" s="29">
        <v>0</v>
      </c>
      <c r="CB21" s="29">
        <v>0</v>
      </c>
      <c r="CC21" s="29">
        <v>5731.1100782390413</v>
      </c>
      <c r="CD21" s="29">
        <v>2817178.7435261384</v>
      </c>
      <c r="CE21" s="29">
        <v>0</v>
      </c>
      <c r="CF21" s="29">
        <v>3747349.3176007159</v>
      </c>
      <c r="CG21" s="29">
        <v>0</v>
      </c>
      <c r="CH21" s="29">
        <v>569711.87322896346</v>
      </c>
      <c r="CI21" s="29">
        <v>22672160.126915127</v>
      </c>
      <c r="CJ21" s="38">
        <f t="shared" si="1"/>
        <v>38594245.292496577</v>
      </c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  <c r="DR21" s="29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</row>
    <row r="22" spans="1:180" x14ac:dyDescent="0.2">
      <c r="A22" s="1" t="s">
        <v>114</v>
      </c>
      <c r="B22" s="29" t="s">
        <v>115</v>
      </c>
      <c r="C22" s="29">
        <v>55420.781346905707</v>
      </c>
      <c r="D22" s="29">
        <v>166.68189489828481</v>
      </c>
      <c r="E22" s="29">
        <v>1015.1825906964658</v>
      </c>
      <c r="F22" s="29">
        <v>14120.121792845532</v>
      </c>
      <c r="G22" s="29">
        <v>72368.047615239702</v>
      </c>
      <c r="H22" s="29">
        <v>10423.381127764344</v>
      </c>
      <c r="I22" s="29">
        <v>10419.740694674689</v>
      </c>
      <c r="J22" s="29">
        <v>4607.9909561991362</v>
      </c>
      <c r="K22" s="29">
        <v>4826.470945617787</v>
      </c>
      <c r="L22" s="29">
        <v>4876.0773359461155</v>
      </c>
      <c r="M22" s="29">
        <v>26109.682918447059</v>
      </c>
      <c r="N22" s="29">
        <v>67746.984298133117</v>
      </c>
      <c r="O22" s="29">
        <v>30615.298734186777</v>
      </c>
      <c r="P22" s="29">
        <v>28283.780080752182</v>
      </c>
      <c r="Q22" s="29">
        <v>39811.382183760485</v>
      </c>
      <c r="R22" s="29">
        <v>223011.07587833717</v>
      </c>
      <c r="S22" s="29">
        <v>622203.95331563265</v>
      </c>
      <c r="T22" s="29">
        <v>826174.37278922112</v>
      </c>
      <c r="U22" s="29">
        <v>2675763.9673756948</v>
      </c>
      <c r="V22" s="29">
        <v>26147.831121938609</v>
      </c>
      <c r="W22" s="29">
        <v>60910.849753681454</v>
      </c>
      <c r="X22" s="29">
        <v>70473.030912085713</v>
      </c>
      <c r="Y22" s="29">
        <v>171954.25102037878</v>
      </c>
      <c r="Z22" s="29">
        <v>77187.540883945214</v>
      </c>
      <c r="AA22" s="29">
        <v>1558.3639346253656</v>
      </c>
      <c r="AB22" s="29">
        <v>33596.261641262827</v>
      </c>
      <c r="AC22" s="29">
        <v>852218.01535319129</v>
      </c>
      <c r="AD22" s="29">
        <v>21682.974649217245</v>
      </c>
      <c r="AE22" s="29">
        <v>55718.424912322676</v>
      </c>
      <c r="AF22" s="29">
        <v>25848.596076439408</v>
      </c>
      <c r="AG22" s="29">
        <v>24160.636310130918</v>
      </c>
      <c r="AH22" s="29">
        <v>7667.1191689910729</v>
      </c>
      <c r="AI22" s="29">
        <v>6515.4662882793864</v>
      </c>
      <c r="AJ22" s="29">
        <v>11349.638625472628</v>
      </c>
      <c r="AK22" s="29">
        <v>30722.367951697663</v>
      </c>
      <c r="AL22" s="29">
        <v>14951.161294816442</v>
      </c>
      <c r="AM22" s="29">
        <v>12235.026019933977</v>
      </c>
      <c r="AN22" s="29">
        <v>38790.382838195655</v>
      </c>
      <c r="AO22" s="29">
        <v>49922.163659058191</v>
      </c>
      <c r="AP22" s="29">
        <v>46729.188582191935</v>
      </c>
      <c r="AQ22" s="29">
        <v>5148.534882675167</v>
      </c>
      <c r="AR22" s="29">
        <v>2916.1164468413322</v>
      </c>
      <c r="AS22" s="29">
        <v>4336.9301193151268</v>
      </c>
      <c r="AT22" s="29">
        <v>1591.872482946666</v>
      </c>
      <c r="AU22" s="29">
        <v>467.76814556927201</v>
      </c>
      <c r="AV22" s="29">
        <v>176.81078693337162</v>
      </c>
      <c r="AW22" s="29">
        <v>32.371543611856474</v>
      </c>
      <c r="AX22" s="29">
        <v>14595.989392504905</v>
      </c>
      <c r="AY22" s="29">
        <v>16312.383355856173</v>
      </c>
      <c r="AZ22" s="29">
        <v>11670.053518887835</v>
      </c>
      <c r="BA22" s="29">
        <v>129.26034756556299</v>
      </c>
      <c r="BB22" s="29">
        <v>1887.9511567882166</v>
      </c>
      <c r="BC22" s="29">
        <v>3417.279220515029</v>
      </c>
      <c r="BD22" s="29">
        <v>6412.7626033881279</v>
      </c>
      <c r="BE22" s="29">
        <v>738.07906313299372</v>
      </c>
      <c r="BF22" s="29">
        <v>878.43876380255756</v>
      </c>
      <c r="BG22" s="29">
        <v>22819.771514621149</v>
      </c>
      <c r="BH22" s="29">
        <v>16277.720141483856</v>
      </c>
      <c r="BI22" s="29">
        <v>286.71536185426675</v>
      </c>
      <c r="BJ22" s="29">
        <v>9658.0268889699182</v>
      </c>
      <c r="BK22" s="29">
        <v>1069.0603879227403</v>
      </c>
      <c r="BL22" s="29">
        <v>13856.766946451382</v>
      </c>
      <c r="BM22" s="29">
        <v>11915.271278966857</v>
      </c>
      <c r="BN22" s="29">
        <v>11730.450595004311</v>
      </c>
      <c r="BO22" s="29">
        <v>11111.583400111755</v>
      </c>
      <c r="BP22" s="29">
        <v>11823.819630368411</v>
      </c>
      <c r="BQ22" s="29">
        <v>21857.636420853116</v>
      </c>
      <c r="BR22" s="29">
        <v>5041.4322935437904</v>
      </c>
      <c r="BS22" s="29">
        <v>0</v>
      </c>
      <c r="BT22" s="59">
        <f t="shared" si="0"/>
        <v>6566465.1215632968</v>
      </c>
      <c r="BU22" s="29">
        <v>297682.05807458202</v>
      </c>
      <c r="BV22" s="29">
        <v>0</v>
      </c>
      <c r="BW22" s="29">
        <v>6.8506969374385109</v>
      </c>
      <c r="BX22" s="29">
        <v>0</v>
      </c>
      <c r="BY22" s="29">
        <v>0</v>
      </c>
      <c r="BZ22" s="29">
        <v>0</v>
      </c>
      <c r="CA22" s="29">
        <v>0</v>
      </c>
      <c r="CB22" s="29">
        <v>0</v>
      </c>
      <c r="CC22" s="29">
        <v>0</v>
      </c>
      <c r="CD22" s="29">
        <v>663247.07582361472</v>
      </c>
      <c r="CE22" s="29">
        <v>0</v>
      </c>
      <c r="CF22" s="29">
        <v>461674.99170114024</v>
      </c>
      <c r="CG22" s="29">
        <v>0</v>
      </c>
      <c r="CH22" s="29">
        <v>554472.86223582143</v>
      </c>
      <c r="CI22" s="29">
        <v>12217335.75830806</v>
      </c>
      <c r="CJ22" s="38">
        <f t="shared" si="1"/>
        <v>20760884.718403451</v>
      </c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</row>
    <row r="23" spans="1:180" x14ac:dyDescent="0.2">
      <c r="A23" s="1" t="s">
        <v>116</v>
      </c>
      <c r="B23" s="29" t="s">
        <v>117</v>
      </c>
      <c r="C23" s="29">
        <v>285000.1172255291</v>
      </c>
      <c r="D23" s="29">
        <v>1344.5737582652005</v>
      </c>
      <c r="E23" s="29">
        <v>14011.868048510867</v>
      </c>
      <c r="F23" s="29">
        <v>100620.29940182681</v>
      </c>
      <c r="G23" s="29">
        <v>466743.56359440467</v>
      </c>
      <c r="H23" s="29">
        <v>48256.483278968153</v>
      </c>
      <c r="I23" s="29">
        <v>74410.680551586702</v>
      </c>
      <c r="J23" s="29">
        <v>62666.179885110767</v>
      </c>
      <c r="K23" s="29">
        <v>11720.473962462293</v>
      </c>
      <c r="L23" s="29">
        <v>51606.706626382409</v>
      </c>
      <c r="M23" s="29">
        <v>179483.69789779896</v>
      </c>
      <c r="N23" s="29">
        <v>491339.5949635203</v>
      </c>
      <c r="O23" s="29">
        <v>136244.53159513086</v>
      </c>
      <c r="P23" s="29">
        <v>244223.44691746612</v>
      </c>
      <c r="Q23" s="29">
        <v>182607.29532810114</v>
      </c>
      <c r="R23" s="29">
        <v>1505888.9883661349</v>
      </c>
      <c r="S23" s="29">
        <v>484061.90520203748</v>
      </c>
      <c r="T23" s="29">
        <v>919787.72917548462</v>
      </c>
      <c r="U23" s="29">
        <v>17329917.899504427</v>
      </c>
      <c r="V23" s="29">
        <v>218893.4912422171</v>
      </c>
      <c r="W23" s="29">
        <v>410400.749447254</v>
      </c>
      <c r="X23" s="29">
        <v>270155.9285691143</v>
      </c>
      <c r="Y23" s="29">
        <v>996448.09992832749</v>
      </c>
      <c r="Z23" s="29">
        <v>328372.34039774205</v>
      </c>
      <c r="AA23" s="29">
        <v>11461.606487380657</v>
      </c>
      <c r="AB23" s="29">
        <v>325519.09838054702</v>
      </c>
      <c r="AC23" s="29">
        <v>9021742.8600976616</v>
      </c>
      <c r="AD23" s="29">
        <v>367472.66906298068</v>
      </c>
      <c r="AE23" s="29">
        <v>506752.32224640367</v>
      </c>
      <c r="AF23" s="29">
        <v>229727.45496845801</v>
      </c>
      <c r="AG23" s="29">
        <v>153433.69131260051</v>
      </c>
      <c r="AH23" s="29">
        <v>917579.82445538125</v>
      </c>
      <c r="AI23" s="29">
        <v>16864.048347368334</v>
      </c>
      <c r="AJ23" s="29">
        <v>99830.129634201148</v>
      </c>
      <c r="AK23" s="29">
        <v>53355.675188306064</v>
      </c>
      <c r="AL23" s="29">
        <v>108272.36011699945</v>
      </c>
      <c r="AM23" s="29">
        <v>77734.256333951053</v>
      </c>
      <c r="AN23" s="29">
        <v>50989.720199206153</v>
      </c>
      <c r="AO23" s="29">
        <v>132063.99809005126</v>
      </c>
      <c r="AP23" s="29">
        <v>313230.46507905057</v>
      </c>
      <c r="AQ23" s="29">
        <v>38773.505697741915</v>
      </c>
      <c r="AR23" s="29">
        <v>24176.11360704399</v>
      </c>
      <c r="AS23" s="29">
        <v>29987.422305361491</v>
      </c>
      <c r="AT23" s="29">
        <v>10236.800939221499</v>
      </c>
      <c r="AU23" s="29">
        <v>7364.2377666674674</v>
      </c>
      <c r="AV23" s="29">
        <v>2836.3511033823142</v>
      </c>
      <c r="AW23" s="29">
        <v>499.7853180783045</v>
      </c>
      <c r="AX23" s="29">
        <v>126064.27518488345</v>
      </c>
      <c r="AY23" s="29">
        <v>176266.03291249997</v>
      </c>
      <c r="AZ23" s="29">
        <v>108855.97897093176</v>
      </c>
      <c r="BA23" s="29">
        <v>652.17952268207182</v>
      </c>
      <c r="BB23" s="29">
        <v>21110.208435800028</v>
      </c>
      <c r="BC23" s="29">
        <v>31311.686576889017</v>
      </c>
      <c r="BD23" s="29">
        <v>132825.45913333807</v>
      </c>
      <c r="BE23" s="29">
        <v>12215.631339365274</v>
      </c>
      <c r="BF23" s="29">
        <v>4911.9389477974109</v>
      </c>
      <c r="BG23" s="29">
        <v>75546.499324318429</v>
      </c>
      <c r="BH23" s="29">
        <v>185862.32284659587</v>
      </c>
      <c r="BI23" s="29">
        <v>3865.2293262960361</v>
      </c>
      <c r="BJ23" s="29">
        <v>72761.441173810948</v>
      </c>
      <c r="BK23" s="29">
        <v>8532.576268169043</v>
      </c>
      <c r="BL23" s="29">
        <v>99245.562266249835</v>
      </c>
      <c r="BM23" s="29">
        <v>69162.566071818903</v>
      </c>
      <c r="BN23" s="29">
        <v>47635.978897865163</v>
      </c>
      <c r="BO23" s="29">
        <v>44169.894799790796</v>
      </c>
      <c r="BP23" s="29">
        <v>108003.61078262841</v>
      </c>
      <c r="BQ23" s="29">
        <v>29217.788999565972</v>
      </c>
      <c r="BR23" s="29">
        <v>41051.234942257201</v>
      </c>
      <c r="BS23" s="29">
        <v>0</v>
      </c>
      <c r="BT23" s="59">
        <f t="shared" si="0"/>
        <v>38713379.138329409</v>
      </c>
      <c r="BU23" s="29">
        <v>602817.09818727057</v>
      </c>
      <c r="BV23" s="29">
        <v>0</v>
      </c>
      <c r="BW23" s="29">
        <v>4.9918725503285035</v>
      </c>
      <c r="BX23" s="29">
        <v>0</v>
      </c>
      <c r="BY23" s="29">
        <v>0</v>
      </c>
      <c r="BZ23" s="29">
        <v>0</v>
      </c>
      <c r="CA23" s="29">
        <v>0</v>
      </c>
      <c r="CB23" s="29">
        <v>0</v>
      </c>
      <c r="CC23" s="29">
        <v>112351.24745924273</v>
      </c>
      <c r="CD23" s="29">
        <v>14081903.151912708</v>
      </c>
      <c r="CE23" s="29">
        <v>0</v>
      </c>
      <c r="CF23" s="29">
        <v>3895371.0746227605</v>
      </c>
      <c r="CG23" s="29">
        <v>0</v>
      </c>
      <c r="CH23" s="29">
        <v>3262204.7920730077</v>
      </c>
      <c r="CI23" s="29">
        <v>87510443.000440851</v>
      </c>
      <c r="CJ23" s="38">
        <f t="shared" si="1"/>
        <v>148178474.49489778</v>
      </c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</row>
    <row r="24" spans="1:180" x14ac:dyDescent="0.2">
      <c r="A24" s="1" t="s">
        <v>118</v>
      </c>
      <c r="B24" s="29" t="s">
        <v>12</v>
      </c>
      <c r="C24" s="29">
        <v>11554.158820287914</v>
      </c>
      <c r="D24" s="29">
        <v>41.225512332219687</v>
      </c>
      <c r="E24" s="29">
        <v>215.88712714248996</v>
      </c>
      <c r="F24" s="29">
        <v>2953.0584709591521</v>
      </c>
      <c r="G24" s="29">
        <v>14881.640514640163</v>
      </c>
      <c r="H24" s="29">
        <v>1575.1311645303483</v>
      </c>
      <c r="I24" s="29">
        <v>1905.1970760746076</v>
      </c>
      <c r="J24" s="29">
        <v>612.14121655914812</v>
      </c>
      <c r="K24" s="29">
        <v>280.26800529811987</v>
      </c>
      <c r="L24" s="29">
        <v>1074.9688379069246</v>
      </c>
      <c r="M24" s="29">
        <v>5431.7182480342244</v>
      </c>
      <c r="N24" s="29">
        <v>14887.791123490309</v>
      </c>
      <c r="O24" s="29">
        <v>3729.8007701963211</v>
      </c>
      <c r="P24" s="29">
        <v>4540.2342952555118</v>
      </c>
      <c r="Q24" s="29">
        <v>4678.0705576914843</v>
      </c>
      <c r="R24" s="29">
        <v>10303.262038378789</v>
      </c>
      <c r="S24" s="29">
        <v>4851.2933889378091</v>
      </c>
      <c r="T24" s="29">
        <v>5229.162762359023</v>
      </c>
      <c r="U24" s="29">
        <v>112274.79050957141</v>
      </c>
      <c r="V24" s="29">
        <v>148030.27003341727</v>
      </c>
      <c r="W24" s="29">
        <v>34675.065446705834</v>
      </c>
      <c r="X24" s="29">
        <v>17194.269619708528</v>
      </c>
      <c r="Y24" s="29">
        <v>33154.737988998641</v>
      </c>
      <c r="Z24" s="29">
        <v>7191.7021139382405</v>
      </c>
      <c r="AA24" s="29">
        <v>338.10515907903846</v>
      </c>
      <c r="AB24" s="29">
        <v>17391.968028632626</v>
      </c>
      <c r="AC24" s="29">
        <v>47978.209026834251</v>
      </c>
      <c r="AD24" s="29">
        <v>656138.93700835679</v>
      </c>
      <c r="AE24" s="29">
        <v>83421.635097465492</v>
      </c>
      <c r="AF24" s="29">
        <v>6548.885419769701</v>
      </c>
      <c r="AG24" s="29">
        <v>335645.63883406355</v>
      </c>
      <c r="AH24" s="29">
        <v>1284.2938376342481</v>
      </c>
      <c r="AI24" s="29">
        <v>145.38614948747619</v>
      </c>
      <c r="AJ24" s="29">
        <v>1800.9114134576316</v>
      </c>
      <c r="AK24" s="29">
        <v>2946.826919414415</v>
      </c>
      <c r="AL24" s="29">
        <v>3504.4993252043287</v>
      </c>
      <c r="AM24" s="29">
        <v>2757.0395455744815</v>
      </c>
      <c r="AN24" s="29">
        <v>481.88325696566875</v>
      </c>
      <c r="AO24" s="29">
        <v>8027.4003981563665</v>
      </c>
      <c r="AP24" s="29">
        <v>10637.779719194394</v>
      </c>
      <c r="AQ24" s="29">
        <v>1220.0227603130718</v>
      </c>
      <c r="AR24" s="29">
        <v>732.25346423538463</v>
      </c>
      <c r="AS24" s="29">
        <v>969.8185205367605</v>
      </c>
      <c r="AT24" s="29">
        <v>362.14126694623747</v>
      </c>
      <c r="AU24" s="29">
        <v>161.52166912337947</v>
      </c>
      <c r="AV24" s="29">
        <v>46.653984863715472</v>
      </c>
      <c r="AW24" s="29">
        <v>1.8027766602635618</v>
      </c>
      <c r="AX24" s="29">
        <v>3730.4042079099245</v>
      </c>
      <c r="AY24" s="29">
        <v>4419.2282842558761</v>
      </c>
      <c r="AZ24" s="29">
        <v>2895.3370148859931</v>
      </c>
      <c r="BA24" s="29">
        <v>27.053210056654759</v>
      </c>
      <c r="BB24" s="29">
        <v>535.37015849874103</v>
      </c>
      <c r="BC24" s="29">
        <v>861.62137002827274</v>
      </c>
      <c r="BD24" s="29">
        <v>90580.211764585431</v>
      </c>
      <c r="BE24" s="29">
        <v>259.35764339430756</v>
      </c>
      <c r="BF24" s="29">
        <v>189.91262652292278</v>
      </c>
      <c r="BG24" s="29">
        <v>945.14976877164509</v>
      </c>
      <c r="BH24" s="29">
        <v>70791.66833011694</v>
      </c>
      <c r="BI24" s="29">
        <v>99.330214089181794</v>
      </c>
      <c r="BJ24" s="29">
        <v>2541.6405957393977</v>
      </c>
      <c r="BK24" s="29">
        <v>264.29215067126756</v>
      </c>
      <c r="BL24" s="29">
        <v>2956.8885802957116</v>
      </c>
      <c r="BM24" s="29">
        <v>2477.3389227348052</v>
      </c>
      <c r="BN24" s="29">
        <v>1271.2476426449794</v>
      </c>
      <c r="BO24" s="29">
        <v>1346.5756797817107</v>
      </c>
      <c r="BP24" s="29">
        <v>3069.5596290778876</v>
      </c>
      <c r="BQ24" s="29">
        <v>1371.284649399895</v>
      </c>
      <c r="BR24" s="29">
        <v>1193.0813621315117</v>
      </c>
      <c r="BS24" s="29">
        <v>0</v>
      </c>
      <c r="BT24" s="59">
        <f t="shared" si="0"/>
        <v>1815636.0130299763</v>
      </c>
      <c r="BU24" s="29">
        <v>310963.49658033677</v>
      </c>
      <c r="BV24" s="29">
        <v>0</v>
      </c>
      <c r="BW24" s="29">
        <v>0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1083501.4846983789</v>
      </c>
      <c r="CD24" s="29">
        <v>221640.49067419799</v>
      </c>
      <c r="CE24" s="29">
        <v>0</v>
      </c>
      <c r="CF24" s="29">
        <v>17506.999475890927</v>
      </c>
      <c r="CG24" s="29">
        <v>0</v>
      </c>
      <c r="CH24" s="29">
        <v>-98709.742349212829</v>
      </c>
      <c r="CI24" s="29">
        <v>3102704.9536518254</v>
      </c>
      <c r="CJ24" s="38">
        <f t="shared" si="1"/>
        <v>6453243.6957613938</v>
      </c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  <c r="DR24" s="29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</row>
    <row r="25" spans="1:180" x14ac:dyDescent="0.2">
      <c r="A25" s="1" t="s">
        <v>119</v>
      </c>
      <c r="B25" s="29" t="s">
        <v>13</v>
      </c>
      <c r="C25" s="29">
        <v>330.49523256452176</v>
      </c>
      <c r="D25" s="29">
        <v>34.763131899681291</v>
      </c>
      <c r="E25" s="29">
        <v>1445.3915100560084</v>
      </c>
      <c r="F25" s="29">
        <v>749.49454168439979</v>
      </c>
      <c r="G25" s="29">
        <v>2660.2919104481471</v>
      </c>
      <c r="H25" s="29">
        <v>4291.3670618086398</v>
      </c>
      <c r="I25" s="29">
        <v>433.50844567367858</v>
      </c>
      <c r="J25" s="29">
        <v>51.711570924661032</v>
      </c>
      <c r="K25" s="29">
        <v>91.962817889618265</v>
      </c>
      <c r="L25" s="29">
        <v>248.43408216620605</v>
      </c>
      <c r="M25" s="29">
        <v>1371.978499615426</v>
      </c>
      <c r="N25" s="29">
        <v>2725.0388773407794</v>
      </c>
      <c r="O25" s="29">
        <v>403.87746926536545</v>
      </c>
      <c r="P25" s="29">
        <v>704.4435662934103</v>
      </c>
      <c r="Q25" s="29">
        <v>139.23696637327743</v>
      </c>
      <c r="R25" s="29">
        <v>8459.4397505342185</v>
      </c>
      <c r="S25" s="29">
        <v>26887.299404905843</v>
      </c>
      <c r="T25" s="29">
        <v>481.32274931019913</v>
      </c>
      <c r="U25" s="29">
        <v>7846.6052942913029</v>
      </c>
      <c r="V25" s="29">
        <v>3658.0077419054833</v>
      </c>
      <c r="W25" s="29">
        <v>240403.48612812505</v>
      </c>
      <c r="X25" s="29">
        <v>10904.691801205121</v>
      </c>
      <c r="Y25" s="29">
        <v>145975.07848943857</v>
      </c>
      <c r="Z25" s="29">
        <v>3992.5498290739565</v>
      </c>
      <c r="AA25" s="29">
        <v>60.211973681715705</v>
      </c>
      <c r="AB25" s="29">
        <v>65892.553766922196</v>
      </c>
      <c r="AC25" s="29">
        <v>459691.55550433928</v>
      </c>
      <c r="AD25" s="29">
        <v>14063.093029510019</v>
      </c>
      <c r="AE25" s="29">
        <v>12956.529833614877</v>
      </c>
      <c r="AF25" s="29">
        <v>34831.25067518805</v>
      </c>
      <c r="AG25" s="29">
        <v>3507.9873709903077</v>
      </c>
      <c r="AH25" s="29">
        <v>315539.49935107003</v>
      </c>
      <c r="AI25" s="29">
        <v>244130.51835933048</v>
      </c>
      <c r="AJ25" s="29">
        <v>5368.1398973089954</v>
      </c>
      <c r="AK25" s="29">
        <v>2419.6071210657342</v>
      </c>
      <c r="AL25" s="29">
        <v>2015.1375153629688</v>
      </c>
      <c r="AM25" s="29">
        <v>1043.100630661638</v>
      </c>
      <c r="AN25" s="29">
        <v>579.38396752437359</v>
      </c>
      <c r="AO25" s="29">
        <v>740.41693270080452</v>
      </c>
      <c r="AP25" s="29">
        <v>4627.7275565375376</v>
      </c>
      <c r="AQ25" s="29">
        <v>883.19760495885612</v>
      </c>
      <c r="AR25" s="29">
        <v>659.17137308818701</v>
      </c>
      <c r="AS25" s="29">
        <v>437.22629397520245</v>
      </c>
      <c r="AT25" s="29">
        <v>153.96976361017062</v>
      </c>
      <c r="AU25" s="29">
        <v>349.02972288511194</v>
      </c>
      <c r="AV25" s="29">
        <v>133.58995863030032</v>
      </c>
      <c r="AW25" s="29">
        <v>22.658521043446385</v>
      </c>
      <c r="AX25" s="29">
        <v>2780.7827149280115</v>
      </c>
      <c r="AY25" s="29">
        <v>4564.6724918297614</v>
      </c>
      <c r="AZ25" s="29">
        <v>2447.6190667938149</v>
      </c>
      <c r="BA25" s="29">
        <v>0.25555536755138059</v>
      </c>
      <c r="BB25" s="29">
        <v>792.44274327257915</v>
      </c>
      <c r="BC25" s="29">
        <v>835.31950604204962</v>
      </c>
      <c r="BD25" s="29">
        <v>73610.96089817975</v>
      </c>
      <c r="BE25" s="29">
        <v>2846.7919884609346</v>
      </c>
      <c r="BF25" s="29">
        <v>33.809002117646934</v>
      </c>
      <c r="BG25" s="29">
        <v>24036.138113143872</v>
      </c>
      <c r="BH25" s="29">
        <v>69953.638267819348</v>
      </c>
      <c r="BI25" s="29">
        <v>390.85783011335042</v>
      </c>
      <c r="BJ25" s="29">
        <v>942.71387955381329</v>
      </c>
      <c r="BK25" s="29">
        <v>218.96351758211799</v>
      </c>
      <c r="BL25" s="29">
        <v>5774.0982249885747</v>
      </c>
      <c r="BM25" s="29">
        <v>12748.299752978841</v>
      </c>
      <c r="BN25" s="29">
        <v>1094.9537867384072</v>
      </c>
      <c r="BO25" s="29">
        <v>603.63713704577606</v>
      </c>
      <c r="BP25" s="29">
        <v>3330.6812416296207</v>
      </c>
      <c r="BQ25" s="29">
        <v>6947.3213005743146</v>
      </c>
      <c r="BR25" s="29">
        <v>67020.233899799437</v>
      </c>
      <c r="BS25" s="29">
        <v>0</v>
      </c>
      <c r="BT25" s="59">
        <f t="shared" si="0"/>
        <v>1915370.2245157536</v>
      </c>
      <c r="BU25" s="29">
        <v>405929.78846231371</v>
      </c>
      <c r="BV25" s="29">
        <v>0</v>
      </c>
      <c r="BW25" s="29">
        <v>30983.136974818095</v>
      </c>
      <c r="BX25" s="29">
        <v>0</v>
      </c>
      <c r="BY25" s="29">
        <v>0</v>
      </c>
      <c r="BZ25" s="29">
        <v>0</v>
      </c>
      <c r="CA25" s="29">
        <v>0</v>
      </c>
      <c r="CB25" s="29">
        <v>0</v>
      </c>
      <c r="CC25" s="29">
        <v>287366.49540920026</v>
      </c>
      <c r="CD25" s="29">
        <v>105093.4925970927</v>
      </c>
      <c r="CE25" s="29">
        <v>0</v>
      </c>
      <c r="CF25" s="29">
        <v>94236.9924844411</v>
      </c>
      <c r="CG25" s="29">
        <v>0</v>
      </c>
      <c r="CH25" s="29">
        <v>251498.96858375656</v>
      </c>
      <c r="CI25" s="29">
        <v>3168414.3920029583</v>
      </c>
      <c r="CJ25" s="38">
        <f t="shared" si="1"/>
        <v>6258893.4910303345</v>
      </c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  <c r="DR25" s="29"/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</row>
    <row r="26" spans="1:180" x14ac:dyDescent="0.2">
      <c r="A26" s="1" t="s">
        <v>120</v>
      </c>
      <c r="B26" s="29" t="s">
        <v>121</v>
      </c>
      <c r="C26" s="29">
        <v>43468.595792966531</v>
      </c>
      <c r="D26" s="29">
        <v>161.1844479899089</v>
      </c>
      <c r="E26" s="29">
        <v>1486.5491964059734</v>
      </c>
      <c r="F26" s="29">
        <v>11524.621807031535</v>
      </c>
      <c r="G26" s="29">
        <v>70347.306805756292</v>
      </c>
      <c r="H26" s="29">
        <v>28110.261248086354</v>
      </c>
      <c r="I26" s="29">
        <v>20753.090420436922</v>
      </c>
      <c r="J26" s="29">
        <v>3119.3328536262352</v>
      </c>
      <c r="K26" s="29">
        <v>1397.7579128799423</v>
      </c>
      <c r="L26" s="29">
        <v>4069.4322066517216</v>
      </c>
      <c r="M26" s="29">
        <v>25759.450136484076</v>
      </c>
      <c r="N26" s="29">
        <v>141592.10771832886</v>
      </c>
      <c r="O26" s="29">
        <v>16819.901814459412</v>
      </c>
      <c r="P26" s="29">
        <v>30192.750141056418</v>
      </c>
      <c r="Q26" s="29">
        <v>15472.691311341472</v>
      </c>
      <c r="R26" s="29">
        <v>65454.978600135371</v>
      </c>
      <c r="S26" s="29">
        <v>90482.312207580966</v>
      </c>
      <c r="T26" s="29">
        <v>10915.315322652514</v>
      </c>
      <c r="U26" s="29">
        <v>102863.40296884996</v>
      </c>
      <c r="V26" s="29">
        <v>5687.4050319226935</v>
      </c>
      <c r="W26" s="29">
        <v>35687.622637998124</v>
      </c>
      <c r="X26" s="29">
        <v>523621.93557003856</v>
      </c>
      <c r="Y26" s="29">
        <v>24873.013037381144</v>
      </c>
      <c r="Z26" s="29">
        <v>21491.626045626748</v>
      </c>
      <c r="AA26" s="29">
        <v>1274.3276615242225</v>
      </c>
      <c r="AB26" s="29">
        <v>33856.03165091858</v>
      </c>
      <c r="AC26" s="29">
        <v>1507731.5659976345</v>
      </c>
      <c r="AD26" s="29">
        <v>6376.8403202917652</v>
      </c>
      <c r="AE26" s="29">
        <v>57187.004624770459</v>
      </c>
      <c r="AF26" s="29">
        <v>108475.32052685467</v>
      </c>
      <c r="AG26" s="29">
        <v>22525.766785232856</v>
      </c>
      <c r="AH26" s="29">
        <v>8000.4703473047912</v>
      </c>
      <c r="AI26" s="29">
        <v>1189.4934138277151</v>
      </c>
      <c r="AJ26" s="29">
        <v>16565.878137375836</v>
      </c>
      <c r="AK26" s="29">
        <v>3677.9566527469387</v>
      </c>
      <c r="AL26" s="29">
        <v>20298.732484057022</v>
      </c>
      <c r="AM26" s="29">
        <v>10596.920493216327</v>
      </c>
      <c r="AN26" s="29">
        <v>30015.703338680185</v>
      </c>
      <c r="AO26" s="29">
        <v>11237.728490864922</v>
      </c>
      <c r="AP26" s="29">
        <v>40638.466074124874</v>
      </c>
      <c r="AQ26" s="29">
        <v>4745.2437119210763</v>
      </c>
      <c r="AR26" s="29">
        <v>2860.6368423339632</v>
      </c>
      <c r="AS26" s="29">
        <v>3724.6866203192835</v>
      </c>
      <c r="AT26" s="29">
        <v>1381.8538550921814</v>
      </c>
      <c r="AU26" s="29">
        <v>671.66903837129666</v>
      </c>
      <c r="AV26" s="29">
        <v>695.09221557858154</v>
      </c>
      <c r="AW26" s="29">
        <v>220.6040074566717</v>
      </c>
      <c r="AX26" s="29">
        <v>13403.962816681918</v>
      </c>
      <c r="AY26" s="29">
        <v>15998.782078605072</v>
      </c>
      <c r="AZ26" s="29">
        <v>43681.160037584632</v>
      </c>
      <c r="BA26" s="29">
        <v>505.97178871162708</v>
      </c>
      <c r="BB26" s="29">
        <v>2165.0181312113964</v>
      </c>
      <c r="BC26" s="29">
        <v>18962.183801389561</v>
      </c>
      <c r="BD26" s="29">
        <v>5911.8254341035981</v>
      </c>
      <c r="BE26" s="29">
        <v>1208.8983870305592</v>
      </c>
      <c r="BF26" s="29">
        <v>730.60312548045113</v>
      </c>
      <c r="BG26" s="29">
        <v>20270.228480058722</v>
      </c>
      <c r="BH26" s="29">
        <v>48096.935228063754</v>
      </c>
      <c r="BI26" s="29">
        <v>1862.3937580768497</v>
      </c>
      <c r="BJ26" s="29">
        <v>50454.260234629553</v>
      </c>
      <c r="BK26" s="29">
        <v>1031.0721625894414</v>
      </c>
      <c r="BL26" s="29">
        <v>797071.06296851765</v>
      </c>
      <c r="BM26" s="29">
        <v>524033.77715436992</v>
      </c>
      <c r="BN26" s="29">
        <v>40914.045586214044</v>
      </c>
      <c r="BO26" s="29">
        <v>16134.666359251758</v>
      </c>
      <c r="BP26" s="29">
        <v>13657.128317146704</v>
      </c>
      <c r="BQ26" s="29">
        <v>13029.562389535917</v>
      </c>
      <c r="BR26" s="29">
        <v>5333.8093798420632</v>
      </c>
      <c r="BS26" s="29">
        <v>0</v>
      </c>
      <c r="BT26" s="59">
        <f t="shared" si="0"/>
        <v>4823757.9861452831</v>
      </c>
      <c r="BU26" s="29">
        <v>4133848.8766851849</v>
      </c>
      <c r="BV26" s="29">
        <v>0</v>
      </c>
      <c r="BW26" s="29">
        <v>514587.1333394206</v>
      </c>
      <c r="BX26" s="29">
        <v>0</v>
      </c>
      <c r="BY26" s="29">
        <v>0</v>
      </c>
      <c r="BZ26" s="29">
        <v>0</v>
      </c>
      <c r="CA26" s="29">
        <v>0</v>
      </c>
      <c r="CB26" s="29">
        <v>0</v>
      </c>
      <c r="CC26" s="29">
        <v>145.37875622135715</v>
      </c>
      <c r="CD26" s="29">
        <v>2177860.4974202546</v>
      </c>
      <c r="CE26" s="29">
        <v>0</v>
      </c>
      <c r="CF26" s="29">
        <v>2751954.8523350442</v>
      </c>
      <c r="CG26" s="29">
        <v>366701.65582465369</v>
      </c>
      <c r="CH26" s="29">
        <v>773685.65879294556</v>
      </c>
      <c r="CI26" s="29">
        <v>35381631.866976745</v>
      </c>
      <c r="CJ26" s="38">
        <f t="shared" si="1"/>
        <v>50924173.906275749</v>
      </c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</row>
    <row r="27" spans="1:180" x14ac:dyDescent="0.2">
      <c r="A27" s="1" t="s">
        <v>122</v>
      </c>
      <c r="B27" s="29" t="s">
        <v>14</v>
      </c>
      <c r="C27" s="29">
        <v>1693033.5517353809</v>
      </c>
      <c r="D27" s="29">
        <v>17810.666862156857</v>
      </c>
      <c r="E27" s="29">
        <v>207845.81510165412</v>
      </c>
      <c r="F27" s="29">
        <v>118185.10908232306</v>
      </c>
      <c r="G27" s="29">
        <v>617780.05292217841</v>
      </c>
      <c r="H27" s="29">
        <v>37754.704041670659</v>
      </c>
      <c r="I27" s="29">
        <v>79546.462456326233</v>
      </c>
      <c r="J27" s="29">
        <v>26738.628562679489</v>
      </c>
      <c r="K27" s="29">
        <v>17268.21294820575</v>
      </c>
      <c r="L27" s="29">
        <v>44538.476560450523</v>
      </c>
      <c r="M27" s="29">
        <v>212835.28979495133</v>
      </c>
      <c r="N27" s="29">
        <v>619440.85861217498</v>
      </c>
      <c r="O27" s="29">
        <v>110282.113722266</v>
      </c>
      <c r="P27" s="29">
        <v>194068.08139822769</v>
      </c>
      <c r="Q27" s="29">
        <v>159919.93721219167</v>
      </c>
      <c r="R27" s="29">
        <v>243609.95640408562</v>
      </c>
      <c r="S27" s="29">
        <v>920403.33879618708</v>
      </c>
      <c r="T27" s="29">
        <v>60046.741753396913</v>
      </c>
      <c r="U27" s="29">
        <v>492610.9975690791</v>
      </c>
      <c r="V27" s="29">
        <v>35707.880119392103</v>
      </c>
      <c r="W27" s="29">
        <v>41107.997773669813</v>
      </c>
      <c r="X27" s="29">
        <v>235512.09380505618</v>
      </c>
      <c r="Y27" s="29">
        <v>73763.493675200807</v>
      </c>
      <c r="Z27" s="29">
        <v>185120.80392519268</v>
      </c>
      <c r="AA27" s="29">
        <v>14078.801775385748</v>
      </c>
      <c r="AB27" s="29">
        <v>195377.05222880037</v>
      </c>
      <c r="AC27" s="29">
        <v>1073898.158884411</v>
      </c>
      <c r="AD27" s="29">
        <v>42114.303930244561</v>
      </c>
      <c r="AE27" s="29">
        <v>303978.65403131139</v>
      </c>
      <c r="AF27" s="29">
        <v>164984.99599631631</v>
      </c>
      <c r="AG27" s="29">
        <v>1945351.1502767736</v>
      </c>
      <c r="AH27" s="29">
        <v>1906834.3639214281</v>
      </c>
      <c r="AI27" s="29">
        <v>122374.80836113561</v>
      </c>
      <c r="AJ27" s="29">
        <v>204684.99586160778</v>
      </c>
      <c r="AK27" s="29">
        <v>32399.274271394774</v>
      </c>
      <c r="AL27" s="29">
        <v>120133.48915003563</v>
      </c>
      <c r="AM27" s="29">
        <v>104939.66370340661</v>
      </c>
      <c r="AN27" s="29">
        <v>14022.143573993952</v>
      </c>
      <c r="AO27" s="29">
        <v>116876.96948709551</v>
      </c>
      <c r="AP27" s="29">
        <v>392939.03392766562</v>
      </c>
      <c r="AQ27" s="29">
        <v>38505.353008183505</v>
      </c>
      <c r="AR27" s="29">
        <v>20687.240030060966</v>
      </c>
      <c r="AS27" s="29">
        <v>35523.659261458255</v>
      </c>
      <c r="AT27" s="29">
        <v>13420.784349854086</v>
      </c>
      <c r="AU27" s="29">
        <v>787.52381442186561</v>
      </c>
      <c r="AV27" s="29">
        <v>233.19345792372403</v>
      </c>
      <c r="AW27" s="29">
        <v>35.298411721441767</v>
      </c>
      <c r="AX27" s="29">
        <v>100690.10580386486</v>
      </c>
      <c r="AY27" s="29">
        <v>99569.771791673236</v>
      </c>
      <c r="AZ27" s="29">
        <v>84742.483177601913</v>
      </c>
      <c r="BA27" s="29">
        <v>1211.1136252299202</v>
      </c>
      <c r="BB27" s="29">
        <v>9367.5911949082929</v>
      </c>
      <c r="BC27" s="29">
        <v>23624.735242443705</v>
      </c>
      <c r="BD27" s="29">
        <v>10881.254315837654</v>
      </c>
      <c r="BE27" s="29">
        <v>922.93311312901528</v>
      </c>
      <c r="BF27" s="29">
        <v>8046.0658722124017</v>
      </c>
      <c r="BG27" s="29">
        <v>113357.37968117841</v>
      </c>
      <c r="BH27" s="29">
        <v>799217.47420777846</v>
      </c>
      <c r="BI27" s="29">
        <v>18017.820251185261</v>
      </c>
      <c r="BJ27" s="29">
        <v>76875.249901457049</v>
      </c>
      <c r="BK27" s="29">
        <v>7818.0361198290375</v>
      </c>
      <c r="BL27" s="29">
        <v>113736.12023155866</v>
      </c>
      <c r="BM27" s="29">
        <v>97648.887777344004</v>
      </c>
      <c r="BN27" s="29">
        <v>43144.836392529469</v>
      </c>
      <c r="BO27" s="29">
        <v>54826.131187098741</v>
      </c>
      <c r="BP27" s="29">
        <v>77045.485834237901</v>
      </c>
      <c r="BQ27" s="29">
        <v>13518.972525584548</v>
      </c>
      <c r="BR27" s="29">
        <v>39957.228585077472</v>
      </c>
      <c r="BS27" s="29">
        <v>0</v>
      </c>
      <c r="BT27" s="59">
        <f t="shared" si="0"/>
        <v>15103331.853380486</v>
      </c>
      <c r="BU27" s="29">
        <v>58703.563753612754</v>
      </c>
      <c r="BV27" s="29">
        <v>0</v>
      </c>
      <c r="BW27" s="29">
        <v>0</v>
      </c>
      <c r="BX27" s="29">
        <v>0</v>
      </c>
      <c r="BY27" s="29">
        <v>0</v>
      </c>
      <c r="BZ27" s="29">
        <v>0</v>
      </c>
      <c r="CA27" s="29">
        <v>0</v>
      </c>
      <c r="CB27" s="29">
        <v>0</v>
      </c>
      <c r="CC27" s="29">
        <v>1060601.0231687105</v>
      </c>
      <c r="CD27" s="29">
        <v>792768.21232884121</v>
      </c>
      <c r="CE27" s="29">
        <v>0</v>
      </c>
      <c r="CF27" s="29">
        <v>57412.00378835087</v>
      </c>
      <c r="CG27" s="29">
        <v>0</v>
      </c>
      <c r="CH27" s="29">
        <v>-21133.882589066026</v>
      </c>
      <c r="CI27" s="29">
        <v>2740720.4726838162</v>
      </c>
      <c r="CJ27" s="38">
        <f t="shared" si="1"/>
        <v>19792403.246514756</v>
      </c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  <c r="DR27" s="29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</row>
    <row r="28" spans="1:180" x14ac:dyDescent="0.2">
      <c r="A28" s="1" t="s">
        <v>123</v>
      </c>
      <c r="B28" s="29" t="s">
        <v>124</v>
      </c>
      <c r="C28" s="29">
        <v>1292434.669815124</v>
      </c>
      <c r="D28" s="29">
        <v>9144.4150669265546</v>
      </c>
      <c r="E28" s="29">
        <v>49993.403944159727</v>
      </c>
      <c r="F28" s="29">
        <v>127139.52421481028</v>
      </c>
      <c r="G28" s="29">
        <v>2159443.5394820049</v>
      </c>
      <c r="H28" s="29">
        <v>87616.837384740371</v>
      </c>
      <c r="I28" s="29">
        <v>143243.75526801083</v>
      </c>
      <c r="J28" s="29">
        <v>167404.77614177516</v>
      </c>
      <c r="K28" s="29">
        <v>56717.883428144589</v>
      </c>
      <c r="L28" s="29">
        <v>199655.66622333226</v>
      </c>
      <c r="M28" s="29">
        <v>813310.11974454625</v>
      </c>
      <c r="N28" s="29">
        <v>435716.28741306096</v>
      </c>
      <c r="O28" s="29">
        <v>352462.14079939446</v>
      </c>
      <c r="P28" s="29">
        <v>844816.82133263978</v>
      </c>
      <c r="Q28" s="29">
        <v>363706.58225730871</v>
      </c>
      <c r="R28" s="29">
        <v>403256.07639414264</v>
      </c>
      <c r="S28" s="29">
        <v>85947.087068481822</v>
      </c>
      <c r="T28" s="29">
        <v>108063.65613890509</v>
      </c>
      <c r="U28" s="29">
        <v>465848.63546712161</v>
      </c>
      <c r="V28" s="29">
        <v>45116.638000313964</v>
      </c>
      <c r="W28" s="29">
        <v>27800.3430024115</v>
      </c>
      <c r="X28" s="29">
        <v>185647.36378734783</v>
      </c>
      <c r="Y28" s="29">
        <v>77859.758973234959</v>
      </c>
      <c r="Z28" s="29">
        <v>10166510.837934088</v>
      </c>
      <c r="AA28" s="29">
        <v>119719.89693565492</v>
      </c>
      <c r="AB28" s="29">
        <v>402801.45515688567</v>
      </c>
      <c r="AC28" s="29">
        <v>336727.0414339354</v>
      </c>
      <c r="AD28" s="29">
        <v>382347.13965681195</v>
      </c>
      <c r="AE28" s="29">
        <v>1291206.2494664278</v>
      </c>
      <c r="AF28" s="29">
        <v>1318732.0500409985</v>
      </c>
      <c r="AG28" s="29">
        <v>319896.00739789737</v>
      </c>
      <c r="AH28" s="29">
        <v>27479.397895483358</v>
      </c>
      <c r="AI28" s="29">
        <v>3724.9516582033307</v>
      </c>
      <c r="AJ28" s="29">
        <v>239274.90698395538</v>
      </c>
      <c r="AK28" s="29">
        <v>63499.443470649152</v>
      </c>
      <c r="AL28" s="29">
        <v>970583.32838730328</v>
      </c>
      <c r="AM28" s="29">
        <v>56413.692816295341</v>
      </c>
      <c r="AN28" s="29">
        <v>221631.35911348611</v>
      </c>
      <c r="AO28" s="29">
        <v>106602.17393173756</v>
      </c>
      <c r="AP28" s="29">
        <v>245912.89218907556</v>
      </c>
      <c r="AQ28" s="29">
        <v>157437.61568227486</v>
      </c>
      <c r="AR28" s="29">
        <v>59843.412842781501</v>
      </c>
      <c r="AS28" s="29">
        <v>16794.763234907201</v>
      </c>
      <c r="AT28" s="29">
        <v>77398.355395212246</v>
      </c>
      <c r="AU28" s="29">
        <v>88861.343470588152</v>
      </c>
      <c r="AV28" s="29">
        <v>62348.694502144521</v>
      </c>
      <c r="AW28" s="29">
        <v>4558.1813537201306</v>
      </c>
      <c r="AX28" s="29">
        <v>162505.26092529891</v>
      </c>
      <c r="AY28" s="29">
        <v>280536.6157956688</v>
      </c>
      <c r="AZ28" s="29">
        <v>34348.94340831117</v>
      </c>
      <c r="BA28" s="29">
        <v>15362.428959838615</v>
      </c>
      <c r="BB28" s="29">
        <v>48846.619539841166</v>
      </c>
      <c r="BC28" s="29">
        <v>81060.367465025571</v>
      </c>
      <c r="BD28" s="29">
        <v>63687.305146515486</v>
      </c>
      <c r="BE28" s="29">
        <v>99252.827533737465</v>
      </c>
      <c r="BF28" s="29">
        <v>13865.06395525882</v>
      </c>
      <c r="BG28" s="29">
        <v>210226.41270698453</v>
      </c>
      <c r="BH28" s="29">
        <v>386447.17402184603</v>
      </c>
      <c r="BI28" s="29">
        <v>16323.354417382807</v>
      </c>
      <c r="BJ28" s="29">
        <v>1127509.2925230262</v>
      </c>
      <c r="BK28" s="29">
        <v>6317.2793002124099</v>
      </c>
      <c r="BL28" s="29">
        <v>860566.86421740626</v>
      </c>
      <c r="BM28" s="29">
        <v>865404.06416682701</v>
      </c>
      <c r="BN28" s="29">
        <v>370119.13667866454</v>
      </c>
      <c r="BO28" s="29">
        <v>292904.03157814173</v>
      </c>
      <c r="BP28" s="29">
        <v>93168.07832239772</v>
      </c>
      <c r="BQ28" s="29">
        <v>15109.822795234821</v>
      </c>
      <c r="BR28" s="29">
        <v>34610.321507226174</v>
      </c>
      <c r="BS28" s="29">
        <v>0</v>
      </c>
      <c r="BT28" s="59">
        <f t="shared" si="0"/>
        <v>30320822.437263306</v>
      </c>
      <c r="BU28" s="29">
        <v>25185843.269423399</v>
      </c>
      <c r="BV28" s="29">
        <v>0</v>
      </c>
      <c r="BW28" s="29">
        <v>0</v>
      </c>
      <c r="BX28" s="29">
        <v>0</v>
      </c>
      <c r="BY28" s="29">
        <v>0</v>
      </c>
      <c r="BZ28" s="29">
        <v>0</v>
      </c>
      <c r="CA28" s="29">
        <v>0</v>
      </c>
      <c r="CB28" s="29">
        <v>0</v>
      </c>
      <c r="CC28" s="29">
        <v>0</v>
      </c>
      <c r="CD28" s="29">
        <v>932352</v>
      </c>
      <c r="CE28" s="29">
        <v>0</v>
      </c>
      <c r="CF28" s="29">
        <v>897300.03870662872</v>
      </c>
      <c r="CG28" s="29">
        <v>0</v>
      </c>
      <c r="CH28" s="29">
        <v>-295925</v>
      </c>
      <c r="CI28" s="29">
        <v>6128329.9200409502</v>
      </c>
      <c r="CJ28" s="38">
        <f t="shared" si="1"/>
        <v>63168722.665434286</v>
      </c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  <c r="DR28" s="29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</row>
    <row r="29" spans="1:180" x14ac:dyDescent="0.2">
      <c r="A29" s="1" t="s">
        <v>125</v>
      </c>
      <c r="B29" s="29" t="s">
        <v>15</v>
      </c>
      <c r="C29" s="29">
        <v>250151</v>
      </c>
      <c r="D29" s="29">
        <v>2817.0000000000005</v>
      </c>
      <c r="E29" s="29">
        <v>5122</v>
      </c>
      <c r="F29" s="29">
        <v>1405</v>
      </c>
      <c r="G29" s="29">
        <v>194319.99999999997</v>
      </c>
      <c r="H29" s="29">
        <v>9125</v>
      </c>
      <c r="I29" s="29">
        <v>4476</v>
      </c>
      <c r="J29" s="29">
        <v>8906</v>
      </c>
      <c r="K29" s="29">
        <v>1724.0000000000002</v>
      </c>
      <c r="L29" s="29">
        <v>417</v>
      </c>
      <c r="M29" s="29">
        <v>74134</v>
      </c>
      <c r="N29" s="29">
        <v>61441</v>
      </c>
      <c r="O29" s="29">
        <v>7782.0000000000009</v>
      </c>
      <c r="P29" s="29">
        <v>11274</v>
      </c>
      <c r="Q29" s="29">
        <v>1555</v>
      </c>
      <c r="R29" s="29">
        <v>11782</v>
      </c>
      <c r="S29" s="29">
        <v>4933</v>
      </c>
      <c r="T29" s="29">
        <v>3634</v>
      </c>
      <c r="U29" s="29">
        <v>11032</v>
      </c>
      <c r="V29" s="29">
        <v>1138</v>
      </c>
      <c r="W29" s="29">
        <v>1518</v>
      </c>
      <c r="X29" s="29">
        <v>7856</v>
      </c>
      <c r="Y29" s="29">
        <v>3216</v>
      </c>
      <c r="Z29" s="29">
        <v>26407</v>
      </c>
      <c r="AA29" s="29">
        <v>278345</v>
      </c>
      <c r="AB29" s="29">
        <v>10691</v>
      </c>
      <c r="AC29" s="29">
        <v>52025</v>
      </c>
      <c r="AD29" s="29">
        <v>16743</v>
      </c>
      <c r="AE29" s="29">
        <v>144250</v>
      </c>
      <c r="AF29" s="29">
        <v>54324</v>
      </c>
      <c r="AG29" s="29">
        <v>11439</v>
      </c>
      <c r="AH29" s="29">
        <v>2463</v>
      </c>
      <c r="AI29" s="29">
        <v>238</v>
      </c>
      <c r="AJ29" s="29">
        <v>15485</v>
      </c>
      <c r="AK29" s="29">
        <v>1220</v>
      </c>
      <c r="AL29" s="29">
        <v>62195.000000000007</v>
      </c>
      <c r="AM29" s="29">
        <v>2321</v>
      </c>
      <c r="AN29" s="29">
        <v>3115</v>
      </c>
      <c r="AO29" s="29">
        <v>5138</v>
      </c>
      <c r="AP29" s="29">
        <v>8317</v>
      </c>
      <c r="AQ29" s="29">
        <v>3917</v>
      </c>
      <c r="AR29" s="29">
        <v>1928</v>
      </c>
      <c r="AS29" s="29">
        <v>176</v>
      </c>
      <c r="AT29" s="29">
        <v>6182</v>
      </c>
      <c r="AU29" s="29">
        <v>23174</v>
      </c>
      <c r="AV29" s="29">
        <v>92208</v>
      </c>
      <c r="AW29" s="29">
        <v>148039</v>
      </c>
      <c r="AX29" s="29">
        <v>4489</v>
      </c>
      <c r="AY29" s="29">
        <v>8675</v>
      </c>
      <c r="AZ29" s="29">
        <v>1226</v>
      </c>
      <c r="BA29" s="29">
        <v>1010.9999999999999</v>
      </c>
      <c r="BB29" s="29">
        <v>1724</v>
      </c>
      <c r="BC29" s="29">
        <v>2238</v>
      </c>
      <c r="BD29" s="29">
        <v>4195</v>
      </c>
      <c r="BE29" s="29">
        <v>1042</v>
      </c>
      <c r="BF29" s="29">
        <v>1779</v>
      </c>
      <c r="BG29" s="29">
        <v>7755</v>
      </c>
      <c r="BH29" s="29">
        <v>14940</v>
      </c>
      <c r="BI29" s="29">
        <v>534</v>
      </c>
      <c r="BJ29" s="29">
        <v>114829</v>
      </c>
      <c r="BK29" s="29">
        <v>431.99999999999994</v>
      </c>
      <c r="BL29" s="29">
        <v>39802</v>
      </c>
      <c r="BM29" s="29">
        <v>65271</v>
      </c>
      <c r="BN29" s="29">
        <v>15020</v>
      </c>
      <c r="BO29" s="29">
        <v>12446</v>
      </c>
      <c r="BP29" s="29">
        <v>1465</v>
      </c>
      <c r="BQ29" s="29">
        <v>4029</v>
      </c>
      <c r="BR29" s="29">
        <v>27300</v>
      </c>
      <c r="BS29" s="29">
        <v>0</v>
      </c>
      <c r="BT29" s="59">
        <f t="shared" si="0"/>
        <v>1980300</v>
      </c>
      <c r="BU29" s="29">
        <v>3849868.9984411579</v>
      </c>
      <c r="BV29" s="29">
        <v>0</v>
      </c>
      <c r="BW29" s="29">
        <v>0</v>
      </c>
      <c r="BX29" s="29">
        <v>0</v>
      </c>
      <c r="BY29" s="29">
        <v>0</v>
      </c>
      <c r="BZ29" s="29">
        <v>0</v>
      </c>
      <c r="CA29" s="29">
        <v>0</v>
      </c>
      <c r="CB29" s="29">
        <v>0</v>
      </c>
      <c r="CC29" s="29">
        <v>0</v>
      </c>
      <c r="CD29" s="29">
        <v>0</v>
      </c>
      <c r="CE29" s="29">
        <v>0</v>
      </c>
      <c r="CF29" s="29">
        <v>56859.002856207699</v>
      </c>
      <c r="CG29" s="29">
        <v>0</v>
      </c>
      <c r="CH29" s="29">
        <v>0</v>
      </c>
      <c r="CI29" s="29">
        <v>0</v>
      </c>
      <c r="CJ29" s="38">
        <f t="shared" si="1"/>
        <v>5887028.0012973659</v>
      </c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  <c r="DR29" s="29"/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</row>
    <row r="30" spans="1:180" x14ac:dyDescent="0.2">
      <c r="A30" s="1" t="s">
        <v>126</v>
      </c>
      <c r="B30" s="29" t="s">
        <v>127</v>
      </c>
      <c r="C30" s="29">
        <v>220963.92202125929</v>
      </c>
      <c r="D30" s="29">
        <v>4864.9438232421198</v>
      </c>
      <c r="E30" s="29">
        <v>10648.613792491624</v>
      </c>
      <c r="F30" s="29">
        <v>36910.004450932305</v>
      </c>
      <c r="G30" s="29">
        <v>728922.11379481759</v>
      </c>
      <c r="H30" s="29">
        <v>52214.025614187798</v>
      </c>
      <c r="I30" s="29">
        <v>39104.50161818105</v>
      </c>
      <c r="J30" s="29">
        <v>274168.71030870965</v>
      </c>
      <c r="K30" s="29">
        <v>8837.345633763809</v>
      </c>
      <c r="L30" s="29">
        <v>46308.326126161199</v>
      </c>
      <c r="M30" s="29">
        <v>208617.84900094249</v>
      </c>
      <c r="N30" s="29">
        <v>135456.2652107999</v>
      </c>
      <c r="O30" s="29">
        <v>640177.37157258927</v>
      </c>
      <c r="P30" s="29">
        <v>202715.20550322084</v>
      </c>
      <c r="Q30" s="29">
        <v>103012.81968763686</v>
      </c>
      <c r="R30" s="29">
        <v>1559091.6685593012</v>
      </c>
      <c r="S30" s="29">
        <v>57267.229655162075</v>
      </c>
      <c r="T30" s="29">
        <v>20848.360185218073</v>
      </c>
      <c r="U30" s="29">
        <v>196695.87899334083</v>
      </c>
      <c r="V30" s="29">
        <v>14532.700468221978</v>
      </c>
      <c r="W30" s="29">
        <v>9165.360205442048</v>
      </c>
      <c r="X30" s="29">
        <v>53957.774035603106</v>
      </c>
      <c r="Y30" s="29">
        <v>48246.001184790068</v>
      </c>
      <c r="Z30" s="29">
        <v>382675.16318031109</v>
      </c>
      <c r="AA30" s="29">
        <v>56242.231434984074</v>
      </c>
      <c r="AB30" s="29">
        <v>2234841.2696218807</v>
      </c>
      <c r="AC30" s="29">
        <v>176774.28827638944</v>
      </c>
      <c r="AD30" s="29">
        <v>140701.02800724597</v>
      </c>
      <c r="AE30" s="29">
        <v>1357828.8687612074</v>
      </c>
      <c r="AF30" s="29">
        <v>511725.80985459173</v>
      </c>
      <c r="AG30" s="29">
        <v>98149.559840620001</v>
      </c>
      <c r="AH30" s="29">
        <v>88787.623430021747</v>
      </c>
      <c r="AI30" s="29">
        <v>1814.8501396015993</v>
      </c>
      <c r="AJ30" s="29">
        <v>237069.63652948546</v>
      </c>
      <c r="AK30" s="29">
        <v>117681.13277597477</v>
      </c>
      <c r="AL30" s="29">
        <v>400538.98321666196</v>
      </c>
      <c r="AM30" s="29">
        <v>272909.42649550439</v>
      </c>
      <c r="AN30" s="29">
        <v>130503.04491969488</v>
      </c>
      <c r="AO30" s="29">
        <v>267966.65471086133</v>
      </c>
      <c r="AP30" s="29">
        <v>476450.69744274963</v>
      </c>
      <c r="AQ30" s="29">
        <v>264336.78623081435</v>
      </c>
      <c r="AR30" s="29">
        <v>33441.19826133977</v>
      </c>
      <c r="AS30" s="29">
        <v>19499.136878655005</v>
      </c>
      <c r="AT30" s="29">
        <v>166054.33975539543</v>
      </c>
      <c r="AU30" s="29">
        <v>60517.358445566766</v>
      </c>
      <c r="AV30" s="29">
        <v>11409.0462295083</v>
      </c>
      <c r="AW30" s="29">
        <v>3797.7565881565579</v>
      </c>
      <c r="AX30" s="29">
        <v>396027.72031067184</v>
      </c>
      <c r="AY30" s="29">
        <v>533025.45612516289</v>
      </c>
      <c r="AZ30" s="29">
        <v>79750.735341985128</v>
      </c>
      <c r="BA30" s="29">
        <v>4048.982550183171</v>
      </c>
      <c r="BB30" s="29">
        <v>49036.800440362153</v>
      </c>
      <c r="BC30" s="29">
        <v>174285.44112895633</v>
      </c>
      <c r="BD30" s="29">
        <v>179345.89666238974</v>
      </c>
      <c r="BE30" s="29">
        <v>125305.62120265901</v>
      </c>
      <c r="BF30" s="29">
        <v>16358.273168872509</v>
      </c>
      <c r="BG30" s="29">
        <v>219217.8458245564</v>
      </c>
      <c r="BH30" s="29">
        <v>898969.80284505663</v>
      </c>
      <c r="BI30" s="29">
        <v>7235.4050998238017</v>
      </c>
      <c r="BJ30" s="29">
        <v>1106997.3792145266</v>
      </c>
      <c r="BK30" s="29">
        <v>30854.600357401392</v>
      </c>
      <c r="BL30" s="29">
        <v>1668382.1064805167</v>
      </c>
      <c r="BM30" s="29">
        <v>1739578.0433256414</v>
      </c>
      <c r="BN30" s="29">
        <v>239449.15347355924</v>
      </c>
      <c r="BO30" s="29">
        <v>153075.28327464632</v>
      </c>
      <c r="BP30" s="29">
        <v>135557.33893636274</v>
      </c>
      <c r="BQ30" s="29">
        <v>36712.529888899226</v>
      </c>
      <c r="BR30" s="29">
        <v>125914.19780473909</v>
      </c>
      <c r="BS30" s="29">
        <v>0</v>
      </c>
      <c r="BT30" s="59">
        <f t="shared" si="0"/>
        <v>20103571.495930202</v>
      </c>
      <c r="BU30" s="29">
        <v>16751616.724163646</v>
      </c>
      <c r="BV30" s="29">
        <v>0</v>
      </c>
      <c r="BW30" s="29">
        <v>0</v>
      </c>
      <c r="BX30" s="29">
        <v>0</v>
      </c>
      <c r="BY30" s="29">
        <v>0</v>
      </c>
      <c r="BZ30" s="29">
        <v>0</v>
      </c>
      <c r="CA30" s="29">
        <v>0</v>
      </c>
      <c r="CB30" s="29">
        <v>0</v>
      </c>
      <c r="CC30" s="29">
        <v>0</v>
      </c>
      <c r="CD30" s="29">
        <v>27658.999999999996</v>
      </c>
      <c r="CE30" s="29">
        <v>0</v>
      </c>
      <c r="CF30" s="29">
        <v>123105.99439660975</v>
      </c>
      <c r="CG30" s="29">
        <v>0</v>
      </c>
      <c r="CH30" s="29">
        <v>148320</v>
      </c>
      <c r="CI30" s="29">
        <v>5027580.0799590508</v>
      </c>
      <c r="CJ30" s="38">
        <f t="shared" si="1"/>
        <v>42181853.294449508</v>
      </c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</row>
    <row r="31" spans="1:180" x14ac:dyDescent="0.2">
      <c r="A31" s="1" t="s">
        <v>128</v>
      </c>
      <c r="B31" s="29" t="s">
        <v>129</v>
      </c>
      <c r="C31" s="29">
        <v>1341774.3815261615</v>
      </c>
      <c r="D31" s="29">
        <v>32709.360000823701</v>
      </c>
      <c r="E31" s="29">
        <v>13381.915755911417</v>
      </c>
      <c r="F31" s="29">
        <v>751114.62146226841</v>
      </c>
      <c r="G31" s="29">
        <v>949795.32751343679</v>
      </c>
      <c r="H31" s="29">
        <v>52614.521364268025</v>
      </c>
      <c r="I31" s="29">
        <v>188103.83869349415</v>
      </c>
      <c r="J31" s="29">
        <v>43930.812569365502</v>
      </c>
      <c r="K31" s="29">
        <v>25346.79657294615</v>
      </c>
      <c r="L31" s="29">
        <v>37942.626586457794</v>
      </c>
      <c r="M31" s="29">
        <v>250585.90553769073</v>
      </c>
      <c r="N31" s="29">
        <v>1085566.7863786547</v>
      </c>
      <c r="O31" s="29">
        <v>113544.33916440386</v>
      </c>
      <c r="P31" s="29">
        <v>227244.20092761086</v>
      </c>
      <c r="Q31" s="29">
        <v>86510.224799390533</v>
      </c>
      <c r="R31" s="29">
        <v>268126.5733081135</v>
      </c>
      <c r="S31" s="29">
        <v>218960.09428706302</v>
      </c>
      <c r="T31" s="29">
        <v>120438.85019924957</v>
      </c>
      <c r="U31" s="29">
        <v>874172.50898165908</v>
      </c>
      <c r="V31" s="29">
        <v>26320.088984666865</v>
      </c>
      <c r="W31" s="29">
        <v>21074.271885653681</v>
      </c>
      <c r="X31" s="29">
        <v>269861.64404194511</v>
      </c>
      <c r="Y31" s="29">
        <v>145050.56060588427</v>
      </c>
      <c r="Z31" s="29">
        <v>3390842.9580688877</v>
      </c>
      <c r="AA31" s="29">
        <v>521554.2803671658</v>
      </c>
      <c r="AB31" s="29">
        <v>935485.71717815835</v>
      </c>
      <c r="AC31" s="29">
        <v>2882341.7123095728</v>
      </c>
      <c r="AD31" s="29">
        <v>233722.17855261621</v>
      </c>
      <c r="AE31" s="29">
        <v>1170677.6085597572</v>
      </c>
      <c r="AF31" s="29">
        <v>551056.70452541625</v>
      </c>
      <c r="AG31" s="29">
        <v>1148695.740178955</v>
      </c>
      <c r="AH31" s="29">
        <v>543397.84033152869</v>
      </c>
      <c r="AI31" s="29">
        <v>7224.2626315658035</v>
      </c>
      <c r="AJ31" s="29">
        <v>597980.1880564586</v>
      </c>
      <c r="AK31" s="29">
        <v>423657.04764479591</v>
      </c>
      <c r="AL31" s="29">
        <v>605138.05546956591</v>
      </c>
      <c r="AM31" s="29">
        <v>111293.63079594172</v>
      </c>
      <c r="AN31" s="29">
        <v>124084.02409728005</v>
      </c>
      <c r="AO31" s="29">
        <v>2417228.6654314958</v>
      </c>
      <c r="AP31" s="29">
        <v>416135.60291605035</v>
      </c>
      <c r="AQ31" s="29">
        <v>2379276.622926672</v>
      </c>
      <c r="AR31" s="29">
        <v>782414.2026787881</v>
      </c>
      <c r="AS31" s="29">
        <v>2691930.320938664</v>
      </c>
      <c r="AT31" s="29">
        <v>548825.44293090818</v>
      </c>
      <c r="AU31" s="29">
        <v>18018766.990599439</v>
      </c>
      <c r="AV31" s="29">
        <v>14482558.26605829</v>
      </c>
      <c r="AW31" s="29">
        <v>6212491.1798224384</v>
      </c>
      <c r="AX31" s="29">
        <v>490608.78476245981</v>
      </c>
      <c r="AY31" s="29">
        <v>260088.04600048484</v>
      </c>
      <c r="AZ31" s="29">
        <v>71266.466321675485</v>
      </c>
      <c r="BA31" s="29">
        <v>11874.711198233344</v>
      </c>
      <c r="BB31" s="29">
        <v>61140.655413022796</v>
      </c>
      <c r="BC31" s="29">
        <v>238410.97264801146</v>
      </c>
      <c r="BD31" s="29">
        <v>132723.4885847492</v>
      </c>
      <c r="BE31" s="29">
        <v>76653.403770508085</v>
      </c>
      <c r="BF31" s="29">
        <v>7296.0915329005829</v>
      </c>
      <c r="BG31" s="29">
        <v>510492.27770145924</v>
      </c>
      <c r="BH31" s="29">
        <v>4116769.0981287914</v>
      </c>
      <c r="BI31" s="29">
        <v>18941.495145927307</v>
      </c>
      <c r="BJ31" s="29">
        <v>947643.11900108436</v>
      </c>
      <c r="BK31" s="29">
        <v>15068.216695650655</v>
      </c>
      <c r="BL31" s="29">
        <v>2133574.7012667344</v>
      </c>
      <c r="BM31" s="29">
        <v>1222042.414633218</v>
      </c>
      <c r="BN31" s="29">
        <v>238393.76666329944</v>
      </c>
      <c r="BO31" s="29">
        <v>385490.58187920379</v>
      </c>
      <c r="BP31" s="29">
        <v>1008165.8088020604</v>
      </c>
      <c r="BQ31" s="29">
        <v>43558.095150113382</v>
      </c>
      <c r="BR31" s="29">
        <v>60381.805096765369</v>
      </c>
      <c r="BS31" s="29">
        <v>0</v>
      </c>
      <c r="BT31" s="59">
        <f t="shared" si="0"/>
        <v>80391533.494613856</v>
      </c>
      <c r="BU31" s="29">
        <v>4400952.8229022389</v>
      </c>
      <c r="BV31" s="29">
        <v>0</v>
      </c>
      <c r="BW31" s="29">
        <v>271218.32538578339</v>
      </c>
      <c r="BX31" s="29">
        <v>0</v>
      </c>
      <c r="BY31" s="29">
        <v>6306397</v>
      </c>
      <c r="BZ31" s="29">
        <v>106993761</v>
      </c>
      <c r="CA31" s="29">
        <v>61434961</v>
      </c>
      <c r="CB31" s="29">
        <v>50821251</v>
      </c>
      <c r="CC31" s="29">
        <v>0</v>
      </c>
      <c r="CD31" s="29">
        <v>370429</v>
      </c>
      <c r="CE31" s="29">
        <v>0</v>
      </c>
      <c r="CF31" s="29">
        <v>335538.00921647646</v>
      </c>
      <c r="CG31" s="29">
        <v>0</v>
      </c>
      <c r="CH31" s="29">
        <v>0</v>
      </c>
      <c r="CI31" s="29">
        <v>15395896.492719434</v>
      </c>
      <c r="CJ31" s="38">
        <f t="shared" si="1"/>
        <v>326721938.1448378</v>
      </c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</row>
    <row r="32" spans="1:180" x14ac:dyDescent="0.2">
      <c r="A32" s="1" t="s">
        <v>130</v>
      </c>
      <c r="B32" s="29" t="s">
        <v>131</v>
      </c>
      <c r="C32" s="29">
        <v>167219.93918378768</v>
      </c>
      <c r="D32" s="29">
        <v>21161.657314692267</v>
      </c>
      <c r="E32" s="29">
        <v>4577.0852766827556</v>
      </c>
      <c r="F32" s="29">
        <v>8386.875360235219</v>
      </c>
      <c r="G32" s="29">
        <v>56134.142842349727</v>
      </c>
      <c r="H32" s="29">
        <v>5358.9950841961236</v>
      </c>
      <c r="I32" s="29">
        <v>12307.32269437355</v>
      </c>
      <c r="J32" s="29">
        <v>2134.0718416137088</v>
      </c>
      <c r="K32" s="29">
        <v>4300.0634301547962</v>
      </c>
      <c r="L32" s="29">
        <v>8795.2444158641974</v>
      </c>
      <c r="M32" s="29">
        <v>8950.1171654248064</v>
      </c>
      <c r="N32" s="29">
        <v>3904.6643394803496</v>
      </c>
      <c r="O32" s="29">
        <v>13742.654212956078</v>
      </c>
      <c r="P32" s="29">
        <v>57787.153127515106</v>
      </c>
      <c r="Q32" s="29">
        <v>9137.3283322333627</v>
      </c>
      <c r="R32" s="29">
        <v>82381.567769259389</v>
      </c>
      <c r="S32" s="29">
        <v>6445.9651927524783</v>
      </c>
      <c r="T32" s="29">
        <v>11022.409759128857</v>
      </c>
      <c r="U32" s="29">
        <v>212156.55070418344</v>
      </c>
      <c r="V32" s="29">
        <v>65600.107320743613</v>
      </c>
      <c r="W32" s="29">
        <v>5817.4825262967197</v>
      </c>
      <c r="X32" s="29">
        <v>15299.161887794886</v>
      </c>
      <c r="Y32" s="29">
        <v>110743.24363124584</v>
      </c>
      <c r="Z32" s="29">
        <v>28973.39714770623</v>
      </c>
      <c r="AA32" s="29">
        <v>4363.9479481885173</v>
      </c>
      <c r="AB32" s="29">
        <v>100394.36993241923</v>
      </c>
      <c r="AC32" s="29">
        <v>1447389.5782317028</v>
      </c>
      <c r="AD32" s="29">
        <v>3058860.2164362827</v>
      </c>
      <c r="AE32" s="29">
        <v>539838.89092148456</v>
      </c>
      <c r="AF32" s="29">
        <v>116255.28554284341</v>
      </c>
      <c r="AG32" s="29">
        <v>3330611.2632736834</v>
      </c>
      <c r="AH32" s="29">
        <v>2282.9162699045892</v>
      </c>
      <c r="AI32" s="29">
        <v>1817.6499191035418</v>
      </c>
      <c r="AJ32" s="29">
        <v>128321.39313579876</v>
      </c>
      <c r="AK32" s="29">
        <v>35658.749798781399</v>
      </c>
      <c r="AL32" s="29">
        <v>52700.885613578583</v>
      </c>
      <c r="AM32" s="29">
        <v>5515.3519822675989</v>
      </c>
      <c r="AN32" s="29">
        <v>11106.877554005518</v>
      </c>
      <c r="AO32" s="29">
        <v>17191.103171900628</v>
      </c>
      <c r="AP32" s="29">
        <v>26933.342689049881</v>
      </c>
      <c r="AQ32" s="29">
        <v>458957.030480819</v>
      </c>
      <c r="AR32" s="29">
        <v>11798.83205007966</v>
      </c>
      <c r="AS32" s="29">
        <v>2814.8290528839952</v>
      </c>
      <c r="AT32" s="29">
        <v>14430.231963946355</v>
      </c>
      <c r="AU32" s="29">
        <v>40745.521862884139</v>
      </c>
      <c r="AV32" s="29">
        <v>13762.90136246449</v>
      </c>
      <c r="AW32" s="29">
        <v>5439.7102073924343</v>
      </c>
      <c r="AX32" s="29">
        <v>56402.109175452548</v>
      </c>
      <c r="AY32" s="29">
        <v>40983.928667568223</v>
      </c>
      <c r="AZ32" s="29">
        <v>3584.7727666627093</v>
      </c>
      <c r="BA32" s="29">
        <v>1667.6415464011584</v>
      </c>
      <c r="BB32" s="29">
        <v>7820.5523541159027</v>
      </c>
      <c r="BC32" s="29">
        <v>17011.604372253518</v>
      </c>
      <c r="BD32" s="29">
        <v>677004.24469887547</v>
      </c>
      <c r="BE32" s="29">
        <v>9294.0087832237296</v>
      </c>
      <c r="BF32" s="29">
        <v>2213.5171049246942</v>
      </c>
      <c r="BG32" s="29">
        <v>180765.48133474257</v>
      </c>
      <c r="BH32" s="29">
        <v>339362.28435665945</v>
      </c>
      <c r="BI32" s="29">
        <v>2464.3991669806555</v>
      </c>
      <c r="BJ32" s="29">
        <v>65381.459692218821</v>
      </c>
      <c r="BK32" s="29">
        <v>5343.6593647901</v>
      </c>
      <c r="BL32" s="29">
        <v>25728.226027072607</v>
      </c>
      <c r="BM32" s="29">
        <v>142441.57472241585</v>
      </c>
      <c r="BN32" s="29">
        <v>29570.81489088916</v>
      </c>
      <c r="BO32" s="29">
        <v>16025.530021991861</v>
      </c>
      <c r="BP32" s="29">
        <v>20579.101394052064</v>
      </c>
      <c r="BQ32" s="29">
        <v>14301.476917950373</v>
      </c>
      <c r="BR32" s="29">
        <v>19534.433025239596</v>
      </c>
      <c r="BS32" s="29">
        <v>0</v>
      </c>
      <c r="BT32" s="59">
        <f t="shared" si="0"/>
        <v>12027008.900346616</v>
      </c>
      <c r="BU32" s="29">
        <v>29439257.017055608</v>
      </c>
      <c r="BV32" s="29">
        <v>0</v>
      </c>
      <c r="BW32" s="29">
        <v>54402.151089766521</v>
      </c>
      <c r="BX32" s="29">
        <v>0</v>
      </c>
      <c r="BY32" s="29">
        <v>0</v>
      </c>
      <c r="BZ32" s="29">
        <v>0</v>
      </c>
      <c r="CA32" s="29">
        <v>0</v>
      </c>
      <c r="CB32" s="29">
        <v>0</v>
      </c>
      <c r="CC32" s="29">
        <v>6002463.8855049033</v>
      </c>
      <c r="CD32" s="29">
        <v>32278.634172215367</v>
      </c>
      <c r="CE32" s="29">
        <v>0</v>
      </c>
      <c r="CF32" s="29">
        <v>287224.01178245241</v>
      </c>
      <c r="CG32" s="29">
        <v>99002.117710258157</v>
      </c>
      <c r="CH32" s="29">
        <v>77749.582544562567</v>
      </c>
      <c r="CI32" s="29">
        <v>4744082.8606944541</v>
      </c>
      <c r="CJ32" s="38">
        <f t="shared" si="1"/>
        <v>52763469.160900831</v>
      </c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</row>
    <row r="33" spans="1:180" x14ac:dyDescent="0.2">
      <c r="A33" s="1" t="s">
        <v>132</v>
      </c>
      <c r="B33" s="29" t="s">
        <v>16</v>
      </c>
      <c r="C33" s="29">
        <v>3634666.155244587</v>
      </c>
      <c r="D33" s="29">
        <v>14101.236273217026</v>
      </c>
      <c r="E33" s="29">
        <v>167803.96869331389</v>
      </c>
      <c r="F33" s="29">
        <v>322431.37013139209</v>
      </c>
      <c r="G33" s="29">
        <v>7313447.9213223644</v>
      </c>
      <c r="H33" s="29">
        <v>792695.46399687801</v>
      </c>
      <c r="I33" s="29">
        <v>1943658.9906506902</v>
      </c>
      <c r="J33" s="29">
        <v>1136435.3256911947</v>
      </c>
      <c r="K33" s="29">
        <v>524569.89387898298</v>
      </c>
      <c r="L33" s="29">
        <v>169709.65253256983</v>
      </c>
      <c r="M33" s="29">
        <v>2099594.7581792488</v>
      </c>
      <c r="N33" s="29">
        <v>1195766.4355999301</v>
      </c>
      <c r="O33" s="29">
        <v>1182440.1373262736</v>
      </c>
      <c r="P33" s="29">
        <v>2956638.2725849068</v>
      </c>
      <c r="Q33" s="29">
        <v>846179.99553459673</v>
      </c>
      <c r="R33" s="29">
        <v>3660328.7555346186</v>
      </c>
      <c r="S33" s="29">
        <v>1794727.4660995032</v>
      </c>
      <c r="T33" s="29">
        <v>1707193.96781991</v>
      </c>
      <c r="U33" s="29">
        <v>9126456.9449216928</v>
      </c>
      <c r="V33" s="29">
        <v>433072.6221113145</v>
      </c>
      <c r="W33" s="29">
        <v>315292.92370058602</v>
      </c>
      <c r="X33" s="29">
        <v>2780980.5880020754</v>
      </c>
      <c r="Y33" s="29">
        <v>1294399.8144956625</v>
      </c>
      <c r="Z33" s="29">
        <v>208463.23807760875</v>
      </c>
      <c r="AA33" s="29">
        <v>13451.825239593889</v>
      </c>
      <c r="AB33" s="29">
        <v>4351371.7518062154</v>
      </c>
      <c r="AC33" s="29">
        <v>38077137.052905999</v>
      </c>
      <c r="AD33" s="29">
        <v>2531206.6311746039</v>
      </c>
      <c r="AE33" s="29">
        <v>5981557.8875593515</v>
      </c>
      <c r="AF33" s="29">
        <v>1440542.0014883876</v>
      </c>
      <c r="AG33" s="29">
        <v>899069.52412854577</v>
      </c>
      <c r="AH33" s="29">
        <v>159120.35147101682</v>
      </c>
      <c r="AI33" s="29">
        <v>201067.63439915757</v>
      </c>
      <c r="AJ33" s="29">
        <v>305271.97675880964</v>
      </c>
      <c r="AK33" s="29">
        <v>254160.76268187666</v>
      </c>
      <c r="AL33" s="29">
        <v>4232442.6328495769</v>
      </c>
      <c r="AM33" s="29">
        <v>173824.35109874108</v>
      </c>
      <c r="AN33" s="29">
        <v>771668.84976104158</v>
      </c>
      <c r="AO33" s="29">
        <v>432286.23979361041</v>
      </c>
      <c r="AP33" s="29">
        <v>759639.39537862944</v>
      </c>
      <c r="AQ33" s="29">
        <v>104663.85379192288</v>
      </c>
      <c r="AR33" s="29">
        <v>73899.846901144076</v>
      </c>
      <c r="AS33" s="29">
        <v>48535.0336066612</v>
      </c>
      <c r="AT33" s="29">
        <v>23623.892718295239</v>
      </c>
      <c r="AU33" s="29">
        <v>31357.443545541813</v>
      </c>
      <c r="AV33" s="29">
        <v>16910.31009512637</v>
      </c>
      <c r="AW33" s="29">
        <v>6468.6369384511663</v>
      </c>
      <c r="AX33" s="29">
        <v>562460.9294144481</v>
      </c>
      <c r="AY33" s="29">
        <v>763472.73257782927</v>
      </c>
      <c r="AZ33" s="29">
        <v>615385.75149535527</v>
      </c>
      <c r="BA33" s="29">
        <v>3900.6593785126852</v>
      </c>
      <c r="BB33" s="29">
        <v>63893.018669868296</v>
      </c>
      <c r="BC33" s="29">
        <v>272294.37650227302</v>
      </c>
      <c r="BD33" s="29">
        <v>225926.61792704643</v>
      </c>
      <c r="BE33" s="29">
        <v>49299.123566832335</v>
      </c>
      <c r="BF33" s="29">
        <v>7784.2906186612863</v>
      </c>
      <c r="BG33" s="29">
        <v>1524652.9092606434</v>
      </c>
      <c r="BH33" s="29">
        <v>1624964.3378587908</v>
      </c>
      <c r="BI33" s="29">
        <v>14398.410209122478</v>
      </c>
      <c r="BJ33" s="29">
        <v>629586.67845767713</v>
      </c>
      <c r="BK33" s="29">
        <v>17181.364078076997</v>
      </c>
      <c r="BL33" s="29">
        <v>4063528.2391563826</v>
      </c>
      <c r="BM33" s="29">
        <v>1638914.9606415117</v>
      </c>
      <c r="BN33" s="29">
        <v>355967.43149352667</v>
      </c>
      <c r="BO33" s="29">
        <v>223691.78077703851</v>
      </c>
      <c r="BP33" s="29">
        <v>180592.24834218432</v>
      </c>
      <c r="BQ33" s="29">
        <v>405289.456511745</v>
      </c>
      <c r="BR33" s="29">
        <v>558170.82002944569</v>
      </c>
      <c r="BS33" s="29">
        <v>0</v>
      </c>
      <c r="BT33" s="59">
        <f t="shared" si="0"/>
        <v>120311689.92146245</v>
      </c>
      <c r="BU33" s="29">
        <v>58538404.259175383</v>
      </c>
      <c r="BV33" s="29">
        <v>0</v>
      </c>
      <c r="BW33" s="29">
        <v>1089641</v>
      </c>
      <c r="BX33" s="29">
        <v>0</v>
      </c>
      <c r="BY33" s="29">
        <v>0</v>
      </c>
      <c r="BZ33" s="29">
        <v>0</v>
      </c>
      <c r="CA33" s="29">
        <v>0</v>
      </c>
      <c r="CB33" s="29">
        <v>0</v>
      </c>
      <c r="CC33" s="29">
        <v>813908.58000519581</v>
      </c>
      <c r="CD33" s="29">
        <v>13841739.095674714</v>
      </c>
      <c r="CE33" s="29">
        <v>0</v>
      </c>
      <c r="CF33" s="29">
        <v>11036280.021100232</v>
      </c>
      <c r="CG33" s="29">
        <v>193367</v>
      </c>
      <c r="CH33" s="29">
        <v>-999485.53412695497</v>
      </c>
      <c r="CI33" s="29">
        <v>155785437.31003436</v>
      </c>
      <c r="CJ33" s="38">
        <f t="shared" si="1"/>
        <v>360610981.65332538</v>
      </c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</row>
    <row r="34" spans="1:180" x14ac:dyDescent="0.2">
      <c r="A34" s="1" t="s">
        <v>133</v>
      </c>
      <c r="B34" s="29" t="s">
        <v>17</v>
      </c>
      <c r="C34" s="29">
        <v>105178.69737588905</v>
      </c>
      <c r="D34" s="29">
        <v>6012.3723062307909</v>
      </c>
      <c r="E34" s="29">
        <v>1516.0741078830567</v>
      </c>
      <c r="F34" s="29">
        <v>17867.546535710258</v>
      </c>
      <c r="G34" s="29">
        <v>128326.12583827815</v>
      </c>
      <c r="H34" s="29">
        <v>8085.8442809816397</v>
      </c>
      <c r="I34" s="29">
        <v>12538.321752402706</v>
      </c>
      <c r="J34" s="29">
        <v>1831.2821863661493</v>
      </c>
      <c r="K34" s="29">
        <v>2547.5163190309977</v>
      </c>
      <c r="L34" s="29">
        <v>24091.043368874667</v>
      </c>
      <c r="M34" s="29">
        <v>28527.404291976669</v>
      </c>
      <c r="N34" s="29">
        <v>45323.259624672792</v>
      </c>
      <c r="O34" s="29">
        <v>12575.875124260159</v>
      </c>
      <c r="P34" s="29">
        <v>26724.396286306135</v>
      </c>
      <c r="Q34" s="29">
        <v>5583.2734865400625</v>
      </c>
      <c r="R34" s="29">
        <v>38121.354775769636</v>
      </c>
      <c r="S34" s="29">
        <v>21811.298034225729</v>
      </c>
      <c r="T34" s="29">
        <v>8169.7269816952394</v>
      </c>
      <c r="U34" s="29">
        <v>50236.1740011355</v>
      </c>
      <c r="V34" s="29">
        <v>5525.4581628945516</v>
      </c>
      <c r="W34" s="29">
        <v>4473.3261496264813</v>
      </c>
      <c r="X34" s="29">
        <v>30115.092976428048</v>
      </c>
      <c r="Y34" s="29">
        <v>27107.414691533926</v>
      </c>
      <c r="Z34" s="29">
        <v>31386.784979450655</v>
      </c>
      <c r="AA34" s="29">
        <v>2027.4550804442524</v>
      </c>
      <c r="AB34" s="29">
        <v>65967.69328950363</v>
      </c>
      <c r="AC34" s="29">
        <v>5576646.081670492</v>
      </c>
      <c r="AD34" s="29">
        <v>76636.27990363515</v>
      </c>
      <c r="AE34" s="29">
        <v>326363.43391286372</v>
      </c>
      <c r="AF34" s="29">
        <v>173366.58660614822</v>
      </c>
      <c r="AG34" s="29">
        <v>307485.07907544845</v>
      </c>
      <c r="AH34" s="29">
        <v>12525.880604505601</v>
      </c>
      <c r="AI34" s="29">
        <v>1028.3545083774072</v>
      </c>
      <c r="AJ34" s="29">
        <v>94476.660550101689</v>
      </c>
      <c r="AK34" s="29">
        <v>35965.13737830818</v>
      </c>
      <c r="AL34" s="29">
        <v>1562191.0716478191</v>
      </c>
      <c r="AM34" s="29">
        <v>29703.778261990014</v>
      </c>
      <c r="AN34" s="29">
        <v>23574.305322670985</v>
      </c>
      <c r="AO34" s="29">
        <v>1041335.2683355017</v>
      </c>
      <c r="AP34" s="29">
        <v>128418.16790739987</v>
      </c>
      <c r="AQ34" s="29">
        <v>35046.721778644242</v>
      </c>
      <c r="AR34" s="29">
        <v>33219.34689183232</v>
      </c>
      <c r="AS34" s="29">
        <v>10861.154849403452</v>
      </c>
      <c r="AT34" s="29">
        <v>8633.4509416793098</v>
      </c>
      <c r="AU34" s="29">
        <v>20295.218111774619</v>
      </c>
      <c r="AV34" s="29">
        <v>7220.482062879867</v>
      </c>
      <c r="AW34" s="29">
        <v>1621.7793952564723</v>
      </c>
      <c r="AX34" s="29">
        <v>68338.868140984152</v>
      </c>
      <c r="AY34" s="29">
        <v>88673.360769885156</v>
      </c>
      <c r="AZ34" s="29">
        <v>210580.28752443407</v>
      </c>
      <c r="BA34" s="29">
        <v>1203.7573515245908</v>
      </c>
      <c r="BB34" s="29">
        <v>31027.175345766649</v>
      </c>
      <c r="BC34" s="29">
        <v>110515.47872432812</v>
      </c>
      <c r="BD34" s="29">
        <v>65517.654558465576</v>
      </c>
      <c r="BE34" s="29">
        <v>15251.465659944852</v>
      </c>
      <c r="BF34" s="29">
        <v>958.04653888782241</v>
      </c>
      <c r="BG34" s="29">
        <v>101833.07838748499</v>
      </c>
      <c r="BH34" s="29">
        <v>427657.18911654584</v>
      </c>
      <c r="BI34" s="29">
        <v>5563.2288409269768</v>
      </c>
      <c r="BJ34" s="29">
        <v>281957.44254765305</v>
      </c>
      <c r="BK34" s="29">
        <v>6618.2133495156768</v>
      </c>
      <c r="BL34" s="29">
        <v>1024173.766871206</v>
      </c>
      <c r="BM34" s="29">
        <v>1191602.1340130332</v>
      </c>
      <c r="BN34" s="29">
        <v>82053.245527745472</v>
      </c>
      <c r="BO34" s="29">
        <v>45540.9542834108</v>
      </c>
      <c r="BP34" s="29">
        <v>84106.276875402182</v>
      </c>
      <c r="BQ34" s="29">
        <v>6706.075688582222</v>
      </c>
      <c r="BR34" s="29">
        <v>21643.83782401849</v>
      </c>
      <c r="BS34" s="29">
        <v>0</v>
      </c>
      <c r="BT34" s="59">
        <f t="shared" si="0"/>
        <v>14089806.589664586</v>
      </c>
      <c r="BU34" s="29">
        <v>100918763.45412308</v>
      </c>
      <c r="BV34" s="29">
        <v>0</v>
      </c>
      <c r="BW34" s="29">
        <v>1511998.8489102335</v>
      </c>
      <c r="BX34" s="29">
        <v>0</v>
      </c>
      <c r="BY34" s="29">
        <v>0</v>
      </c>
      <c r="BZ34" s="29">
        <v>0</v>
      </c>
      <c r="CA34" s="29">
        <v>0</v>
      </c>
      <c r="CB34" s="29">
        <v>0</v>
      </c>
      <c r="CC34" s="29">
        <v>729210.53448990081</v>
      </c>
      <c r="CD34" s="29">
        <v>1843170.2701530699</v>
      </c>
      <c r="CE34" s="29">
        <v>0</v>
      </c>
      <c r="CF34" s="29">
        <v>1983812.0380491717</v>
      </c>
      <c r="CG34" s="29">
        <v>831633.88228974177</v>
      </c>
      <c r="CH34" s="29">
        <v>0</v>
      </c>
      <c r="CI34" s="29">
        <v>1095728.4944739479</v>
      </c>
      <c r="CJ34" s="38">
        <f t="shared" si="1"/>
        <v>123004124.11215372</v>
      </c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</row>
    <row r="35" spans="1:180" x14ac:dyDescent="0.2">
      <c r="A35" s="1" t="s">
        <v>134</v>
      </c>
      <c r="B35" s="29" t="s">
        <v>135</v>
      </c>
      <c r="C35" s="29">
        <v>36786.234988747339</v>
      </c>
      <c r="D35" s="29">
        <v>7541.7925642387154</v>
      </c>
      <c r="E35" s="29">
        <v>14013.157110414144</v>
      </c>
      <c r="F35" s="29">
        <v>386100.60466303682</v>
      </c>
      <c r="G35" s="29">
        <v>2710839.4988024868</v>
      </c>
      <c r="H35" s="29">
        <v>63764.96608573808</v>
      </c>
      <c r="I35" s="29">
        <v>171241.06433097384</v>
      </c>
      <c r="J35" s="29">
        <v>90051.771307381146</v>
      </c>
      <c r="K35" s="29">
        <v>17296.015407934705</v>
      </c>
      <c r="L35" s="29">
        <v>16606.181457505001</v>
      </c>
      <c r="M35" s="29">
        <v>275807.51606014365</v>
      </c>
      <c r="N35" s="29">
        <v>79849.947510159254</v>
      </c>
      <c r="O35" s="29">
        <v>186893.88672637666</v>
      </c>
      <c r="P35" s="29">
        <v>788951.82578192709</v>
      </c>
      <c r="Q35" s="29">
        <v>92092.80080899992</v>
      </c>
      <c r="R35" s="29">
        <v>207662.33625998927</v>
      </c>
      <c r="S35" s="29">
        <v>90794.433950861261</v>
      </c>
      <c r="T35" s="29">
        <v>64620.848587627392</v>
      </c>
      <c r="U35" s="29">
        <v>426691.73349212628</v>
      </c>
      <c r="V35" s="29">
        <v>49004.40243867653</v>
      </c>
      <c r="W35" s="29">
        <v>4467.9573021466131</v>
      </c>
      <c r="X35" s="29">
        <v>294706.70661738672</v>
      </c>
      <c r="Y35" s="29">
        <v>55567.518388402619</v>
      </c>
      <c r="Z35" s="29">
        <v>170977.54181656029</v>
      </c>
      <c r="AA35" s="29">
        <v>11694.698012485416</v>
      </c>
      <c r="AB35" s="29">
        <v>903951.91360525426</v>
      </c>
      <c r="AC35" s="29">
        <v>829737.24974515685</v>
      </c>
      <c r="AD35" s="29">
        <v>381925.05354629655</v>
      </c>
      <c r="AE35" s="29">
        <v>13288997.825245447</v>
      </c>
      <c r="AF35" s="29">
        <v>1203807.0001651747</v>
      </c>
      <c r="AG35" s="29">
        <v>11955032.037556969</v>
      </c>
      <c r="AH35" s="29">
        <v>31405.562578429268</v>
      </c>
      <c r="AI35" s="29">
        <v>1289.9998145888919</v>
      </c>
      <c r="AJ35" s="29">
        <v>1575712.4662620083</v>
      </c>
      <c r="AK35" s="29">
        <v>396750.96389046457</v>
      </c>
      <c r="AL35" s="29">
        <v>61087.704447038734</v>
      </c>
      <c r="AM35" s="29">
        <v>131784.56793563973</v>
      </c>
      <c r="AN35" s="29">
        <v>101216.5962867209</v>
      </c>
      <c r="AO35" s="29">
        <v>727367.28180714464</v>
      </c>
      <c r="AP35" s="29">
        <v>419945.75564563321</v>
      </c>
      <c r="AQ35" s="29">
        <v>218257.86677471665</v>
      </c>
      <c r="AR35" s="29">
        <v>14763.891960662366</v>
      </c>
      <c r="AS35" s="29">
        <v>18391.324698217566</v>
      </c>
      <c r="AT35" s="29">
        <v>39071.035406807423</v>
      </c>
      <c r="AU35" s="29">
        <v>18879.366910302531</v>
      </c>
      <c r="AV35" s="29">
        <v>2096.2580173004835</v>
      </c>
      <c r="AW35" s="29">
        <v>127.00681115497036</v>
      </c>
      <c r="AX35" s="29">
        <v>320334.84902748634</v>
      </c>
      <c r="AY35" s="29">
        <v>294261.19089825911</v>
      </c>
      <c r="AZ35" s="29">
        <v>47977.578532168576</v>
      </c>
      <c r="BA35" s="29">
        <v>143.08155168937935</v>
      </c>
      <c r="BB35" s="29">
        <v>37648.212031593641</v>
      </c>
      <c r="BC35" s="29">
        <v>112106.52954283195</v>
      </c>
      <c r="BD35" s="29">
        <v>244415.55227195099</v>
      </c>
      <c r="BE35" s="29">
        <v>91509.140410495951</v>
      </c>
      <c r="BF35" s="29">
        <v>21265.362038996544</v>
      </c>
      <c r="BG35" s="29">
        <v>192956.57437506813</v>
      </c>
      <c r="BH35" s="29">
        <v>1166857.5838309447</v>
      </c>
      <c r="BI35" s="29">
        <v>13999.160834455965</v>
      </c>
      <c r="BJ35" s="29">
        <v>1883133.1804346426</v>
      </c>
      <c r="BK35" s="29">
        <v>12889.446966902489</v>
      </c>
      <c r="BL35" s="29">
        <v>1235080.5084281312</v>
      </c>
      <c r="BM35" s="29">
        <v>3567146.8788885656</v>
      </c>
      <c r="BN35" s="29">
        <v>211416.40489307058</v>
      </c>
      <c r="BO35" s="29">
        <v>264306.94712118077</v>
      </c>
      <c r="BP35" s="29">
        <v>249511.75439493154</v>
      </c>
      <c r="BQ35" s="29">
        <v>55049.743234095142</v>
      </c>
      <c r="BR35" s="29">
        <v>126814.81671485477</v>
      </c>
      <c r="BS35" s="29">
        <v>0</v>
      </c>
      <c r="BT35" s="59">
        <f t="shared" si="0"/>
        <v>48784448.666005783</v>
      </c>
      <c r="BU35" s="29">
        <v>11650534.472429954</v>
      </c>
      <c r="BV35" s="29">
        <v>0</v>
      </c>
      <c r="BW35" s="29">
        <v>356983.9149005108</v>
      </c>
      <c r="BX35" s="29">
        <v>0</v>
      </c>
      <c r="BY35" s="29">
        <v>0</v>
      </c>
      <c r="BZ35" s="29">
        <v>0</v>
      </c>
      <c r="CA35" s="29">
        <v>0</v>
      </c>
      <c r="CB35" s="29">
        <v>0</v>
      </c>
      <c r="CC35" s="29">
        <v>0</v>
      </c>
      <c r="CD35" s="29">
        <v>29894</v>
      </c>
      <c r="CE35" s="29">
        <v>0</v>
      </c>
      <c r="CF35" s="29">
        <v>90709.005980281145</v>
      </c>
      <c r="CG35" s="29">
        <v>0</v>
      </c>
      <c r="CH35" s="29">
        <v>0</v>
      </c>
      <c r="CI35" s="29">
        <v>24997538.898289975</v>
      </c>
      <c r="CJ35" s="38">
        <f t="shared" si="1"/>
        <v>85910108.957606509</v>
      </c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</row>
    <row r="36" spans="1:180" x14ac:dyDescent="0.2">
      <c r="A36" s="1" t="s">
        <v>136</v>
      </c>
      <c r="B36" s="29" t="s">
        <v>18</v>
      </c>
      <c r="C36" s="29">
        <v>1830.3498245136309</v>
      </c>
      <c r="D36" s="29">
        <v>635.86828219983681</v>
      </c>
      <c r="E36" s="29">
        <v>61.407840335682081</v>
      </c>
      <c r="F36" s="29">
        <v>381747.26466826902</v>
      </c>
      <c r="G36" s="29">
        <v>610853.94006787927</v>
      </c>
      <c r="H36" s="29">
        <v>32464.067153610897</v>
      </c>
      <c r="I36" s="29">
        <v>7673.5676401657902</v>
      </c>
      <c r="J36" s="29">
        <v>1152.9375548046503</v>
      </c>
      <c r="K36" s="29">
        <v>1019.1720723840225</v>
      </c>
      <c r="L36" s="29">
        <v>74751.486030903092</v>
      </c>
      <c r="M36" s="29">
        <v>73789.772878552205</v>
      </c>
      <c r="N36" s="29">
        <v>108164.69150041755</v>
      </c>
      <c r="O36" s="29">
        <v>16972.526623625046</v>
      </c>
      <c r="P36" s="29">
        <v>122765.28670106707</v>
      </c>
      <c r="Q36" s="29">
        <v>28473.274494562633</v>
      </c>
      <c r="R36" s="29">
        <v>57108.547721292387</v>
      </c>
      <c r="S36" s="29">
        <v>49151.199980441925</v>
      </c>
      <c r="T36" s="29">
        <v>11318.21864306789</v>
      </c>
      <c r="U36" s="29">
        <v>714351.11983463319</v>
      </c>
      <c r="V36" s="29">
        <v>14055.162067375202</v>
      </c>
      <c r="W36" s="29">
        <v>3001.9946642035752</v>
      </c>
      <c r="X36" s="29">
        <v>78338.596730853867</v>
      </c>
      <c r="Y36" s="29">
        <v>18569.269455932263</v>
      </c>
      <c r="Z36" s="29">
        <v>6156.6312191181787</v>
      </c>
      <c r="AA36" s="29">
        <v>6583.5147534343423</v>
      </c>
      <c r="AB36" s="29">
        <v>35889.526646790378</v>
      </c>
      <c r="AC36" s="29">
        <v>45994.346657131129</v>
      </c>
      <c r="AD36" s="29">
        <v>58056.612833626721</v>
      </c>
      <c r="AE36" s="29">
        <v>2138261.2510865475</v>
      </c>
      <c r="AF36" s="29">
        <v>70929.342452616896</v>
      </c>
      <c r="AG36" s="29">
        <v>6690769.5431762598</v>
      </c>
      <c r="AH36" s="29">
        <v>419791.56164664327</v>
      </c>
      <c r="AI36" s="29">
        <v>5284.0456159816758</v>
      </c>
      <c r="AJ36" s="29">
        <v>778345.8034170887</v>
      </c>
      <c r="AK36" s="29">
        <v>272528.65570700396</v>
      </c>
      <c r="AL36" s="29">
        <v>24542.336713125984</v>
      </c>
      <c r="AM36" s="29">
        <v>38879.099923909642</v>
      </c>
      <c r="AN36" s="29">
        <v>25844.302446918438</v>
      </c>
      <c r="AO36" s="29">
        <v>365138.66117763851</v>
      </c>
      <c r="AP36" s="29">
        <v>208189.4163812054</v>
      </c>
      <c r="AQ36" s="29">
        <v>31610.181051425585</v>
      </c>
      <c r="AR36" s="29">
        <v>453.6256592559165</v>
      </c>
      <c r="AS36" s="29">
        <v>2632.6135421356666</v>
      </c>
      <c r="AT36" s="29">
        <v>27231.405844399571</v>
      </c>
      <c r="AU36" s="29">
        <v>4991.1846467638361</v>
      </c>
      <c r="AV36" s="29">
        <v>9.9044905503225387</v>
      </c>
      <c r="AW36" s="29">
        <v>9.9044903767229169</v>
      </c>
      <c r="AX36" s="29">
        <v>249974.48039694101</v>
      </c>
      <c r="AY36" s="29">
        <v>84867.446502764345</v>
      </c>
      <c r="AZ36" s="29">
        <v>13124.440228643116</v>
      </c>
      <c r="BA36" s="29">
        <v>521.31021514685256</v>
      </c>
      <c r="BB36" s="29">
        <v>26845.130717510077</v>
      </c>
      <c r="BC36" s="29">
        <v>77933.663807199599</v>
      </c>
      <c r="BD36" s="29">
        <v>371402.34661017469</v>
      </c>
      <c r="BE36" s="29">
        <v>46306.057615389953</v>
      </c>
      <c r="BF36" s="29">
        <v>62987.606550769386</v>
      </c>
      <c r="BG36" s="29">
        <v>111677.54087454369</v>
      </c>
      <c r="BH36" s="29">
        <v>154958.12155282311</v>
      </c>
      <c r="BI36" s="29">
        <v>1578.3113361605804</v>
      </c>
      <c r="BJ36" s="29">
        <v>224892.22629662487</v>
      </c>
      <c r="BK36" s="29">
        <v>10524.511474305771</v>
      </c>
      <c r="BL36" s="29">
        <v>46700.128469368341</v>
      </c>
      <c r="BM36" s="29">
        <v>231313.98900132597</v>
      </c>
      <c r="BN36" s="29">
        <v>38103.187120731891</v>
      </c>
      <c r="BO36" s="29">
        <v>19426.351751237562</v>
      </c>
      <c r="BP36" s="29">
        <v>46768.458537046616</v>
      </c>
      <c r="BQ36" s="29">
        <v>3356.975650705695</v>
      </c>
      <c r="BR36" s="29">
        <v>16738.58873707362</v>
      </c>
      <c r="BS36" s="29">
        <v>0</v>
      </c>
      <c r="BT36" s="59">
        <f t="shared" si="0"/>
        <v>15506374.067457525</v>
      </c>
      <c r="BU36" s="29">
        <v>1601301.9281359985</v>
      </c>
      <c r="BV36" s="29">
        <v>0</v>
      </c>
      <c r="BW36" s="29">
        <v>0</v>
      </c>
      <c r="BX36" s="29">
        <v>0</v>
      </c>
      <c r="BY36" s="29">
        <v>291127</v>
      </c>
      <c r="BZ36" s="29">
        <v>0</v>
      </c>
      <c r="CA36" s="29">
        <v>0</v>
      </c>
      <c r="CB36" s="29">
        <v>0</v>
      </c>
      <c r="CC36" s="29">
        <v>0</v>
      </c>
      <c r="CD36" s="29">
        <v>33190</v>
      </c>
      <c r="CE36" s="29">
        <v>0</v>
      </c>
      <c r="CF36" s="29">
        <v>240930.01576413464</v>
      </c>
      <c r="CG36" s="29">
        <v>0</v>
      </c>
      <c r="CH36" s="29">
        <v>0</v>
      </c>
      <c r="CI36" s="29">
        <v>227136084.99931639</v>
      </c>
      <c r="CJ36" s="38">
        <f t="shared" si="1"/>
        <v>244809008.01067406</v>
      </c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</row>
    <row r="37" spans="1:180" x14ac:dyDescent="0.2">
      <c r="A37" s="1" t="s">
        <v>137</v>
      </c>
      <c r="B37" s="29" t="s">
        <v>19</v>
      </c>
      <c r="C37" s="29">
        <v>1542.2857287705276</v>
      </c>
      <c r="D37" s="29">
        <v>158.05736648084957</v>
      </c>
      <c r="E37" s="29">
        <v>144.53763862107087</v>
      </c>
      <c r="F37" s="29">
        <v>11187.51144031098</v>
      </c>
      <c r="G37" s="29">
        <v>32244.393302222175</v>
      </c>
      <c r="H37" s="29">
        <v>4760.2994931039766</v>
      </c>
      <c r="I37" s="29">
        <v>2581.6659552227579</v>
      </c>
      <c r="J37" s="29">
        <v>627.29863200825878</v>
      </c>
      <c r="K37" s="29">
        <v>781.05851093216108</v>
      </c>
      <c r="L37" s="29">
        <v>10338.826072428508</v>
      </c>
      <c r="M37" s="29">
        <v>23698.515428307801</v>
      </c>
      <c r="N37" s="29">
        <v>35647.372598148992</v>
      </c>
      <c r="O37" s="29">
        <v>2748.5759324754854</v>
      </c>
      <c r="P37" s="29">
        <v>3790.2144120931953</v>
      </c>
      <c r="Q37" s="29">
        <v>812.38963717806519</v>
      </c>
      <c r="R37" s="29">
        <v>4746.3002414639268</v>
      </c>
      <c r="S37" s="29">
        <v>25564.47917539662</v>
      </c>
      <c r="T37" s="29">
        <v>17701.847047412532</v>
      </c>
      <c r="U37" s="29">
        <v>104577.26997881763</v>
      </c>
      <c r="V37" s="29">
        <v>2486.0774952807697</v>
      </c>
      <c r="W37" s="29">
        <v>1178.9663648082146</v>
      </c>
      <c r="X37" s="29">
        <v>9093.915180233158</v>
      </c>
      <c r="Y37" s="29">
        <v>10320.28677912473</v>
      </c>
      <c r="Z37" s="29">
        <v>10915.43571914168</v>
      </c>
      <c r="AA37" s="29">
        <v>1793.4098627310384</v>
      </c>
      <c r="AB37" s="29">
        <v>21583.402738818575</v>
      </c>
      <c r="AC37" s="29">
        <v>21129.044189375516</v>
      </c>
      <c r="AD37" s="29">
        <v>35948.4670422989</v>
      </c>
      <c r="AE37" s="29">
        <v>349556.82980603201</v>
      </c>
      <c r="AF37" s="29">
        <v>71444.847821360047</v>
      </c>
      <c r="AG37" s="29">
        <v>8400.1964416165993</v>
      </c>
      <c r="AH37" s="29">
        <v>20755.231696249935</v>
      </c>
      <c r="AI37" s="29">
        <v>85078.38259798025</v>
      </c>
      <c r="AJ37" s="29">
        <v>128224.2475734903</v>
      </c>
      <c r="AK37" s="29">
        <v>26758.537861432575</v>
      </c>
      <c r="AL37" s="29">
        <v>11110.178738361299</v>
      </c>
      <c r="AM37" s="29">
        <v>9540.8897745247214</v>
      </c>
      <c r="AN37" s="29">
        <v>6623.4414995558936</v>
      </c>
      <c r="AO37" s="29">
        <v>28208.959911096139</v>
      </c>
      <c r="AP37" s="29">
        <v>58792.276844321881</v>
      </c>
      <c r="AQ37" s="29">
        <v>10882.722045271701</v>
      </c>
      <c r="AR37" s="29">
        <v>3093.4862241265455</v>
      </c>
      <c r="AS37" s="29">
        <v>2441.40384021305</v>
      </c>
      <c r="AT37" s="29">
        <v>7473.0513050183263</v>
      </c>
      <c r="AU37" s="29">
        <v>3300.2436697287894</v>
      </c>
      <c r="AV37" s="29">
        <v>449.38169333675444</v>
      </c>
      <c r="AW37" s="29">
        <v>16.351975953816755</v>
      </c>
      <c r="AX37" s="29">
        <v>99804.557104149208</v>
      </c>
      <c r="AY37" s="29">
        <v>101030.80548289152</v>
      </c>
      <c r="AZ37" s="29">
        <v>12403.583644215803</v>
      </c>
      <c r="BA37" s="29">
        <v>6.3829428912920658</v>
      </c>
      <c r="BB37" s="29">
        <v>13761.029204989067</v>
      </c>
      <c r="BC37" s="29">
        <v>29976.593278579981</v>
      </c>
      <c r="BD37" s="29">
        <v>73428.668446322903</v>
      </c>
      <c r="BE37" s="29">
        <v>19220.871676968687</v>
      </c>
      <c r="BF37" s="29">
        <v>801825.86696678924</v>
      </c>
      <c r="BG37" s="29">
        <v>56770.008342649096</v>
      </c>
      <c r="BH37" s="29">
        <v>148697.16392850975</v>
      </c>
      <c r="BI37" s="29">
        <v>475.90766186982569</v>
      </c>
      <c r="BJ37" s="29">
        <v>22936.631204179528</v>
      </c>
      <c r="BK37" s="29">
        <v>3081.1027591707216</v>
      </c>
      <c r="BL37" s="29">
        <v>12984.493994481065</v>
      </c>
      <c r="BM37" s="29">
        <v>7865.6417730205712</v>
      </c>
      <c r="BN37" s="29">
        <v>10974.599861261067</v>
      </c>
      <c r="BO37" s="29">
        <v>6388.9468638884637</v>
      </c>
      <c r="BP37" s="29">
        <v>24966.231674144896</v>
      </c>
      <c r="BQ37" s="29">
        <v>2841.0043397230575</v>
      </c>
      <c r="BR37" s="29">
        <v>6721.4687082381843</v>
      </c>
      <c r="BS37" s="29">
        <v>0</v>
      </c>
      <c r="BT37" s="59">
        <f t="shared" si="0"/>
        <v>2686414.1251418116</v>
      </c>
      <c r="BU37" s="29">
        <v>173645.77023422727</v>
      </c>
      <c r="BV37" s="29">
        <v>0</v>
      </c>
      <c r="BW37" s="29">
        <v>0</v>
      </c>
      <c r="BX37" s="29">
        <v>0</v>
      </c>
      <c r="BY37" s="29">
        <v>0</v>
      </c>
      <c r="BZ37" s="29">
        <v>0</v>
      </c>
      <c r="CA37" s="29">
        <v>0</v>
      </c>
      <c r="CB37" s="29">
        <v>0</v>
      </c>
      <c r="CC37" s="29">
        <v>0</v>
      </c>
      <c r="CD37" s="29">
        <v>2889.0000000000005</v>
      </c>
      <c r="CE37" s="29">
        <v>0</v>
      </c>
      <c r="CF37" s="29">
        <v>20799.001445596899</v>
      </c>
      <c r="CG37" s="29">
        <v>0</v>
      </c>
      <c r="CH37" s="29">
        <v>0</v>
      </c>
      <c r="CI37" s="29">
        <v>8124794.5779742133</v>
      </c>
      <c r="CJ37" s="38">
        <f t="shared" ref="CJ37:CJ68" si="2">SUM(BT37:CI37)</f>
        <v>11008542.474795848</v>
      </c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</row>
    <row r="38" spans="1:180" x14ac:dyDescent="0.2">
      <c r="A38" s="1" t="s">
        <v>138</v>
      </c>
      <c r="B38" s="29" t="s">
        <v>20</v>
      </c>
      <c r="C38" s="29">
        <v>2865.0593686676402</v>
      </c>
      <c r="D38" s="29">
        <v>1080.1838098849819</v>
      </c>
      <c r="E38" s="29">
        <v>114619.97854764284</v>
      </c>
      <c r="F38" s="29">
        <v>249001.34419276501</v>
      </c>
      <c r="G38" s="29">
        <v>681064.5699489871</v>
      </c>
      <c r="H38" s="29">
        <v>43439.433795183126</v>
      </c>
      <c r="I38" s="29">
        <v>23734.738728777374</v>
      </c>
      <c r="J38" s="29">
        <v>4448.4294282282981</v>
      </c>
      <c r="K38" s="29">
        <v>15677.655882681725</v>
      </c>
      <c r="L38" s="29">
        <v>42636.399261654667</v>
      </c>
      <c r="M38" s="29">
        <v>154196.07140166924</v>
      </c>
      <c r="N38" s="29">
        <v>87330.007527349168</v>
      </c>
      <c r="O38" s="29">
        <v>31415.003351593805</v>
      </c>
      <c r="P38" s="29">
        <v>50445.225292475341</v>
      </c>
      <c r="Q38" s="29">
        <v>353.89455620337401</v>
      </c>
      <c r="R38" s="29">
        <v>18160.357690492601</v>
      </c>
      <c r="S38" s="29">
        <v>43192.707484696642</v>
      </c>
      <c r="T38" s="29">
        <v>8364.3269978201788</v>
      </c>
      <c r="U38" s="29">
        <v>82801.757736127853</v>
      </c>
      <c r="V38" s="29">
        <v>5103.1036512923401</v>
      </c>
      <c r="W38" s="29">
        <v>831.75925644505037</v>
      </c>
      <c r="X38" s="29">
        <v>30151.508028262371</v>
      </c>
      <c r="Y38" s="29">
        <v>61331.612103311178</v>
      </c>
      <c r="Z38" s="29">
        <v>6701.9530962903646</v>
      </c>
      <c r="AA38" s="29">
        <v>5124.4760136422374</v>
      </c>
      <c r="AB38" s="29">
        <v>126202.32566176477</v>
      </c>
      <c r="AC38" s="29">
        <v>976015.67420397443</v>
      </c>
      <c r="AD38" s="29">
        <v>885560.57212218561</v>
      </c>
      <c r="AE38" s="29">
        <v>20004040.939064726</v>
      </c>
      <c r="AF38" s="29">
        <v>818323.50470133824</v>
      </c>
      <c r="AG38" s="29">
        <v>2403518.3467650628</v>
      </c>
      <c r="AH38" s="29">
        <v>2025054.9624410996</v>
      </c>
      <c r="AI38" s="29">
        <v>2610965.8254397637</v>
      </c>
      <c r="AJ38" s="29">
        <v>2862249.8178906483</v>
      </c>
      <c r="AK38" s="29">
        <v>114687.34717763028</v>
      </c>
      <c r="AL38" s="29">
        <v>11720.911784878415</v>
      </c>
      <c r="AM38" s="29">
        <v>71309.036503240495</v>
      </c>
      <c r="AN38" s="29">
        <v>26742.294799307358</v>
      </c>
      <c r="AO38" s="29">
        <v>235053.90126816029</v>
      </c>
      <c r="AP38" s="29">
        <v>63473.914986120457</v>
      </c>
      <c r="AQ38" s="29">
        <v>8398.2742761000918</v>
      </c>
      <c r="AR38" s="29">
        <v>1164.7850759377231</v>
      </c>
      <c r="AS38" s="29">
        <v>1423.3286128690743</v>
      </c>
      <c r="AT38" s="29">
        <v>18104.98672817332</v>
      </c>
      <c r="AU38" s="29">
        <v>7407.8625664551846</v>
      </c>
      <c r="AV38" s="29">
        <v>132.93074197871451</v>
      </c>
      <c r="AW38" s="29">
        <v>10.286175369115378</v>
      </c>
      <c r="AX38" s="29">
        <v>65217.624997706596</v>
      </c>
      <c r="AY38" s="29">
        <v>44972.396824493859</v>
      </c>
      <c r="AZ38" s="29">
        <v>5767.1984119374538</v>
      </c>
      <c r="BA38" s="29">
        <v>254.92148879083018</v>
      </c>
      <c r="BB38" s="29">
        <v>8408.1072780232134</v>
      </c>
      <c r="BC38" s="29">
        <v>22460.342072092571</v>
      </c>
      <c r="BD38" s="29">
        <v>135264.56233189304</v>
      </c>
      <c r="BE38" s="29">
        <v>16825.434498549657</v>
      </c>
      <c r="BF38" s="29">
        <v>4487.9577757644447</v>
      </c>
      <c r="BG38" s="29">
        <v>41608.96535708828</v>
      </c>
      <c r="BH38" s="29">
        <v>263383.95072331629</v>
      </c>
      <c r="BI38" s="29">
        <v>1687.6151906875662</v>
      </c>
      <c r="BJ38" s="29">
        <v>145562.58163520278</v>
      </c>
      <c r="BK38" s="29">
        <v>5318.7767326871663</v>
      </c>
      <c r="BL38" s="29">
        <v>37455.904312130784</v>
      </c>
      <c r="BM38" s="29">
        <v>114931.98924751356</v>
      </c>
      <c r="BN38" s="29">
        <v>58620.870169417511</v>
      </c>
      <c r="BO38" s="29">
        <v>24778.260117413629</v>
      </c>
      <c r="BP38" s="29">
        <v>20099.577444801595</v>
      </c>
      <c r="BQ38" s="29">
        <v>39355.340734889585</v>
      </c>
      <c r="BR38" s="29">
        <v>14310.430923890481</v>
      </c>
      <c r="BS38" s="29">
        <v>0</v>
      </c>
      <c r="BT38" s="59">
        <f t="shared" si="0"/>
        <v>36106406.194407225</v>
      </c>
      <c r="BU38" s="29">
        <v>4091945.1870045904</v>
      </c>
      <c r="BV38" s="29">
        <v>0</v>
      </c>
      <c r="BW38" s="29">
        <v>0</v>
      </c>
      <c r="BX38" s="29">
        <v>0</v>
      </c>
      <c r="BY38" s="29">
        <v>4980513</v>
      </c>
      <c r="BZ38" s="29">
        <v>0</v>
      </c>
      <c r="CA38" s="29">
        <v>0</v>
      </c>
      <c r="CB38" s="29">
        <v>0</v>
      </c>
      <c r="CC38" s="29">
        <v>0</v>
      </c>
      <c r="CD38" s="29">
        <v>8448</v>
      </c>
      <c r="CE38" s="29">
        <v>0</v>
      </c>
      <c r="CF38" s="29">
        <v>633115.04153444758</v>
      </c>
      <c r="CG38" s="29">
        <v>0</v>
      </c>
      <c r="CH38" s="29">
        <v>0</v>
      </c>
      <c r="CI38" s="29">
        <v>22760829.95488235</v>
      </c>
      <c r="CJ38" s="38">
        <f t="shared" si="2"/>
        <v>68581257.377828613</v>
      </c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</row>
    <row r="39" spans="1:180" x14ac:dyDescent="0.2">
      <c r="A39" s="1" t="s">
        <v>139</v>
      </c>
      <c r="B39" s="29" t="s">
        <v>21</v>
      </c>
      <c r="C39" s="29">
        <v>20401.088021489133</v>
      </c>
      <c r="D39" s="29">
        <v>76.274053310053532</v>
      </c>
      <c r="E39" s="29">
        <v>358.16878853454432</v>
      </c>
      <c r="F39" s="29">
        <v>5852.459757540827</v>
      </c>
      <c r="G39" s="29">
        <v>228070.79374467066</v>
      </c>
      <c r="H39" s="29">
        <v>7163.2428190668088</v>
      </c>
      <c r="I39" s="29">
        <v>43861.484179271945</v>
      </c>
      <c r="J39" s="29">
        <v>3322.9491425148731</v>
      </c>
      <c r="K39" s="29">
        <v>108193.24394085276</v>
      </c>
      <c r="L39" s="29">
        <v>42450.281918484179</v>
      </c>
      <c r="M39" s="29">
        <v>102954.69066445777</v>
      </c>
      <c r="N39" s="29">
        <v>37725.567786677246</v>
      </c>
      <c r="O39" s="29">
        <v>5945.3720683719712</v>
      </c>
      <c r="P39" s="29">
        <v>13866.346453576851</v>
      </c>
      <c r="Q39" s="29">
        <v>258.4813828188345</v>
      </c>
      <c r="R39" s="29">
        <v>12856.051796699376</v>
      </c>
      <c r="S39" s="29">
        <v>4420.7688713671714</v>
      </c>
      <c r="T39" s="29">
        <v>9604.8033941236954</v>
      </c>
      <c r="U39" s="29">
        <v>41800.366222489574</v>
      </c>
      <c r="V39" s="29">
        <v>10877.808683185838</v>
      </c>
      <c r="W39" s="29">
        <v>1012.3036491690178</v>
      </c>
      <c r="X39" s="29">
        <v>66706.098568514659</v>
      </c>
      <c r="Y39" s="29">
        <v>32825.585218183689</v>
      </c>
      <c r="Z39" s="29">
        <v>389759.14508775063</v>
      </c>
      <c r="AA39" s="29">
        <v>125652.11943569506</v>
      </c>
      <c r="AB39" s="29">
        <v>201198.62580812001</v>
      </c>
      <c r="AC39" s="29">
        <v>82053.029130731797</v>
      </c>
      <c r="AD39" s="29">
        <v>117549.42934971143</v>
      </c>
      <c r="AE39" s="29">
        <v>2247751.9129723785</v>
      </c>
      <c r="AF39" s="29">
        <v>520283.21105187398</v>
      </c>
      <c r="AG39" s="29">
        <v>230818.56803988837</v>
      </c>
      <c r="AH39" s="29">
        <v>72511.331333605252</v>
      </c>
      <c r="AI39" s="29">
        <v>45907.423790510678</v>
      </c>
      <c r="AJ39" s="29">
        <v>1484663.1954490526</v>
      </c>
      <c r="AK39" s="29">
        <v>742652.5098338651</v>
      </c>
      <c r="AL39" s="29">
        <v>132269.85654520598</v>
      </c>
      <c r="AM39" s="29">
        <v>749885.69636243361</v>
      </c>
      <c r="AN39" s="29">
        <v>141030.77134501142</v>
      </c>
      <c r="AO39" s="29">
        <v>115792.71343450207</v>
      </c>
      <c r="AP39" s="29">
        <v>572228.42133469915</v>
      </c>
      <c r="AQ39" s="29">
        <v>367140.98364660196</v>
      </c>
      <c r="AR39" s="29">
        <v>98514.576099518061</v>
      </c>
      <c r="AS39" s="29">
        <v>30755.87170493283</v>
      </c>
      <c r="AT39" s="29">
        <v>82146.619807122188</v>
      </c>
      <c r="AU39" s="29">
        <v>31564.857331061528</v>
      </c>
      <c r="AV39" s="29">
        <v>4820.5832089783571</v>
      </c>
      <c r="AW39" s="29">
        <v>1299.4184637369237</v>
      </c>
      <c r="AX39" s="29">
        <v>594776.11653499457</v>
      </c>
      <c r="AY39" s="29">
        <v>82037.568836072373</v>
      </c>
      <c r="AZ39" s="29">
        <v>86914.820702441415</v>
      </c>
      <c r="BA39" s="29">
        <v>479.67819833656409</v>
      </c>
      <c r="BB39" s="29">
        <v>212506.02822788619</v>
      </c>
      <c r="BC39" s="29">
        <v>303825.61957825982</v>
      </c>
      <c r="BD39" s="29">
        <v>392991.50997699378</v>
      </c>
      <c r="BE39" s="29">
        <v>300711.81940232107</v>
      </c>
      <c r="BF39" s="29">
        <v>14431.127829551779</v>
      </c>
      <c r="BG39" s="29">
        <v>447225.02034699527</v>
      </c>
      <c r="BH39" s="29">
        <v>637860.20811197499</v>
      </c>
      <c r="BI39" s="29">
        <v>7724.8697364144246</v>
      </c>
      <c r="BJ39" s="29">
        <v>277174.71639832761</v>
      </c>
      <c r="BK39" s="29">
        <v>58634.772354267123</v>
      </c>
      <c r="BL39" s="29">
        <v>239510.67237039009</v>
      </c>
      <c r="BM39" s="29">
        <v>847236.83122248598</v>
      </c>
      <c r="BN39" s="29">
        <v>184167.44097292202</v>
      </c>
      <c r="BO39" s="29">
        <v>83807.301689158674</v>
      </c>
      <c r="BP39" s="29">
        <v>65073.207488789216</v>
      </c>
      <c r="BQ39" s="29">
        <v>53889.229351849986</v>
      </c>
      <c r="BR39" s="29">
        <v>87141.541213680874</v>
      </c>
      <c r="BS39" s="29">
        <v>0</v>
      </c>
      <c r="BT39" s="59">
        <f t="shared" si="0"/>
        <v>14366975.202236474</v>
      </c>
      <c r="BU39" s="29">
        <v>689077.60673302191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0</v>
      </c>
      <c r="CB39" s="29">
        <v>0</v>
      </c>
      <c r="CC39" s="29">
        <v>0</v>
      </c>
      <c r="CD39" s="29">
        <v>2498</v>
      </c>
      <c r="CE39" s="29">
        <v>0</v>
      </c>
      <c r="CF39" s="29">
        <v>136168.00628621146</v>
      </c>
      <c r="CG39" s="29">
        <v>0</v>
      </c>
      <c r="CH39" s="29">
        <v>0</v>
      </c>
      <c r="CI39" s="29">
        <v>2589224</v>
      </c>
      <c r="CJ39" s="38">
        <f t="shared" si="2"/>
        <v>17783942.815255709</v>
      </c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</row>
    <row r="40" spans="1:180" x14ac:dyDescent="0.2">
      <c r="A40" s="1" t="s">
        <v>140</v>
      </c>
      <c r="B40" s="29" t="s">
        <v>141</v>
      </c>
      <c r="C40" s="29">
        <v>13123.97681463548</v>
      </c>
      <c r="D40" s="29">
        <v>9006.2304933807955</v>
      </c>
      <c r="E40" s="29">
        <v>5554.6703174046097</v>
      </c>
      <c r="F40" s="29">
        <v>20666.25985741998</v>
      </c>
      <c r="G40" s="29">
        <v>173605.4116192621</v>
      </c>
      <c r="H40" s="29">
        <v>16856.968513511441</v>
      </c>
      <c r="I40" s="29">
        <v>21230.4593703748</v>
      </c>
      <c r="J40" s="29">
        <v>5369.917110546653</v>
      </c>
      <c r="K40" s="29">
        <v>4909.6492010249094</v>
      </c>
      <c r="L40" s="29">
        <v>15392.102428492359</v>
      </c>
      <c r="M40" s="29">
        <v>104614.20775410385</v>
      </c>
      <c r="N40" s="29">
        <v>461620.06424196676</v>
      </c>
      <c r="O40" s="29">
        <v>37467.60409337451</v>
      </c>
      <c r="P40" s="29">
        <v>39133.102772770049</v>
      </c>
      <c r="Q40" s="29">
        <v>3668.1358083021914</v>
      </c>
      <c r="R40" s="29">
        <v>66495.066128658713</v>
      </c>
      <c r="S40" s="29">
        <v>112746.9322903469</v>
      </c>
      <c r="T40" s="29">
        <v>39169.166149351819</v>
      </c>
      <c r="U40" s="29">
        <v>182404.34551039865</v>
      </c>
      <c r="V40" s="29">
        <v>14090.935672937516</v>
      </c>
      <c r="W40" s="29">
        <v>4288.8515778628625</v>
      </c>
      <c r="X40" s="29">
        <v>42799.192975484533</v>
      </c>
      <c r="Y40" s="29">
        <v>44015.013126604033</v>
      </c>
      <c r="Z40" s="29">
        <v>33837.166647065271</v>
      </c>
      <c r="AA40" s="29">
        <v>15990.771814948166</v>
      </c>
      <c r="AB40" s="29">
        <v>154228.34843366116</v>
      </c>
      <c r="AC40" s="29">
        <v>126949.8388953572</v>
      </c>
      <c r="AD40" s="29">
        <v>121750.556829737</v>
      </c>
      <c r="AE40" s="29">
        <v>3718695.120309737</v>
      </c>
      <c r="AF40" s="29">
        <v>572389.21639831492</v>
      </c>
      <c r="AG40" s="29">
        <v>1032818.9116100953</v>
      </c>
      <c r="AH40" s="29">
        <v>168815.7503780642</v>
      </c>
      <c r="AI40" s="29">
        <v>440217.1168069921</v>
      </c>
      <c r="AJ40" s="29">
        <v>580844.01739108947</v>
      </c>
      <c r="AK40" s="29">
        <v>135339.49313627422</v>
      </c>
      <c r="AL40" s="29">
        <v>1563240.3641711476</v>
      </c>
      <c r="AM40" s="29">
        <v>124071.7882571299</v>
      </c>
      <c r="AN40" s="29">
        <v>214295.77981629537</v>
      </c>
      <c r="AO40" s="29">
        <v>121920.92075154108</v>
      </c>
      <c r="AP40" s="29">
        <v>900190.71712501929</v>
      </c>
      <c r="AQ40" s="29">
        <v>637332.45362153871</v>
      </c>
      <c r="AR40" s="29">
        <v>32032.453309725643</v>
      </c>
      <c r="AS40" s="29">
        <v>27575.168898513719</v>
      </c>
      <c r="AT40" s="29">
        <v>107044.58345060227</v>
      </c>
      <c r="AU40" s="29">
        <v>21120.730502283724</v>
      </c>
      <c r="AV40" s="29">
        <v>105.36858064071173</v>
      </c>
      <c r="AW40" s="29">
        <v>81.45974346883574</v>
      </c>
      <c r="AX40" s="29">
        <v>737251.28681260673</v>
      </c>
      <c r="AY40" s="29">
        <v>745289.77144969057</v>
      </c>
      <c r="AZ40" s="29">
        <v>114201.87741281389</v>
      </c>
      <c r="BA40" s="29">
        <v>131.13275329163631</v>
      </c>
      <c r="BB40" s="29">
        <v>131811.55538434521</v>
      </c>
      <c r="BC40" s="29">
        <v>250475.41089368513</v>
      </c>
      <c r="BD40" s="29">
        <v>710644.38618971873</v>
      </c>
      <c r="BE40" s="29">
        <v>221162.95645193901</v>
      </c>
      <c r="BF40" s="29">
        <v>36671.269119218712</v>
      </c>
      <c r="BG40" s="29">
        <v>455432.85869163286</v>
      </c>
      <c r="BH40" s="29">
        <v>761554.35218918882</v>
      </c>
      <c r="BI40" s="29">
        <v>2174.7630698695302</v>
      </c>
      <c r="BJ40" s="29">
        <v>441869.49416484212</v>
      </c>
      <c r="BK40" s="29">
        <v>50671.348107300262</v>
      </c>
      <c r="BL40" s="29">
        <v>144490.4210948433</v>
      </c>
      <c r="BM40" s="29">
        <v>1069979.6626059329</v>
      </c>
      <c r="BN40" s="29">
        <v>331070.6218154002</v>
      </c>
      <c r="BO40" s="29">
        <v>161845.94777137245</v>
      </c>
      <c r="BP40" s="29">
        <v>470938.96349536412</v>
      </c>
      <c r="BQ40" s="29">
        <v>27069.560332438417</v>
      </c>
      <c r="BR40" s="29">
        <v>44017.345371760741</v>
      </c>
      <c r="BS40" s="29">
        <v>0</v>
      </c>
      <c r="BT40" s="59">
        <f t="shared" si="0"/>
        <v>19197871.345884711</v>
      </c>
      <c r="BU40" s="29">
        <v>41600957.012325883</v>
      </c>
      <c r="BV40" s="29">
        <v>0</v>
      </c>
      <c r="BW40" s="29">
        <v>1635</v>
      </c>
      <c r="BX40" s="29">
        <v>0</v>
      </c>
      <c r="BY40" s="29">
        <v>0</v>
      </c>
      <c r="BZ40" s="29">
        <v>0</v>
      </c>
      <c r="CA40" s="29">
        <v>0</v>
      </c>
      <c r="CB40" s="29">
        <v>0</v>
      </c>
      <c r="CC40" s="29">
        <v>0</v>
      </c>
      <c r="CD40" s="29">
        <v>7459.0000000000009</v>
      </c>
      <c r="CE40" s="29">
        <v>0</v>
      </c>
      <c r="CF40" s="29">
        <v>121177.00537901098</v>
      </c>
      <c r="CG40" s="29">
        <v>0</v>
      </c>
      <c r="CH40" s="29">
        <v>0</v>
      </c>
      <c r="CI40" s="29">
        <v>971040.65410549473</v>
      </c>
      <c r="CJ40" s="38">
        <f t="shared" si="2"/>
        <v>61900140.017695099</v>
      </c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</row>
    <row r="41" spans="1:180" x14ac:dyDescent="0.2">
      <c r="A41" s="1" t="s">
        <v>142</v>
      </c>
      <c r="B41" s="29" t="s">
        <v>143</v>
      </c>
      <c r="C41" s="29">
        <v>11149.415794931539</v>
      </c>
      <c r="D41" s="29">
        <v>760.82174002532315</v>
      </c>
      <c r="E41" s="29">
        <v>1682.5583700725194</v>
      </c>
      <c r="F41" s="29">
        <v>24989.877216474375</v>
      </c>
      <c r="G41" s="29">
        <v>114251.8796532222</v>
      </c>
      <c r="H41" s="29">
        <v>3698.4306863693814</v>
      </c>
      <c r="I41" s="29">
        <v>5709.1893661837839</v>
      </c>
      <c r="J41" s="29">
        <v>767.62625583790873</v>
      </c>
      <c r="K41" s="29">
        <v>39484.50962850995</v>
      </c>
      <c r="L41" s="29">
        <v>11706.204861215414</v>
      </c>
      <c r="M41" s="29">
        <v>26331.894158979369</v>
      </c>
      <c r="N41" s="29">
        <v>51336.938686846261</v>
      </c>
      <c r="O41" s="29">
        <v>3742.4030618971456</v>
      </c>
      <c r="P41" s="29">
        <v>9753.9433321730776</v>
      </c>
      <c r="Q41" s="29">
        <v>255.07439240565489</v>
      </c>
      <c r="R41" s="29">
        <v>10642.713580672891</v>
      </c>
      <c r="S41" s="29">
        <v>59375.749364602132</v>
      </c>
      <c r="T41" s="29">
        <v>14903.697791436576</v>
      </c>
      <c r="U41" s="29">
        <v>47575.460187537581</v>
      </c>
      <c r="V41" s="29">
        <v>3358.6417464063761</v>
      </c>
      <c r="W41" s="29">
        <v>689.78503414599754</v>
      </c>
      <c r="X41" s="29">
        <v>18350.280412304521</v>
      </c>
      <c r="Y41" s="29">
        <v>28245.242162598741</v>
      </c>
      <c r="Z41" s="29">
        <v>48150.125809058212</v>
      </c>
      <c r="AA41" s="29">
        <v>5804.601571502938</v>
      </c>
      <c r="AB41" s="29">
        <v>90622.33589772186</v>
      </c>
      <c r="AC41" s="29">
        <v>40518.550705494388</v>
      </c>
      <c r="AD41" s="29">
        <v>51510.560172304249</v>
      </c>
      <c r="AE41" s="29">
        <v>1259455.9043348655</v>
      </c>
      <c r="AF41" s="29">
        <v>280750.56198253145</v>
      </c>
      <c r="AG41" s="29">
        <v>83508.109770021285</v>
      </c>
      <c r="AH41" s="29">
        <v>95520.719445114359</v>
      </c>
      <c r="AI41" s="29">
        <v>26948.817245919243</v>
      </c>
      <c r="AJ41" s="29">
        <v>116130.88978418769</v>
      </c>
      <c r="AK41" s="29">
        <v>246715.46644334216</v>
      </c>
      <c r="AL41" s="29">
        <v>178760.44319786967</v>
      </c>
      <c r="AM41" s="29">
        <v>2031332.1724598722</v>
      </c>
      <c r="AN41" s="29">
        <v>69398.1325810899</v>
      </c>
      <c r="AO41" s="29">
        <v>211348.95771149558</v>
      </c>
      <c r="AP41" s="29">
        <v>1755466.0072817705</v>
      </c>
      <c r="AQ41" s="29">
        <v>489983.84060968162</v>
      </c>
      <c r="AR41" s="29">
        <v>122117.00390234101</v>
      </c>
      <c r="AS41" s="29">
        <v>45411.457993601951</v>
      </c>
      <c r="AT41" s="29">
        <v>335727.68511622335</v>
      </c>
      <c r="AU41" s="29">
        <v>15911.479482495051</v>
      </c>
      <c r="AV41" s="29">
        <v>9791.467266687363</v>
      </c>
      <c r="AW41" s="29">
        <v>2141.8136937566501</v>
      </c>
      <c r="AX41" s="29">
        <v>253252.06030939936</v>
      </c>
      <c r="AY41" s="29">
        <v>435889.66138320684</v>
      </c>
      <c r="AZ41" s="29">
        <v>85608.837681034172</v>
      </c>
      <c r="BA41" s="29">
        <v>408.73636169284219</v>
      </c>
      <c r="BB41" s="29">
        <v>1699588.937547042</v>
      </c>
      <c r="BC41" s="29">
        <v>69333.558850435773</v>
      </c>
      <c r="BD41" s="29">
        <v>115059.95022583401</v>
      </c>
      <c r="BE41" s="29">
        <v>69578.150835334091</v>
      </c>
      <c r="BF41" s="29">
        <v>2701.4037235655182</v>
      </c>
      <c r="BG41" s="29">
        <v>121017.42638734782</v>
      </c>
      <c r="BH41" s="29">
        <v>514584.98075419554</v>
      </c>
      <c r="BI41" s="29">
        <v>2165.0391251118863</v>
      </c>
      <c r="BJ41" s="29">
        <v>770284.21882308146</v>
      </c>
      <c r="BK41" s="29">
        <v>37414.474242353695</v>
      </c>
      <c r="BL41" s="29">
        <v>184481.38387859543</v>
      </c>
      <c r="BM41" s="29">
        <v>97687.878373128915</v>
      </c>
      <c r="BN41" s="29">
        <v>130889.15802974612</v>
      </c>
      <c r="BO41" s="29">
        <v>23389.025977802085</v>
      </c>
      <c r="BP41" s="29">
        <v>145332.48491751624</v>
      </c>
      <c r="BQ41" s="29">
        <v>17119.458953637833</v>
      </c>
      <c r="BR41" s="29">
        <v>33745.981172595522</v>
      </c>
      <c r="BS41" s="29">
        <v>0</v>
      </c>
      <c r="BT41" s="59">
        <f t="shared" si="0"/>
        <v>12911322.249496454</v>
      </c>
      <c r="BU41" s="29">
        <v>5594132.4550190913</v>
      </c>
      <c r="BV41" s="29">
        <v>0</v>
      </c>
      <c r="BW41" s="29">
        <v>640.75238094616577</v>
      </c>
      <c r="BX41" s="29">
        <v>0</v>
      </c>
      <c r="BY41" s="29">
        <v>0</v>
      </c>
      <c r="BZ41" s="29">
        <v>0</v>
      </c>
      <c r="CA41" s="29">
        <v>0</v>
      </c>
      <c r="CB41" s="29">
        <v>0</v>
      </c>
      <c r="CC41" s="29">
        <v>0</v>
      </c>
      <c r="CD41" s="29">
        <v>393576.76569382573</v>
      </c>
      <c r="CE41" s="29">
        <v>0</v>
      </c>
      <c r="CF41" s="29">
        <v>6669646.1085188957</v>
      </c>
      <c r="CG41" s="29">
        <v>0</v>
      </c>
      <c r="CH41" s="29">
        <v>61764.269577870371</v>
      </c>
      <c r="CI41" s="29">
        <v>6236646.755003171</v>
      </c>
      <c r="CJ41" s="38">
        <f t="shared" si="2"/>
        <v>31867729.355690256</v>
      </c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</row>
    <row r="42" spans="1:180" x14ac:dyDescent="0.2">
      <c r="A42" s="1" t="s">
        <v>144</v>
      </c>
      <c r="B42" s="29" t="s">
        <v>145</v>
      </c>
      <c r="C42" s="29">
        <v>2809.7784203847214</v>
      </c>
      <c r="D42" s="29">
        <v>429.12234103417279</v>
      </c>
      <c r="E42" s="29">
        <v>306.28232253052431</v>
      </c>
      <c r="F42" s="29">
        <v>9053.0337252488025</v>
      </c>
      <c r="G42" s="29">
        <v>158020.16274490551</v>
      </c>
      <c r="H42" s="29">
        <v>7359.6585683630137</v>
      </c>
      <c r="I42" s="29">
        <v>2800.1652489232742</v>
      </c>
      <c r="J42" s="29">
        <v>439.63774710620612</v>
      </c>
      <c r="K42" s="29">
        <v>494.18505406311027</v>
      </c>
      <c r="L42" s="29">
        <v>2997.8310972048421</v>
      </c>
      <c r="M42" s="29">
        <v>14364.816410326837</v>
      </c>
      <c r="N42" s="29">
        <v>15381.149700197699</v>
      </c>
      <c r="O42" s="29">
        <v>1789.668104223897</v>
      </c>
      <c r="P42" s="29">
        <v>5765.6988338027541</v>
      </c>
      <c r="Q42" s="29">
        <v>24.103006719995008</v>
      </c>
      <c r="R42" s="29">
        <v>6338.1690952512363</v>
      </c>
      <c r="S42" s="29">
        <v>9657.6816465786505</v>
      </c>
      <c r="T42" s="29">
        <v>2365.0408572307501</v>
      </c>
      <c r="U42" s="29">
        <v>18248.907061138969</v>
      </c>
      <c r="V42" s="29">
        <v>1730.3405625087046</v>
      </c>
      <c r="W42" s="29">
        <v>295.44127682371487</v>
      </c>
      <c r="X42" s="29">
        <v>29687.782070146994</v>
      </c>
      <c r="Y42" s="29">
        <v>8248.8767050552997</v>
      </c>
      <c r="Z42" s="29">
        <v>13049.234094812611</v>
      </c>
      <c r="AA42" s="29">
        <v>719.20790154239512</v>
      </c>
      <c r="AB42" s="29">
        <v>23861.880348882572</v>
      </c>
      <c r="AC42" s="29">
        <v>8518.5828062022283</v>
      </c>
      <c r="AD42" s="29">
        <v>116137.995975825</v>
      </c>
      <c r="AE42" s="29">
        <v>1847157.6288358946</v>
      </c>
      <c r="AF42" s="29">
        <v>551468.53198519838</v>
      </c>
      <c r="AG42" s="29">
        <v>37860.142434956215</v>
      </c>
      <c r="AH42" s="29">
        <v>18986.787262798418</v>
      </c>
      <c r="AI42" s="29">
        <v>5617.8719502425683</v>
      </c>
      <c r="AJ42" s="29">
        <v>54731.381794156106</v>
      </c>
      <c r="AK42" s="29">
        <v>68376.0516703545</v>
      </c>
      <c r="AL42" s="29">
        <v>104426.54759703709</v>
      </c>
      <c r="AM42" s="29">
        <v>33121.73812224521</v>
      </c>
      <c r="AN42" s="29">
        <v>3332099.0310688633</v>
      </c>
      <c r="AO42" s="29">
        <v>1255345.3317420445</v>
      </c>
      <c r="AP42" s="29">
        <v>56754.152610208199</v>
      </c>
      <c r="AQ42" s="29">
        <v>804481.26112657785</v>
      </c>
      <c r="AR42" s="29">
        <v>274881.49245492957</v>
      </c>
      <c r="AS42" s="29">
        <v>5364.7556290847197</v>
      </c>
      <c r="AT42" s="29">
        <v>37674.556470434196</v>
      </c>
      <c r="AU42" s="29">
        <v>4342.9668382717136</v>
      </c>
      <c r="AV42" s="29">
        <v>1249.1239219528795</v>
      </c>
      <c r="AW42" s="29">
        <v>30.352608787604456</v>
      </c>
      <c r="AX42" s="29">
        <v>453172.99710296752</v>
      </c>
      <c r="AY42" s="29">
        <v>59432.706478211716</v>
      </c>
      <c r="AZ42" s="29">
        <v>30283.216669934445</v>
      </c>
      <c r="BA42" s="29">
        <v>0.57846900155748404</v>
      </c>
      <c r="BB42" s="29">
        <v>2255237.4865675857</v>
      </c>
      <c r="BC42" s="29">
        <v>65694.98852737929</v>
      </c>
      <c r="BD42" s="29">
        <v>167735.5857191773</v>
      </c>
      <c r="BE42" s="29">
        <v>7202.6679388919383</v>
      </c>
      <c r="BF42" s="29">
        <v>7093.9083039985562</v>
      </c>
      <c r="BG42" s="29">
        <v>103186.00246489173</v>
      </c>
      <c r="BH42" s="29">
        <v>306003.1125222671</v>
      </c>
      <c r="BI42" s="29">
        <v>2402.8150443406566</v>
      </c>
      <c r="BJ42" s="29">
        <v>237965.83819620346</v>
      </c>
      <c r="BK42" s="29">
        <v>9059.7847507645674</v>
      </c>
      <c r="BL42" s="29">
        <v>93771.857069741236</v>
      </c>
      <c r="BM42" s="29">
        <v>43211.990133087958</v>
      </c>
      <c r="BN42" s="29">
        <v>599018.07004285068</v>
      </c>
      <c r="BO42" s="29">
        <v>232783.60678541224</v>
      </c>
      <c r="BP42" s="29">
        <v>150259.67003790615</v>
      </c>
      <c r="BQ42" s="29">
        <v>2190.2904801520467</v>
      </c>
      <c r="BR42" s="29">
        <v>9072.243729470445</v>
      </c>
      <c r="BS42" s="29">
        <v>0</v>
      </c>
      <c r="BT42" s="59">
        <f t="shared" si="0"/>
        <v>13789643.556885311</v>
      </c>
      <c r="BU42" s="29">
        <v>3601431.300365964</v>
      </c>
      <c r="BV42" s="29">
        <v>0</v>
      </c>
      <c r="BW42" s="29">
        <v>0</v>
      </c>
      <c r="BX42" s="29">
        <v>18280</v>
      </c>
      <c r="BY42" s="29">
        <v>3402674.0000000005</v>
      </c>
      <c r="BZ42" s="29">
        <v>0</v>
      </c>
      <c r="CA42" s="29">
        <v>0</v>
      </c>
      <c r="CB42" s="29">
        <v>0</v>
      </c>
      <c r="CC42" s="29">
        <v>0</v>
      </c>
      <c r="CD42" s="29">
        <v>52681.418582476479</v>
      </c>
      <c r="CE42" s="29">
        <v>0</v>
      </c>
      <c r="CF42" s="29">
        <v>3879477.6332035447</v>
      </c>
      <c r="CG42" s="29">
        <v>0</v>
      </c>
      <c r="CH42" s="29">
        <v>11363.300862717622</v>
      </c>
      <c r="CI42" s="29">
        <v>2231192.5940790349</v>
      </c>
      <c r="CJ42" s="38">
        <f t="shared" si="2"/>
        <v>26986743.80397905</v>
      </c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</row>
    <row r="43" spans="1:180" x14ac:dyDescent="0.2">
      <c r="A43" s="1" t="s">
        <v>146</v>
      </c>
      <c r="B43" s="29" t="s">
        <v>22</v>
      </c>
      <c r="C43" s="29">
        <v>8799.0289180176169</v>
      </c>
      <c r="D43" s="29">
        <v>80.918616008792995</v>
      </c>
      <c r="E43" s="29">
        <v>10077.734538737168</v>
      </c>
      <c r="F43" s="29">
        <v>49066.436203828256</v>
      </c>
      <c r="G43" s="29">
        <v>82460.72605246176</v>
      </c>
      <c r="H43" s="29">
        <v>8443.219784451263</v>
      </c>
      <c r="I43" s="29">
        <v>15158.557998819722</v>
      </c>
      <c r="J43" s="29">
        <v>3451.4742373877375</v>
      </c>
      <c r="K43" s="29">
        <v>5313.0528913921762</v>
      </c>
      <c r="L43" s="29">
        <v>15638.170754494829</v>
      </c>
      <c r="M43" s="29">
        <v>60468.329849268608</v>
      </c>
      <c r="N43" s="29">
        <v>105164.01074078144</v>
      </c>
      <c r="O43" s="29">
        <v>17704.99042507332</v>
      </c>
      <c r="P43" s="29">
        <v>28660.080559146561</v>
      </c>
      <c r="Q43" s="29">
        <v>3534.5424700185695</v>
      </c>
      <c r="R43" s="29">
        <v>30701.092507024299</v>
      </c>
      <c r="S43" s="29">
        <v>65426.808061662254</v>
      </c>
      <c r="T43" s="29">
        <v>14598.591464664052</v>
      </c>
      <c r="U43" s="29">
        <v>162693.54503882152</v>
      </c>
      <c r="V43" s="29">
        <v>5218.0402656145061</v>
      </c>
      <c r="W43" s="29">
        <v>1397.7788357602396</v>
      </c>
      <c r="X43" s="29">
        <v>43585.310760658132</v>
      </c>
      <c r="Y43" s="29">
        <v>82292.801327697787</v>
      </c>
      <c r="Z43" s="29">
        <v>89832.963882169439</v>
      </c>
      <c r="AA43" s="29">
        <v>14617.479578054654</v>
      </c>
      <c r="AB43" s="29">
        <v>257781.85928809433</v>
      </c>
      <c r="AC43" s="29">
        <v>134619.92654591732</v>
      </c>
      <c r="AD43" s="29">
        <v>181304.62921528891</v>
      </c>
      <c r="AE43" s="29">
        <v>1973990.3079839305</v>
      </c>
      <c r="AF43" s="29">
        <v>381465.09691082186</v>
      </c>
      <c r="AG43" s="29">
        <v>269314.28453771549</v>
      </c>
      <c r="AH43" s="29">
        <v>80239.202969275429</v>
      </c>
      <c r="AI43" s="29">
        <v>49231.00653549593</v>
      </c>
      <c r="AJ43" s="29">
        <v>381392.8675861705</v>
      </c>
      <c r="AK43" s="29">
        <v>1082387.0827016814</v>
      </c>
      <c r="AL43" s="29">
        <v>159454.7176574058</v>
      </c>
      <c r="AM43" s="29">
        <v>214928.92304064441</v>
      </c>
      <c r="AN43" s="29">
        <v>113750.29267730696</v>
      </c>
      <c r="AO43" s="29">
        <v>7513917.372719992</v>
      </c>
      <c r="AP43" s="29">
        <v>1643117.6436822817</v>
      </c>
      <c r="AQ43" s="29">
        <v>534609.13194616092</v>
      </c>
      <c r="AR43" s="29">
        <v>12808.102866508238</v>
      </c>
      <c r="AS43" s="29">
        <v>26050.221782605437</v>
      </c>
      <c r="AT43" s="29">
        <v>48527.712744165015</v>
      </c>
      <c r="AU43" s="29">
        <v>20093.027101350341</v>
      </c>
      <c r="AV43" s="29">
        <v>7257.4523788879833</v>
      </c>
      <c r="AW43" s="29">
        <v>992.20820867916564</v>
      </c>
      <c r="AX43" s="29">
        <v>969783.48673485313</v>
      </c>
      <c r="AY43" s="29">
        <v>779558.37600064941</v>
      </c>
      <c r="AZ43" s="29">
        <v>184061.95503903058</v>
      </c>
      <c r="BA43" s="29">
        <v>374.04366598459183</v>
      </c>
      <c r="BB43" s="29">
        <v>535752.3891016494</v>
      </c>
      <c r="BC43" s="29">
        <v>409787.52928790171</v>
      </c>
      <c r="BD43" s="29">
        <v>582945.73062381323</v>
      </c>
      <c r="BE43" s="29">
        <v>432012.19753430627</v>
      </c>
      <c r="BF43" s="29">
        <v>2573.8081241061941</v>
      </c>
      <c r="BG43" s="29">
        <v>805333.91863802774</v>
      </c>
      <c r="BH43" s="29">
        <v>909827.69370958046</v>
      </c>
      <c r="BI43" s="29">
        <v>4574.7984119582516</v>
      </c>
      <c r="BJ43" s="29">
        <v>524159.25967876124</v>
      </c>
      <c r="BK43" s="29">
        <v>39239.047515443286</v>
      </c>
      <c r="BL43" s="29">
        <v>359043.72291289194</v>
      </c>
      <c r="BM43" s="29">
        <v>259993.22610922914</v>
      </c>
      <c r="BN43" s="29">
        <v>160402.41488236107</v>
      </c>
      <c r="BO43" s="29">
        <v>61191.87796094708</v>
      </c>
      <c r="BP43" s="29">
        <v>137776.8561938866</v>
      </c>
      <c r="BQ43" s="29">
        <v>26008.243780266126</v>
      </c>
      <c r="BR43" s="29">
        <v>125357.94000105048</v>
      </c>
      <c r="BS43" s="29">
        <v>0</v>
      </c>
      <c r="BT43" s="59">
        <f t="shared" si="0"/>
        <v>23321377.272749096</v>
      </c>
      <c r="BU43" s="29">
        <v>17484279.197149374</v>
      </c>
      <c r="BV43" s="29">
        <v>0</v>
      </c>
      <c r="BW43" s="29">
        <v>89.121106560879312</v>
      </c>
      <c r="BX43" s="29">
        <v>0</v>
      </c>
      <c r="BY43" s="29">
        <v>0</v>
      </c>
      <c r="BZ43" s="29">
        <v>0</v>
      </c>
      <c r="CA43" s="29">
        <v>0</v>
      </c>
      <c r="CB43" s="29">
        <v>0</v>
      </c>
      <c r="CC43" s="29">
        <v>0</v>
      </c>
      <c r="CD43" s="29">
        <v>613227</v>
      </c>
      <c r="CE43" s="29">
        <v>0</v>
      </c>
      <c r="CF43" s="29">
        <v>1545878.6796043117</v>
      </c>
      <c r="CG43" s="29">
        <v>0</v>
      </c>
      <c r="CH43" s="29">
        <v>1800.2825714199062</v>
      </c>
      <c r="CI43" s="29">
        <v>5020011.4214664996</v>
      </c>
      <c r="CJ43" s="38">
        <f t="shared" si="2"/>
        <v>47986662.974647261</v>
      </c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</row>
    <row r="44" spans="1:180" x14ac:dyDescent="0.2">
      <c r="A44" s="1" t="s">
        <v>147</v>
      </c>
      <c r="B44" s="29" t="s">
        <v>148</v>
      </c>
      <c r="C44" s="29">
        <v>101551.44665110741</v>
      </c>
      <c r="D44" s="29">
        <v>10902.773635180687</v>
      </c>
      <c r="E44" s="29">
        <v>8404.23141384474</v>
      </c>
      <c r="F44" s="29">
        <v>133059.08325932428</v>
      </c>
      <c r="G44" s="29">
        <v>398852.63386674057</v>
      </c>
      <c r="H44" s="29">
        <v>14733.486350639334</v>
      </c>
      <c r="I44" s="29">
        <v>26558.032269916181</v>
      </c>
      <c r="J44" s="29">
        <v>2747.2486680042484</v>
      </c>
      <c r="K44" s="29">
        <v>29579.441733649488</v>
      </c>
      <c r="L44" s="29">
        <v>88596.504606746937</v>
      </c>
      <c r="M44" s="29">
        <v>154905.5764187543</v>
      </c>
      <c r="N44" s="29">
        <v>251764.42933364888</v>
      </c>
      <c r="O44" s="29">
        <v>15470.191673837335</v>
      </c>
      <c r="P44" s="29">
        <v>35151.491934779879</v>
      </c>
      <c r="Q44" s="29">
        <v>5115.7688309125479</v>
      </c>
      <c r="R44" s="29">
        <v>52847.040809111299</v>
      </c>
      <c r="S44" s="29">
        <v>201469.60477149137</v>
      </c>
      <c r="T44" s="29">
        <v>119242.88024302095</v>
      </c>
      <c r="U44" s="29">
        <v>271905.37721796182</v>
      </c>
      <c r="V44" s="29">
        <v>13625.583510001852</v>
      </c>
      <c r="W44" s="29">
        <v>4164.0064963501964</v>
      </c>
      <c r="X44" s="29">
        <v>70658.089483280492</v>
      </c>
      <c r="Y44" s="29">
        <v>182798.34117930062</v>
      </c>
      <c r="Z44" s="29">
        <v>401855.99603628757</v>
      </c>
      <c r="AA44" s="29">
        <v>91500.719179379375</v>
      </c>
      <c r="AB44" s="29">
        <v>920961.51316131745</v>
      </c>
      <c r="AC44" s="29">
        <v>589493.36635134625</v>
      </c>
      <c r="AD44" s="29">
        <v>274132.4293908556</v>
      </c>
      <c r="AE44" s="29">
        <v>6391305.7857130831</v>
      </c>
      <c r="AF44" s="29">
        <v>1571653.1206662341</v>
      </c>
      <c r="AG44" s="29">
        <v>222057.31579350075</v>
      </c>
      <c r="AH44" s="29">
        <v>800463.32267070131</v>
      </c>
      <c r="AI44" s="29">
        <v>260209.26532865257</v>
      </c>
      <c r="AJ44" s="29">
        <v>1578868.5446111164</v>
      </c>
      <c r="AK44" s="29">
        <v>1313415.1647299875</v>
      </c>
      <c r="AL44" s="29">
        <v>591665.00607036741</v>
      </c>
      <c r="AM44" s="29">
        <v>2057227.8495676692</v>
      </c>
      <c r="AN44" s="29">
        <v>1164626.9382496357</v>
      </c>
      <c r="AO44" s="29">
        <v>2075613.2490518906</v>
      </c>
      <c r="AP44" s="29">
        <v>12182225.522951934</v>
      </c>
      <c r="AQ44" s="29">
        <v>3443521.8062541452</v>
      </c>
      <c r="AR44" s="29">
        <v>277740.01994784689</v>
      </c>
      <c r="AS44" s="29">
        <v>537567.63916798821</v>
      </c>
      <c r="AT44" s="29">
        <v>1613421.3307424714</v>
      </c>
      <c r="AU44" s="29">
        <v>163720.89037162281</v>
      </c>
      <c r="AV44" s="29">
        <v>116473.15842346029</v>
      </c>
      <c r="AW44" s="29">
        <v>36461.204928729843</v>
      </c>
      <c r="AX44" s="29">
        <v>2647483.7550602811</v>
      </c>
      <c r="AY44" s="29">
        <v>3168654.0359868244</v>
      </c>
      <c r="AZ44" s="29">
        <v>234697.52764126009</v>
      </c>
      <c r="BA44" s="29">
        <v>2559.7557924486537</v>
      </c>
      <c r="BB44" s="29">
        <v>971900.40078462567</v>
      </c>
      <c r="BC44" s="29">
        <v>815423.71163340984</v>
      </c>
      <c r="BD44" s="29">
        <v>813492.25355761684</v>
      </c>
      <c r="BE44" s="29">
        <v>772154.16515092179</v>
      </c>
      <c r="BF44" s="29">
        <v>32121.686087364837</v>
      </c>
      <c r="BG44" s="29">
        <v>1550043.2903838241</v>
      </c>
      <c r="BH44" s="29">
        <v>4985517.4493706869</v>
      </c>
      <c r="BI44" s="29">
        <v>20532.460720558149</v>
      </c>
      <c r="BJ44" s="29">
        <v>2706152.9001924968</v>
      </c>
      <c r="BK44" s="29">
        <v>437303.82871711627</v>
      </c>
      <c r="BL44" s="29">
        <v>2286741.3973172503</v>
      </c>
      <c r="BM44" s="29">
        <v>565370.11359733716</v>
      </c>
      <c r="BN44" s="29">
        <v>573275.1981960953</v>
      </c>
      <c r="BO44" s="29">
        <v>216031.17284078459</v>
      </c>
      <c r="BP44" s="29">
        <v>819349.84580268583</v>
      </c>
      <c r="BQ44" s="29">
        <v>126033.94728507726</v>
      </c>
      <c r="BR44" s="29">
        <v>340116.65782905539</v>
      </c>
      <c r="BS44" s="29">
        <v>0</v>
      </c>
      <c r="BT44" s="59">
        <f t="shared" si="0"/>
        <v>64955239.977665558</v>
      </c>
      <c r="BU44" s="29">
        <v>2228932.1298824539</v>
      </c>
      <c r="BV44" s="29">
        <v>0</v>
      </c>
      <c r="BW44" s="29">
        <v>1138.2989197833822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921736.24030195992</v>
      </c>
      <c r="CE44" s="29">
        <v>0</v>
      </c>
      <c r="CF44" s="29">
        <v>13473731.161166633</v>
      </c>
      <c r="CG44" s="29">
        <v>0</v>
      </c>
      <c r="CH44" s="29">
        <v>47370.694611857514</v>
      </c>
      <c r="CI44" s="29">
        <v>29700356.032396242</v>
      </c>
      <c r="CJ44" s="38">
        <f t="shared" si="2"/>
        <v>111328504.5349445</v>
      </c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</row>
    <row r="45" spans="1:180" x14ac:dyDescent="0.2">
      <c r="A45" s="1" t="s">
        <v>149</v>
      </c>
      <c r="B45" s="29" t="s">
        <v>150</v>
      </c>
      <c r="C45" s="29">
        <v>4499886.3639020436</v>
      </c>
      <c r="D45" s="29">
        <v>95039.003826935455</v>
      </c>
      <c r="E45" s="29">
        <v>106307.47941321162</v>
      </c>
      <c r="F45" s="29">
        <v>48949.482566292456</v>
      </c>
      <c r="G45" s="29">
        <v>476935.65001427772</v>
      </c>
      <c r="H45" s="29">
        <v>65468.916536364908</v>
      </c>
      <c r="I45" s="29">
        <v>50977.104285242072</v>
      </c>
      <c r="J45" s="29">
        <v>34715.122217605887</v>
      </c>
      <c r="K45" s="29">
        <v>40572.342816312885</v>
      </c>
      <c r="L45" s="29">
        <v>11383.728064590137</v>
      </c>
      <c r="M45" s="29">
        <v>113408.35058798177</v>
      </c>
      <c r="N45" s="29">
        <v>330325.39839672635</v>
      </c>
      <c r="O45" s="29">
        <v>124213.03364098829</v>
      </c>
      <c r="P45" s="29">
        <v>89885.858543556009</v>
      </c>
      <c r="Q45" s="29">
        <v>42324.431893799723</v>
      </c>
      <c r="R45" s="29">
        <v>158880.27545201377</v>
      </c>
      <c r="S45" s="29">
        <v>219072.85378334671</v>
      </c>
      <c r="T45" s="29">
        <v>42519.905855179284</v>
      </c>
      <c r="U45" s="29">
        <v>376376.9461016698</v>
      </c>
      <c r="V45" s="29">
        <v>24709.730891329185</v>
      </c>
      <c r="W45" s="29">
        <v>33520.331081055876</v>
      </c>
      <c r="X45" s="29">
        <v>180324.15211303602</v>
      </c>
      <c r="Y45" s="29">
        <v>89631.79068854019</v>
      </c>
      <c r="Z45" s="29">
        <v>939554.52213923738</v>
      </c>
      <c r="AA45" s="29">
        <v>50758.418945912854</v>
      </c>
      <c r="AB45" s="29">
        <v>152960.78540200496</v>
      </c>
      <c r="AC45" s="29">
        <v>1990259.1930376734</v>
      </c>
      <c r="AD45" s="29">
        <v>680702.71426002262</v>
      </c>
      <c r="AE45" s="29">
        <v>1934504.8777514715</v>
      </c>
      <c r="AF45" s="29">
        <v>684698.55617611436</v>
      </c>
      <c r="AG45" s="29">
        <v>792512.40404447867</v>
      </c>
      <c r="AH45" s="29">
        <v>1380932.5499231201</v>
      </c>
      <c r="AI45" s="29">
        <v>77392.2194555561</v>
      </c>
      <c r="AJ45" s="29">
        <v>626286.00286262715</v>
      </c>
      <c r="AK45" s="29">
        <v>91429.453733493254</v>
      </c>
      <c r="AL45" s="29">
        <v>272741.39540104708</v>
      </c>
      <c r="AM45" s="29">
        <v>107844.9050880807</v>
      </c>
      <c r="AN45" s="29">
        <v>61446.610692089445</v>
      </c>
      <c r="AO45" s="29">
        <v>214045.78160476312</v>
      </c>
      <c r="AP45" s="29">
        <v>372909.12390273006</v>
      </c>
      <c r="AQ45" s="29">
        <v>16921394.718067475</v>
      </c>
      <c r="AR45" s="29">
        <v>6046955.5995373372</v>
      </c>
      <c r="AS45" s="29">
        <v>3858414.767598798</v>
      </c>
      <c r="AT45" s="29">
        <v>465453.14918202779</v>
      </c>
      <c r="AU45" s="29">
        <v>3413120.4900491354</v>
      </c>
      <c r="AV45" s="29">
        <v>6601518.918172271</v>
      </c>
      <c r="AW45" s="29">
        <v>15642716.676505068</v>
      </c>
      <c r="AX45" s="29">
        <v>1521062.8907006732</v>
      </c>
      <c r="AY45" s="29">
        <v>244505.71248515433</v>
      </c>
      <c r="AZ45" s="29">
        <v>68656.260646262293</v>
      </c>
      <c r="BA45" s="29">
        <v>14386.322134162738</v>
      </c>
      <c r="BB45" s="29">
        <v>62587.278043295206</v>
      </c>
      <c r="BC45" s="29">
        <v>134472.14951438422</v>
      </c>
      <c r="BD45" s="29">
        <v>934326.16033859854</v>
      </c>
      <c r="BE45" s="29">
        <v>94176.284904733911</v>
      </c>
      <c r="BF45" s="29">
        <v>148368.61764601455</v>
      </c>
      <c r="BG45" s="29">
        <v>407691.46740519372</v>
      </c>
      <c r="BH45" s="29">
        <v>2005589.6967040643</v>
      </c>
      <c r="BI45" s="29">
        <v>27058.286067790301</v>
      </c>
      <c r="BJ45" s="29">
        <v>67457.676764387201</v>
      </c>
      <c r="BK45" s="29">
        <v>7991.2405209616154</v>
      </c>
      <c r="BL45" s="29">
        <v>131377.18627584213</v>
      </c>
      <c r="BM45" s="29">
        <v>56587.573516452088</v>
      </c>
      <c r="BN45" s="29">
        <v>83717.865177908418</v>
      </c>
      <c r="BO45" s="29">
        <v>57916.031125450885</v>
      </c>
      <c r="BP45" s="29">
        <v>332599.43802720506</v>
      </c>
      <c r="BQ45" s="29">
        <v>41909.774623555539</v>
      </c>
      <c r="BR45" s="29">
        <v>57470.135681596585</v>
      </c>
      <c r="BS45" s="29">
        <v>0</v>
      </c>
      <c r="BT45" s="59">
        <f t="shared" si="0"/>
        <v>77135890.134508342</v>
      </c>
      <c r="BU45" s="29">
        <v>43867456.276086062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2502066.1270657843</v>
      </c>
      <c r="CG45" s="29">
        <v>700.63858253480396</v>
      </c>
      <c r="CH45" s="29">
        <v>0.39450370638220944</v>
      </c>
      <c r="CI45" s="29">
        <v>9564670.949120786</v>
      </c>
      <c r="CJ45" s="38">
        <f t="shared" si="2"/>
        <v>133070784.51986721</v>
      </c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</row>
    <row r="46" spans="1:180" x14ac:dyDescent="0.2">
      <c r="A46" s="1" t="s">
        <v>151</v>
      </c>
      <c r="B46" s="29" t="s">
        <v>23</v>
      </c>
      <c r="C46" s="29">
        <v>300213.87076181959</v>
      </c>
      <c r="D46" s="29">
        <v>10142.598378125032</v>
      </c>
      <c r="E46" s="29">
        <v>16684.728461676481</v>
      </c>
      <c r="F46" s="29">
        <v>44714.077736829015</v>
      </c>
      <c r="G46" s="29">
        <v>269170.77593403851</v>
      </c>
      <c r="H46" s="29">
        <v>51630.119640891287</v>
      </c>
      <c r="I46" s="29">
        <v>27834.632422013143</v>
      </c>
      <c r="J46" s="29">
        <v>27460.308243292642</v>
      </c>
      <c r="K46" s="29">
        <v>29582.510560552681</v>
      </c>
      <c r="L46" s="29">
        <v>14096.477196024331</v>
      </c>
      <c r="M46" s="29">
        <v>41807.927663928014</v>
      </c>
      <c r="N46" s="29">
        <v>20882.561683508644</v>
      </c>
      <c r="O46" s="29">
        <v>40275.857174624194</v>
      </c>
      <c r="P46" s="29">
        <v>70220.471068370724</v>
      </c>
      <c r="Q46" s="29">
        <v>28638.152145101449</v>
      </c>
      <c r="R46" s="29">
        <v>90694.276792243269</v>
      </c>
      <c r="S46" s="29">
        <v>38125.99303426515</v>
      </c>
      <c r="T46" s="29">
        <v>21698.069832180987</v>
      </c>
      <c r="U46" s="29">
        <v>140153.35713379522</v>
      </c>
      <c r="V46" s="29">
        <v>12256.986431978597</v>
      </c>
      <c r="W46" s="29">
        <v>68549.748676458315</v>
      </c>
      <c r="X46" s="29">
        <v>56904.91279354514</v>
      </c>
      <c r="Y46" s="29">
        <v>27206.592352834839</v>
      </c>
      <c r="Z46" s="29">
        <v>75007.965150620308</v>
      </c>
      <c r="AA46" s="29">
        <v>3707.3991981104368</v>
      </c>
      <c r="AB46" s="29">
        <v>53794.880709141333</v>
      </c>
      <c r="AC46" s="29">
        <v>683983.90284775489</v>
      </c>
      <c r="AD46" s="29">
        <v>192918.47690081829</v>
      </c>
      <c r="AE46" s="29">
        <v>587990.91069298191</v>
      </c>
      <c r="AF46" s="29">
        <v>173788.44414740748</v>
      </c>
      <c r="AG46" s="29">
        <v>969098.53355066315</v>
      </c>
      <c r="AH46" s="29">
        <v>376012.97436338814</v>
      </c>
      <c r="AI46" s="29">
        <v>33795.952092884472</v>
      </c>
      <c r="AJ46" s="29">
        <v>233889.6529749434</v>
      </c>
      <c r="AK46" s="29">
        <v>22671.849485055711</v>
      </c>
      <c r="AL46" s="29">
        <v>63468.640609982991</v>
      </c>
      <c r="AM46" s="29">
        <v>40061.072028981769</v>
      </c>
      <c r="AN46" s="29">
        <v>13354.455315432746</v>
      </c>
      <c r="AO46" s="29">
        <v>50210.629160167373</v>
      </c>
      <c r="AP46" s="29">
        <v>55668.316680463155</v>
      </c>
      <c r="AQ46" s="29">
        <v>136875.053646021</v>
      </c>
      <c r="AR46" s="29">
        <v>3372029.874766367</v>
      </c>
      <c r="AS46" s="29">
        <v>26176.014609297996</v>
      </c>
      <c r="AT46" s="29">
        <v>21626.873166410132</v>
      </c>
      <c r="AU46" s="29">
        <v>129273.12256152571</v>
      </c>
      <c r="AV46" s="29">
        <v>64897.420341452722</v>
      </c>
      <c r="AW46" s="29">
        <v>30461.834671030905</v>
      </c>
      <c r="AX46" s="29">
        <v>87445.961514973518</v>
      </c>
      <c r="AY46" s="29">
        <v>96296.769503889125</v>
      </c>
      <c r="AZ46" s="29">
        <v>3056.1523720651921</v>
      </c>
      <c r="BA46" s="29">
        <v>8953.1151226893744</v>
      </c>
      <c r="BB46" s="29">
        <v>59068.409050358576</v>
      </c>
      <c r="BC46" s="29">
        <v>18300.626000684995</v>
      </c>
      <c r="BD46" s="29">
        <v>59151.314347177838</v>
      </c>
      <c r="BE46" s="29">
        <v>13337.353318721483</v>
      </c>
      <c r="BF46" s="29">
        <v>41537.200810171751</v>
      </c>
      <c r="BG46" s="29">
        <v>94553.515464439799</v>
      </c>
      <c r="BH46" s="29">
        <v>229640.93772972422</v>
      </c>
      <c r="BI46" s="29">
        <v>3970.6626611802499</v>
      </c>
      <c r="BJ46" s="29">
        <v>117690.19470475509</v>
      </c>
      <c r="BK46" s="29">
        <v>7692.6126255062045</v>
      </c>
      <c r="BL46" s="29">
        <v>65950.673317388486</v>
      </c>
      <c r="BM46" s="29">
        <v>144573.83063781468</v>
      </c>
      <c r="BN46" s="29">
        <v>23341.291640389209</v>
      </c>
      <c r="BO46" s="29">
        <v>20940.445133857458</v>
      </c>
      <c r="BP46" s="29">
        <v>49903.942216867938</v>
      </c>
      <c r="BQ46" s="29">
        <v>8262.1146584091475</v>
      </c>
      <c r="BR46" s="29">
        <v>15890.995311192413</v>
      </c>
      <c r="BS46" s="29">
        <v>0</v>
      </c>
      <c r="BT46" s="59">
        <f t="shared" si="0"/>
        <v>10029267.373931257</v>
      </c>
      <c r="BU46" s="29">
        <v>25517179.626068745</v>
      </c>
      <c r="BV46" s="29">
        <v>0</v>
      </c>
      <c r="BW46" s="29">
        <v>0</v>
      </c>
      <c r="BX46" s="29">
        <v>0</v>
      </c>
      <c r="BY46" s="29">
        <v>0</v>
      </c>
      <c r="BZ46" s="29">
        <v>0</v>
      </c>
      <c r="CA46" s="29">
        <v>0</v>
      </c>
      <c r="CB46" s="29">
        <v>0</v>
      </c>
      <c r="CC46" s="29">
        <v>0</v>
      </c>
      <c r="CD46" s="29">
        <v>0</v>
      </c>
      <c r="CE46" s="29">
        <v>0</v>
      </c>
      <c r="CF46" s="29">
        <v>1712694.0735798536</v>
      </c>
      <c r="CG46" s="29">
        <v>0</v>
      </c>
      <c r="CH46" s="29">
        <v>0</v>
      </c>
      <c r="CI46" s="29">
        <v>1327758</v>
      </c>
      <c r="CJ46" s="38">
        <f t="shared" si="2"/>
        <v>38586899.073579855</v>
      </c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</row>
    <row r="47" spans="1:180" x14ac:dyDescent="0.2">
      <c r="A47" s="1" t="s">
        <v>152</v>
      </c>
      <c r="B47" s="29" t="s">
        <v>24</v>
      </c>
      <c r="C47" s="29">
        <v>6906.9482108001375</v>
      </c>
      <c r="D47" s="29">
        <v>435.800280444848</v>
      </c>
      <c r="E47" s="29">
        <v>1262.6530045590414</v>
      </c>
      <c r="F47" s="29">
        <v>1803.577498639087</v>
      </c>
      <c r="G47" s="29">
        <v>25427.224359379961</v>
      </c>
      <c r="H47" s="29">
        <v>1799.1925726615757</v>
      </c>
      <c r="I47" s="29">
        <v>7451.7370385599652</v>
      </c>
      <c r="J47" s="29">
        <v>258.01435062063831</v>
      </c>
      <c r="K47" s="29">
        <v>1970.4942849825959</v>
      </c>
      <c r="L47" s="29">
        <v>4224.5259651296292</v>
      </c>
      <c r="M47" s="29">
        <v>21089.430173326535</v>
      </c>
      <c r="N47" s="29">
        <v>224873.12876226538</v>
      </c>
      <c r="O47" s="29">
        <v>2395.0852256761691</v>
      </c>
      <c r="P47" s="29">
        <v>5835.3261397467431</v>
      </c>
      <c r="Q47" s="29">
        <v>59.551699371278154</v>
      </c>
      <c r="R47" s="29">
        <v>5501.8109234000822</v>
      </c>
      <c r="S47" s="29">
        <v>16782.804304201851</v>
      </c>
      <c r="T47" s="29">
        <v>6507.1288886252705</v>
      </c>
      <c r="U47" s="29">
        <v>27537.657376097861</v>
      </c>
      <c r="V47" s="29">
        <v>2684.7744811673588</v>
      </c>
      <c r="W47" s="29">
        <v>930.9904604009472</v>
      </c>
      <c r="X47" s="29">
        <v>10843.093538517653</v>
      </c>
      <c r="Y47" s="29">
        <v>26422.731288054678</v>
      </c>
      <c r="Z47" s="29">
        <v>123710.55533476495</v>
      </c>
      <c r="AA47" s="29">
        <v>4431.4894684395003</v>
      </c>
      <c r="AB47" s="29">
        <v>46891.060117410125</v>
      </c>
      <c r="AC47" s="29">
        <v>75436.770166842267</v>
      </c>
      <c r="AD47" s="29">
        <v>38224.307664715809</v>
      </c>
      <c r="AE47" s="29">
        <v>583577.18762911553</v>
      </c>
      <c r="AF47" s="29">
        <v>157804.20297795522</v>
      </c>
      <c r="AG47" s="29">
        <v>74800.676080625315</v>
      </c>
      <c r="AH47" s="29">
        <v>52973.537307294187</v>
      </c>
      <c r="AI47" s="29">
        <v>821.54927340121048</v>
      </c>
      <c r="AJ47" s="29">
        <v>88540.342895832408</v>
      </c>
      <c r="AK47" s="29">
        <v>62107.592499312203</v>
      </c>
      <c r="AL47" s="29">
        <v>58019.681468751049</v>
      </c>
      <c r="AM47" s="29">
        <v>81324.273850932092</v>
      </c>
      <c r="AN47" s="29">
        <v>19155.074647240741</v>
      </c>
      <c r="AO47" s="29">
        <v>72415.707705993322</v>
      </c>
      <c r="AP47" s="29">
        <v>386862.28628161259</v>
      </c>
      <c r="AQ47" s="29">
        <v>8153778.6387597024</v>
      </c>
      <c r="AR47" s="29">
        <v>4179443.0888477</v>
      </c>
      <c r="AS47" s="29">
        <v>667720.11012012127</v>
      </c>
      <c r="AT47" s="29">
        <v>23522.623054372682</v>
      </c>
      <c r="AU47" s="29">
        <v>4039.1176496180947</v>
      </c>
      <c r="AV47" s="29">
        <v>42.781369604800268</v>
      </c>
      <c r="AW47" s="29">
        <v>31.194748670166863</v>
      </c>
      <c r="AX47" s="29">
        <v>253605.54107880412</v>
      </c>
      <c r="AY47" s="29">
        <v>245983.75611725438</v>
      </c>
      <c r="AZ47" s="29">
        <v>39326.886352245048</v>
      </c>
      <c r="BA47" s="29">
        <v>18.060188786304771</v>
      </c>
      <c r="BB47" s="29">
        <v>34615.282151032217</v>
      </c>
      <c r="BC47" s="29">
        <v>72210.857058319642</v>
      </c>
      <c r="BD47" s="29">
        <v>205189.83940371577</v>
      </c>
      <c r="BE47" s="29">
        <v>68326.423833659734</v>
      </c>
      <c r="BF47" s="29">
        <v>315.66537292545775</v>
      </c>
      <c r="BG47" s="29">
        <v>136460.25003932521</v>
      </c>
      <c r="BH47" s="29">
        <v>218973.38059055002</v>
      </c>
      <c r="BI47" s="29">
        <v>1032.2554763145904</v>
      </c>
      <c r="BJ47" s="29">
        <v>74601.158351365884</v>
      </c>
      <c r="BK47" s="29">
        <v>9337.5239666294437</v>
      </c>
      <c r="BL47" s="29">
        <v>120202.70017880719</v>
      </c>
      <c r="BM47" s="29">
        <v>186100.82422583035</v>
      </c>
      <c r="BN47" s="29">
        <v>33316.264260121374</v>
      </c>
      <c r="BO47" s="29">
        <v>16661.363859474353</v>
      </c>
      <c r="BP47" s="29">
        <v>55980.001977845815</v>
      </c>
      <c r="BQ47" s="29">
        <v>6258.1763110387474</v>
      </c>
      <c r="BR47" s="29">
        <v>24361.070349456961</v>
      </c>
      <c r="BS47" s="29">
        <v>0</v>
      </c>
      <c r="BT47" s="59">
        <f t="shared" si="0"/>
        <v>17161554.811890163</v>
      </c>
      <c r="BU47" s="29">
        <v>3336514.388723542</v>
      </c>
      <c r="BV47" s="29">
        <v>0</v>
      </c>
      <c r="BW47" s="29">
        <v>0</v>
      </c>
      <c r="BX47" s="29">
        <v>0</v>
      </c>
      <c r="BY47" s="29">
        <v>0</v>
      </c>
      <c r="BZ47" s="29">
        <v>0</v>
      </c>
      <c r="CA47" s="29">
        <v>0</v>
      </c>
      <c r="CB47" s="29">
        <v>0</v>
      </c>
      <c r="CC47" s="29">
        <v>0</v>
      </c>
      <c r="CD47" s="29">
        <v>0</v>
      </c>
      <c r="CE47" s="29">
        <v>0</v>
      </c>
      <c r="CF47" s="29">
        <v>1490633.0988279548</v>
      </c>
      <c r="CG47" s="29">
        <v>0</v>
      </c>
      <c r="CH47" s="29">
        <v>0</v>
      </c>
      <c r="CI47" s="29">
        <v>3412226</v>
      </c>
      <c r="CJ47" s="38">
        <f t="shared" si="2"/>
        <v>25400928.299441658</v>
      </c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</row>
    <row r="48" spans="1:180" x14ac:dyDescent="0.2">
      <c r="A48" s="1" t="s">
        <v>153</v>
      </c>
      <c r="B48" s="29" t="s">
        <v>25</v>
      </c>
      <c r="C48" s="29">
        <v>4409.306669164509</v>
      </c>
      <c r="D48" s="29">
        <v>673.42807999383365</v>
      </c>
      <c r="E48" s="29">
        <v>480.65384614506632</v>
      </c>
      <c r="F48" s="29">
        <v>14207.033392272391</v>
      </c>
      <c r="G48" s="29">
        <v>47341.383598464367</v>
      </c>
      <c r="H48" s="29">
        <v>2879.8118404318748</v>
      </c>
      <c r="I48" s="29">
        <v>4394.34360531321</v>
      </c>
      <c r="J48" s="29">
        <v>689.87980967561646</v>
      </c>
      <c r="K48" s="29">
        <v>774.9902331549788</v>
      </c>
      <c r="L48" s="29">
        <v>4704.5444399232056</v>
      </c>
      <c r="M48" s="29">
        <v>19782.508845400964</v>
      </c>
      <c r="N48" s="29">
        <v>24132.892345312022</v>
      </c>
      <c r="O48" s="29">
        <v>2808.3779398042625</v>
      </c>
      <c r="P48" s="29">
        <v>9048.0637099891464</v>
      </c>
      <c r="Q48" s="29">
        <v>37.80871893461395</v>
      </c>
      <c r="R48" s="29">
        <v>9941.7499059068468</v>
      </c>
      <c r="S48" s="29">
        <v>15155.704388215516</v>
      </c>
      <c r="T48" s="29">
        <v>3711.4174110011199</v>
      </c>
      <c r="U48" s="29">
        <v>28637.210139907915</v>
      </c>
      <c r="V48" s="29">
        <v>2715.4463948992407</v>
      </c>
      <c r="W48" s="29">
        <v>450.7501196224751</v>
      </c>
      <c r="X48" s="29">
        <v>10708.448617057315</v>
      </c>
      <c r="Y48" s="29">
        <v>12642.894809714227</v>
      </c>
      <c r="Z48" s="29">
        <v>20478.335264592111</v>
      </c>
      <c r="AA48" s="29">
        <v>1128.6635503965676</v>
      </c>
      <c r="AB48" s="29">
        <v>37446.838159235413</v>
      </c>
      <c r="AC48" s="29">
        <v>13368.330452863394</v>
      </c>
      <c r="AD48" s="29">
        <v>20843.059183128851</v>
      </c>
      <c r="AE48" s="29">
        <v>201594.651477651</v>
      </c>
      <c r="AF48" s="29">
        <v>135698.75762978671</v>
      </c>
      <c r="AG48" s="29">
        <v>16705.564961614517</v>
      </c>
      <c r="AH48" s="29">
        <v>10833.90885608303</v>
      </c>
      <c r="AI48" s="29">
        <v>100.17849298612869</v>
      </c>
      <c r="AJ48" s="29">
        <v>37838.581678217583</v>
      </c>
      <c r="AK48" s="29">
        <v>5197.9084861054598</v>
      </c>
      <c r="AL48" s="29">
        <v>38957.024929405226</v>
      </c>
      <c r="AM48" s="29">
        <v>20007.685500024174</v>
      </c>
      <c r="AN48" s="29">
        <v>8328.911420431712</v>
      </c>
      <c r="AO48" s="29">
        <v>12626.51533923693</v>
      </c>
      <c r="AP48" s="29">
        <v>89064.804939475362</v>
      </c>
      <c r="AQ48" s="29">
        <v>17120.110376525474</v>
      </c>
      <c r="AR48" s="29">
        <v>12805.972694308895</v>
      </c>
      <c r="AS48" s="29">
        <v>8418.9984250339548</v>
      </c>
      <c r="AT48" s="29">
        <v>2962.2711313999284</v>
      </c>
      <c r="AU48" s="29">
        <v>6815.0106584304885</v>
      </c>
      <c r="AV48" s="29">
        <v>644526.26308966847</v>
      </c>
      <c r="AW48" s="29">
        <v>508397.63284421305</v>
      </c>
      <c r="AX48" s="29">
        <v>37798.356607083959</v>
      </c>
      <c r="AY48" s="29">
        <v>75977.279178846758</v>
      </c>
      <c r="AZ48" s="29">
        <v>47522.63724697211</v>
      </c>
      <c r="BA48" s="29">
        <v>0.90780084262483363</v>
      </c>
      <c r="BB48" s="29">
        <v>15447.354437930158</v>
      </c>
      <c r="BC48" s="29">
        <v>15826.398713196366</v>
      </c>
      <c r="BD48" s="29">
        <v>56794.725765127398</v>
      </c>
      <c r="BE48" s="29">
        <v>11303.194740120894</v>
      </c>
      <c r="BF48" s="29">
        <v>604.43516103944069</v>
      </c>
      <c r="BG48" s="29">
        <v>23286.194646382355</v>
      </c>
      <c r="BH48" s="29">
        <v>22868.197926294637</v>
      </c>
      <c r="BI48" s="29">
        <v>986.88677403631209</v>
      </c>
      <c r="BJ48" s="29">
        <v>10720.114564282021</v>
      </c>
      <c r="BK48" s="29">
        <v>4250.6973455164343</v>
      </c>
      <c r="BL48" s="29">
        <v>19751.289933236338</v>
      </c>
      <c r="BM48" s="29">
        <v>14731.845665797879</v>
      </c>
      <c r="BN48" s="29">
        <v>14672.098576969332</v>
      </c>
      <c r="BO48" s="29">
        <v>8506.2566359844022</v>
      </c>
      <c r="BP48" s="29">
        <v>64170.681630975334</v>
      </c>
      <c r="BQ48" s="29">
        <v>3437.2547363705639</v>
      </c>
      <c r="BR48" s="29">
        <v>14237.202405059739</v>
      </c>
      <c r="BS48" s="29">
        <v>0</v>
      </c>
      <c r="BT48" s="59">
        <f t="shared" si="0"/>
        <v>2554488.6388931833</v>
      </c>
      <c r="BU48" s="29">
        <v>2926024.005179238</v>
      </c>
      <c r="BV48" s="29">
        <v>0</v>
      </c>
      <c r="BW48" s="29">
        <v>0</v>
      </c>
      <c r="BX48" s="29">
        <v>0</v>
      </c>
      <c r="BY48" s="29">
        <v>0</v>
      </c>
      <c r="BZ48" s="29">
        <v>12592507</v>
      </c>
      <c r="CA48" s="29">
        <v>3754114</v>
      </c>
      <c r="CB48" s="29">
        <v>0</v>
      </c>
      <c r="CC48" s="29">
        <v>0</v>
      </c>
      <c r="CD48" s="29">
        <v>27283</v>
      </c>
      <c r="CE48" s="29">
        <v>0</v>
      </c>
      <c r="CF48" s="29">
        <v>157655.01021725091</v>
      </c>
      <c r="CG48" s="29">
        <v>0</v>
      </c>
      <c r="CH48" s="29">
        <v>0</v>
      </c>
      <c r="CI48" s="29">
        <v>54041.361105904303</v>
      </c>
      <c r="CJ48" s="38">
        <f t="shared" si="2"/>
        <v>22066113.015395574</v>
      </c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</row>
    <row r="49" spans="1:180" x14ac:dyDescent="0.2">
      <c r="A49" s="1" t="s">
        <v>154</v>
      </c>
      <c r="B49" s="29" t="s">
        <v>28</v>
      </c>
      <c r="C49" s="29">
        <v>81675.015820394416</v>
      </c>
      <c r="D49" s="29">
        <v>42575.127422757447</v>
      </c>
      <c r="E49" s="29">
        <v>26869.000000000004</v>
      </c>
      <c r="F49" s="29">
        <v>97425.00510326981</v>
      </c>
      <c r="G49" s="29">
        <v>758976.07113807159</v>
      </c>
      <c r="H49" s="29">
        <v>111151.0008031312</v>
      </c>
      <c r="I49" s="29">
        <v>208761.00017901117</v>
      </c>
      <c r="J49" s="29">
        <v>190129.00646794777</v>
      </c>
      <c r="K49" s="29">
        <v>241478.06895510291</v>
      </c>
      <c r="L49" s="29">
        <v>7785.0001035361902</v>
      </c>
      <c r="M49" s="29">
        <v>153684.04711283723</v>
      </c>
      <c r="N49" s="29">
        <v>476299.6352051734</v>
      </c>
      <c r="O49" s="29">
        <v>326769.02255347226</v>
      </c>
      <c r="P49" s="29">
        <v>161692.01799336428</v>
      </c>
      <c r="Q49" s="29">
        <v>71140.002100397731</v>
      </c>
      <c r="R49" s="29">
        <v>718097.06947052607</v>
      </c>
      <c r="S49" s="29">
        <v>424143.03216137271</v>
      </c>
      <c r="T49" s="29">
        <v>290428.01014364377</v>
      </c>
      <c r="U49" s="29">
        <v>1312406.1395113077</v>
      </c>
      <c r="V49" s="29">
        <v>11740.000671533797</v>
      </c>
      <c r="W49" s="29">
        <v>13818.000426401384</v>
      </c>
      <c r="X49" s="29">
        <v>687251.34464585269</v>
      </c>
      <c r="Y49" s="29">
        <v>305051.00831547205</v>
      </c>
      <c r="Z49" s="29">
        <v>212264.00517584191</v>
      </c>
      <c r="AA49" s="29">
        <v>25999.000145466733</v>
      </c>
      <c r="AB49" s="29">
        <v>226507.00000129014</v>
      </c>
      <c r="AC49" s="29">
        <v>1005207.0070856775</v>
      </c>
      <c r="AD49" s="29">
        <v>1822994.0074123526</v>
      </c>
      <c r="AE49" s="29">
        <v>10285682.698070349</v>
      </c>
      <c r="AF49" s="29">
        <v>14006709.066350248</v>
      </c>
      <c r="AG49" s="29">
        <v>933306.00036157027</v>
      </c>
      <c r="AH49" s="29">
        <v>97760.824787949532</v>
      </c>
      <c r="AI49" s="29">
        <v>271369</v>
      </c>
      <c r="AJ49" s="29">
        <v>1497995.2972739006</v>
      </c>
      <c r="AK49" s="29">
        <v>299492.00150240364</v>
      </c>
      <c r="AL49" s="29">
        <v>4939961.0472347578</v>
      </c>
      <c r="AM49" s="29">
        <v>534856.03104053694</v>
      </c>
      <c r="AN49" s="29">
        <v>461946.7422519041</v>
      </c>
      <c r="AO49" s="29">
        <v>820496.33097455977</v>
      </c>
      <c r="AP49" s="29">
        <v>2140549.0524718831</v>
      </c>
      <c r="AQ49" s="29">
        <v>2807060.0771251083</v>
      </c>
      <c r="AR49" s="29">
        <v>668980.00001096644</v>
      </c>
      <c r="AS49" s="29">
        <v>1112661.0000148369</v>
      </c>
      <c r="AT49" s="29">
        <v>626998.01441249577</v>
      </c>
      <c r="AU49" s="29">
        <v>69887.426668843342</v>
      </c>
      <c r="AV49" s="29">
        <v>9.4859793331077049E-4</v>
      </c>
      <c r="AW49" s="29">
        <v>0</v>
      </c>
      <c r="AX49" s="29">
        <v>2299889.1312500229</v>
      </c>
      <c r="AY49" s="29">
        <v>1233460.5106899261</v>
      </c>
      <c r="AZ49" s="29">
        <v>502773.1663742722</v>
      </c>
      <c r="BA49" s="29">
        <v>384240.87876628147</v>
      </c>
      <c r="BB49" s="29">
        <v>440562.00240584556</v>
      </c>
      <c r="BC49" s="29">
        <v>741190.01758502529</v>
      </c>
      <c r="BD49" s="29">
        <v>599439.12519944517</v>
      </c>
      <c r="BE49" s="29">
        <v>407886.32297965843</v>
      </c>
      <c r="BF49" s="29">
        <v>159086.51322991739</v>
      </c>
      <c r="BG49" s="29">
        <v>987748.92191835376</v>
      </c>
      <c r="BH49" s="29">
        <v>6637395.0816525361</v>
      </c>
      <c r="BI49" s="29">
        <v>10736.000648310726</v>
      </c>
      <c r="BJ49" s="29">
        <v>2619110.0109829041</v>
      </c>
      <c r="BK49" s="29">
        <v>160008</v>
      </c>
      <c r="BL49" s="29">
        <v>2097024.6354189864</v>
      </c>
      <c r="BM49" s="29">
        <v>1534379.320244058</v>
      </c>
      <c r="BN49" s="29">
        <v>798253.52873396617</v>
      </c>
      <c r="BO49" s="29">
        <v>369038.48521200026</v>
      </c>
      <c r="BP49" s="29">
        <v>1081064.237607162</v>
      </c>
      <c r="BQ49" s="29">
        <v>524418.00048961979</v>
      </c>
      <c r="BR49" s="29">
        <v>229518.00225070259</v>
      </c>
      <c r="BS49" s="29">
        <v>0</v>
      </c>
      <c r="BT49" s="59">
        <f t="shared" si="0"/>
        <v>75405247.151265115</v>
      </c>
      <c r="BU49" s="29">
        <v>82122.014717397687</v>
      </c>
      <c r="BV49" s="29">
        <v>0</v>
      </c>
      <c r="BW49" s="29">
        <v>0</v>
      </c>
      <c r="BX49" s="29">
        <v>0</v>
      </c>
      <c r="BY49" s="29">
        <v>1266472</v>
      </c>
      <c r="BZ49" s="29">
        <v>0</v>
      </c>
      <c r="CA49" s="29">
        <v>0</v>
      </c>
      <c r="CB49" s="29">
        <v>0</v>
      </c>
      <c r="CC49" s="29">
        <v>0</v>
      </c>
      <c r="CD49" s="29">
        <v>0</v>
      </c>
      <c r="CE49" s="29">
        <v>0</v>
      </c>
      <c r="CF49" s="29">
        <v>58060.000617992351</v>
      </c>
      <c r="CG49" s="29">
        <v>0</v>
      </c>
      <c r="CH49" s="29">
        <v>0</v>
      </c>
      <c r="CI49" s="29">
        <v>96005.264610348604</v>
      </c>
      <c r="CJ49" s="38">
        <f t="shared" si="2"/>
        <v>76907906.431210861</v>
      </c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</row>
    <row r="50" spans="1:180" x14ac:dyDescent="0.2">
      <c r="A50" s="1" t="s">
        <v>155</v>
      </c>
      <c r="B50" s="29" t="s">
        <v>26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9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9">
        <v>0</v>
      </c>
      <c r="BM50" s="29">
        <v>0</v>
      </c>
      <c r="BN50" s="29">
        <v>0</v>
      </c>
      <c r="BO50" s="29">
        <v>0</v>
      </c>
      <c r="BP50" s="29">
        <v>0</v>
      </c>
      <c r="BQ50" s="29">
        <v>0</v>
      </c>
      <c r="BR50" s="29">
        <v>0</v>
      </c>
      <c r="BS50" s="29">
        <v>0</v>
      </c>
      <c r="BT50" s="59">
        <f t="shared" si="0"/>
        <v>0</v>
      </c>
      <c r="BU50" s="29">
        <v>100256796.9682744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  <c r="CB50" s="29">
        <v>0</v>
      </c>
      <c r="CC50" s="29">
        <v>0</v>
      </c>
      <c r="CD50" s="29">
        <v>0</v>
      </c>
      <c r="CE50" s="29">
        <v>0</v>
      </c>
      <c r="CF50" s="29">
        <v>61905.004302595116</v>
      </c>
      <c r="CG50" s="29">
        <v>0</v>
      </c>
      <c r="CH50" s="29">
        <v>0</v>
      </c>
      <c r="CI50" s="29">
        <v>0</v>
      </c>
      <c r="CJ50" s="38">
        <f t="shared" si="2"/>
        <v>100318701.97257699</v>
      </c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</row>
    <row r="51" spans="1:180" x14ac:dyDescent="0.2">
      <c r="A51" s="1" t="s">
        <v>156</v>
      </c>
      <c r="B51" s="29" t="s">
        <v>27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9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9">
        <v>0</v>
      </c>
      <c r="BM51" s="29">
        <v>0</v>
      </c>
      <c r="BN51" s="29">
        <v>0</v>
      </c>
      <c r="BO51" s="29">
        <v>0</v>
      </c>
      <c r="BP51" s="29">
        <v>0</v>
      </c>
      <c r="BQ51" s="29">
        <v>0</v>
      </c>
      <c r="BR51" s="29">
        <v>0</v>
      </c>
      <c r="BS51" s="29">
        <v>0</v>
      </c>
      <c r="BT51" s="59">
        <f t="shared" si="0"/>
        <v>0</v>
      </c>
      <c r="BU51" s="29">
        <v>132010262</v>
      </c>
      <c r="BV51" s="29">
        <v>0</v>
      </c>
      <c r="BW51" s="29">
        <v>0</v>
      </c>
      <c r="BX51" s="29">
        <v>0</v>
      </c>
      <c r="BY51" s="29">
        <v>0</v>
      </c>
      <c r="BZ51" s="29">
        <v>0</v>
      </c>
      <c r="CA51" s="29">
        <v>0</v>
      </c>
      <c r="CB51" s="29">
        <v>0</v>
      </c>
      <c r="CC51" s="29">
        <v>0</v>
      </c>
      <c r="CD51" s="29">
        <v>0</v>
      </c>
      <c r="CE51" s="29">
        <v>0</v>
      </c>
      <c r="CF51" s="29">
        <v>0</v>
      </c>
      <c r="CG51" s="29">
        <v>0</v>
      </c>
      <c r="CH51" s="29">
        <v>0</v>
      </c>
      <c r="CI51" s="29">
        <v>0</v>
      </c>
      <c r="CJ51" s="38">
        <f t="shared" si="2"/>
        <v>132010262</v>
      </c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</row>
    <row r="52" spans="1:180" x14ac:dyDescent="0.2">
      <c r="A52" s="1" t="s">
        <v>157</v>
      </c>
      <c r="B52" s="29" t="s">
        <v>158</v>
      </c>
      <c r="C52" s="29">
        <v>78389.8400398534</v>
      </c>
      <c r="D52" s="29">
        <v>39618.681379366419</v>
      </c>
      <c r="E52" s="29">
        <v>4397.2177502643653</v>
      </c>
      <c r="F52" s="29">
        <v>157218.78243235248</v>
      </c>
      <c r="G52" s="29">
        <v>350719.06565819448</v>
      </c>
      <c r="H52" s="29">
        <v>32269.766368647186</v>
      </c>
      <c r="I52" s="29">
        <v>40538.127035042598</v>
      </c>
      <c r="J52" s="29">
        <v>3624.0880665833902</v>
      </c>
      <c r="K52" s="29">
        <v>16953.802096286723</v>
      </c>
      <c r="L52" s="29">
        <v>136694.6303634347</v>
      </c>
      <c r="M52" s="29">
        <v>199889.85760232445</v>
      </c>
      <c r="N52" s="29">
        <v>1103959.2571336376</v>
      </c>
      <c r="O52" s="29">
        <v>32614.784522428865</v>
      </c>
      <c r="P52" s="29">
        <v>59406.84672069503</v>
      </c>
      <c r="Q52" s="29">
        <v>1406.5862661528413</v>
      </c>
      <c r="R52" s="29">
        <v>51984.65494151201</v>
      </c>
      <c r="S52" s="29">
        <v>139095.68988956799</v>
      </c>
      <c r="T52" s="29">
        <v>49353.120764086489</v>
      </c>
      <c r="U52" s="29">
        <v>401112.24148957996</v>
      </c>
      <c r="V52" s="29">
        <v>47668.794015103311</v>
      </c>
      <c r="W52" s="29">
        <v>5377.8314233393157</v>
      </c>
      <c r="X52" s="29">
        <v>206945.04992247096</v>
      </c>
      <c r="Y52" s="29">
        <v>363856.67054116126</v>
      </c>
      <c r="Z52" s="29">
        <v>6288342.6480115214</v>
      </c>
      <c r="AA52" s="29">
        <v>288369.26794167643</v>
      </c>
      <c r="AB52" s="29">
        <v>1002406.7164325401</v>
      </c>
      <c r="AC52" s="29">
        <v>2307117.6838367367</v>
      </c>
      <c r="AD52" s="29">
        <v>532439.11341061164</v>
      </c>
      <c r="AE52" s="29">
        <v>8490004.5849619806</v>
      </c>
      <c r="AF52" s="29">
        <v>2916354.6006786088</v>
      </c>
      <c r="AG52" s="29">
        <v>790531.59788825689</v>
      </c>
      <c r="AH52" s="29">
        <v>481165.09012281761</v>
      </c>
      <c r="AI52" s="29">
        <v>79415.5911930562</v>
      </c>
      <c r="AJ52" s="29">
        <v>2210942.9501483934</v>
      </c>
      <c r="AK52" s="29">
        <v>225792.75800033347</v>
      </c>
      <c r="AL52" s="29">
        <v>713176.62668518093</v>
      </c>
      <c r="AM52" s="29">
        <v>743620.02563259844</v>
      </c>
      <c r="AN52" s="29">
        <v>531022.69616825727</v>
      </c>
      <c r="AO52" s="29">
        <v>465553.00521983602</v>
      </c>
      <c r="AP52" s="29">
        <v>5535981.3907654844</v>
      </c>
      <c r="AQ52" s="29">
        <v>1871641.8638735102</v>
      </c>
      <c r="AR52" s="29">
        <v>189732.39208305167</v>
      </c>
      <c r="AS52" s="29">
        <v>101025.54672636164</v>
      </c>
      <c r="AT52" s="29">
        <v>559008.06022427045</v>
      </c>
      <c r="AU52" s="29">
        <v>342385.37885287643</v>
      </c>
      <c r="AV52" s="29">
        <v>76713.097992558323</v>
      </c>
      <c r="AW52" s="29">
        <v>12436.806398216066</v>
      </c>
      <c r="AX52" s="29">
        <v>5011861.1932616606</v>
      </c>
      <c r="AY52" s="29">
        <v>3291174.4012732976</v>
      </c>
      <c r="AZ52" s="29">
        <v>399596.39535493712</v>
      </c>
      <c r="BA52" s="29">
        <v>41.314775150654569</v>
      </c>
      <c r="BB52" s="29">
        <v>1233384.4711989751</v>
      </c>
      <c r="BC52" s="29">
        <v>1468268.1379655916</v>
      </c>
      <c r="BD52" s="29">
        <v>4034319.8666150933</v>
      </c>
      <c r="BE52" s="29">
        <v>1176769.7488815882</v>
      </c>
      <c r="BF52" s="29">
        <v>7343.8809200874784</v>
      </c>
      <c r="BG52" s="29">
        <v>4156770.7141284146</v>
      </c>
      <c r="BH52" s="29">
        <v>1297508.5919454379</v>
      </c>
      <c r="BI52" s="29">
        <v>9481.7999342911899</v>
      </c>
      <c r="BJ52" s="29">
        <v>770404.22301354411</v>
      </c>
      <c r="BK52" s="29">
        <v>125989.97414801491</v>
      </c>
      <c r="BL52" s="29">
        <v>480678.98815962824</v>
      </c>
      <c r="BM52" s="29">
        <v>416316.17258929688</v>
      </c>
      <c r="BN52" s="29">
        <v>533251.91743038013</v>
      </c>
      <c r="BO52" s="29">
        <v>261384.59298851021</v>
      </c>
      <c r="BP52" s="29">
        <v>514001.82693411032</v>
      </c>
      <c r="BQ52" s="29">
        <v>150523.61860489281</v>
      </c>
      <c r="BR52" s="29">
        <v>470743.32371122879</v>
      </c>
      <c r="BS52" s="29">
        <v>0</v>
      </c>
      <c r="BT52" s="59">
        <f t="shared" si="0"/>
        <v>66088090.033504933</v>
      </c>
      <c r="BU52" s="29">
        <v>569883.61164128233</v>
      </c>
      <c r="BV52" s="29">
        <v>0</v>
      </c>
      <c r="BW52" s="29">
        <v>0</v>
      </c>
      <c r="BX52" s="29">
        <v>0</v>
      </c>
      <c r="BY52" s="29">
        <v>0</v>
      </c>
      <c r="BZ52" s="29">
        <v>2916057.3927665814</v>
      </c>
      <c r="CA52" s="29">
        <v>843783.41159089713</v>
      </c>
      <c r="CB52" s="29">
        <v>0</v>
      </c>
      <c r="CC52" s="29">
        <v>0</v>
      </c>
      <c r="CD52" s="29">
        <v>75618</v>
      </c>
      <c r="CE52" s="29">
        <v>0</v>
      </c>
      <c r="CF52" s="29">
        <v>3133634.0458277655</v>
      </c>
      <c r="CG52" s="29">
        <v>0</v>
      </c>
      <c r="CH52" s="29">
        <v>0</v>
      </c>
      <c r="CI52" s="29">
        <v>17138781.163603745</v>
      </c>
      <c r="CJ52" s="38">
        <f t="shared" si="2"/>
        <v>90765847.658935219</v>
      </c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</row>
    <row r="53" spans="1:180" x14ac:dyDescent="0.2">
      <c r="A53" s="1" t="s">
        <v>159</v>
      </c>
      <c r="B53" s="29" t="s">
        <v>29</v>
      </c>
      <c r="C53" s="29">
        <v>28189.066218832573</v>
      </c>
      <c r="D53" s="29">
        <v>9748.6824373439104</v>
      </c>
      <c r="E53" s="29">
        <v>11910.425570868787</v>
      </c>
      <c r="F53" s="29">
        <v>532999.35046721145</v>
      </c>
      <c r="G53" s="29">
        <v>894010.66836703557</v>
      </c>
      <c r="H53" s="29">
        <v>6614.2722481528699</v>
      </c>
      <c r="I53" s="29">
        <v>18872.04551625804</v>
      </c>
      <c r="J53" s="29">
        <v>8080.7298292924352</v>
      </c>
      <c r="K53" s="29">
        <v>83757.976477851116</v>
      </c>
      <c r="L53" s="29">
        <v>19580.842864596529</v>
      </c>
      <c r="M53" s="29">
        <v>120757.47255057441</v>
      </c>
      <c r="N53" s="29">
        <v>147189.36633728968</v>
      </c>
      <c r="O53" s="29">
        <v>14098.129863596829</v>
      </c>
      <c r="P53" s="29">
        <v>56265.03664718369</v>
      </c>
      <c r="Q53" s="29">
        <v>19.781435736674482</v>
      </c>
      <c r="R53" s="29">
        <v>102147.73849477478</v>
      </c>
      <c r="S53" s="29">
        <v>55384.064725381599</v>
      </c>
      <c r="T53" s="29">
        <v>38945.041700989452</v>
      </c>
      <c r="U53" s="29">
        <v>1735309.627236967</v>
      </c>
      <c r="V53" s="29">
        <v>8560.5942958135911</v>
      </c>
      <c r="W53" s="29">
        <v>4054.6703763524906</v>
      </c>
      <c r="X53" s="29">
        <v>33481.876970133235</v>
      </c>
      <c r="Y53" s="29">
        <v>160736.33660356989</v>
      </c>
      <c r="Z53" s="29">
        <v>537348.96118079894</v>
      </c>
      <c r="AA53" s="29">
        <v>197509.95935157334</v>
      </c>
      <c r="AB53" s="29">
        <v>2516789.0514735272</v>
      </c>
      <c r="AC53" s="29">
        <v>27844736.251375746</v>
      </c>
      <c r="AD53" s="29">
        <v>101795.86058523794</v>
      </c>
      <c r="AE53" s="29">
        <v>2198993.1550532151</v>
      </c>
      <c r="AF53" s="29">
        <v>630121.10643570917</v>
      </c>
      <c r="AG53" s="29">
        <v>200728.48891049335</v>
      </c>
      <c r="AH53" s="29">
        <v>75578.205743877581</v>
      </c>
      <c r="AI53" s="29">
        <v>414.22908133795983</v>
      </c>
      <c r="AJ53" s="29">
        <v>1638492.7903090047</v>
      </c>
      <c r="AK53" s="29">
        <v>496600.02187752945</v>
      </c>
      <c r="AL53" s="29">
        <v>407964.0135786701</v>
      </c>
      <c r="AM53" s="29">
        <v>197822.56991401612</v>
      </c>
      <c r="AN53" s="29">
        <v>307766.50142478739</v>
      </c>
      <c r="AO53" s="29">
        <v>863822.93285110092</v>
      </c>
      <c r="AP53" s="29">
        <v>1624349.7630419193</v>
      </c>
      <c r="AQ53" s="29">
        <v>83891.678247197269</v>
      </c>
      <c r="AR53" s="29">
        <v>13316.092217504176</v>
      </c>
      <c r="AS53" s="29">
        <v>9152.5806588610831</v>
      </c>
      <c r="AT53" s="29">
        <v>224360.88288098277</v>
      </c>
      <c r="AU53" s="29">
        <v>26879.151354829719</v>
      </c>
      <c r="AV53" s="29">
        <v>744.95411185034936</v>
      </c>
      <c r="AW53" s="29">
        <v>204.67874400122548</v>
      </c>
      <c r="AX53" s="29">
        <v>1138349.3294220592</v>
      </c>
      <c r="AY53" s="29">
        <v>3154099.4841884766</v>
      </c>
      <c r="AZ53" s="29">
        <v>59069.297753495652</v>
      </c>
      <c r="BA53" s="29">
        <v>76.2889157603489</v>
      </c>
      <c r="BB53" s="29">
        <v>11554.056443109135</v>
      </c>
      <c r="BC53" s="29">
        <v>854254.21676643647</v>
      </c>
      <c r="BD53" s="29">
        <v>766378.10911095352</v>
      </c>
      <c r="BE53" s="29">
        <v>116726.47447761378</v>
      </c>
      <c r="BF53" s="29">
        <v>44.068006289673882</v>
      </c>
      <c r="BG53" s="29">
        <v>581091.72784866777</v>
      </c>
      <c r="BH53" s="29">
        <v>960792.89691640949</v>
      </c>
      <c r="BI53" s="29">
        <v>955.41948349924235</v>
      </c>
      <c r="BJ53" s="29">
        <v>500213.55383810715</v>
      </c>
      <c r="BK53" s="29">
        <v>37543.591808523823</v>
      </c>
      <c r="BL53" s="29">
        <v>299478.47676805768</v>
      </c>
      <c r="BM53" s="29">
        <v>148659.88758242165</v>
      </c>
      <c r="BN53" s="29">
        <v>88683.879629697491</v>
      </c>
      <c r="BO53" s="29">
        <v>89377.652033219158</v>
      </c>
      <c r="BP53" s="29">
        <v>156170.70395777526</v>
      </c>
      <c r="BQ53" s="29">
        <v>7450.887414226393</v>
      </c>
      <c r="BR53" s="29">
        <v>30131.772876410298</v>
      </c>
      <c r="BS53" s="29">
        <v>0</v>
      </c>
      <c r="BT53" s="59">
        <f t="shared" si="0"/>
        <v>53291199.452880777</v>
      </c>
      <c r="BU53" s="29">
        <v>561266.01203794219</v>
      </c>
      <c r="BV53" s="29">
        <v>0</v>
      </c>
      <c r="BW53" s="29">
        <v>0</v>
      </c>
      <c r="BX53" s="29">
        <v>0</v>
      </c>
      <c r="BY53" s="29">
        <v>1361027</v>
      </c>
      <c r="BZ53" s="29">
        <v>0</v>
      </c>
      <c r="CA53" s="29">
        <v>0</v>
      </c>
      <c r="CB53" s="29">
        <v>0</v>
      </c>
      <c r="CC53" s="29">
        <v>0</v>
      </c>
      <c r="CD53" s="29">
        <v>659360.83824515122</v>
      </c>
      <c r="CE53" s="29">
        <v>0</v>
      </c>
      <c r="CF53" s="29">
        <v>1113492.9836014542</v>
      </c>
      <c r="CG53" s="29">
        <v>0</v>
      </c>
      <c r="CH53" s="29">
        <v>174867</v>
      </c>
      <c r="CI53" s="29">
        <v>16510611.833296346</v>
      </c>
      <c r="CJ53" s="38">
        <f t="shared" si="2"/>
        <v>73671825.120061666</v>
      </c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</row>
    <row r="54" spans="1:180" x14ac:dyDescent="0.2">
      <c r="A54" s="1" t="s">
        <v>160</v>
      </c>
      <c r="B54" s="29" t="s">
        <v>30</v>
      </c>
      <c r="C54" s="29">
        <v>1.5819583768229284</v>
      </c>
      <c r="D54" s="29">
        <v>7.7728795452369206E-3</v>
      </c>
      <c r="E54" s="29">
        <v>0</v>
      </c>
      <c r="F54" s="29">
        <v>0.51030083055908126</v>
      </c>
      <c r="G54" s="29">
        <v>7.113442635768398</v>
      </c>
      <c r="H54" s="29">
        <v>8.0309004430041214E-2</v>
      </c>
      <c r="I54" s="29">
        <v>1.7900199782599546E-2</v>
      </c>
      <c r="J54" s="29">
        <v>0.64676163286570953</v>
      </c>
      <c r="K54" s="29">
        <v>6.8951569562573454</v>
      </c>
      <c r="L54" s="29">
        <v>1.0353088522908928E-2</v>
      </c>
      <c r="M54" s="29">
        <v>4.7110423092702121</v>
      </c>
      <c r="N54" s="29">
        <v>63.517262424249559</v>
      </c>
      <c r="O54" s="29">
        <v>2.2552316569342179</v>
      </c>
      <c r="P54" s="29">
        <v>1.7992442253551324</v>
      </c>
      <c r="Q54" s="29">
        <v>0.21002901078250136</v>
      </c>
      <c r="R54" s="29">
        <v>6.9466966305863433</v>
      </c>
      <c r="S54" s="29">
        <v>3.2159724697703886</v>
      </c>
      <c r="T54" s="29">
        <v>1.0143124017350869</v>
      </c>
      <c r="U54" s="29">
        <v>4501931.9504158795</v>
      </c>
      <c r="V54" s="29">
        <v>6.7149938643913984E-2</v>
      </c>
      <c r="W54" s="29">
        <v>4.2637953356029913E-2</v>
      </c>
      <c r="X54" s="29">
        <v>34.462819231173924</v>
      </c>
      <c r="Y54" s="29">
        <v>0.83150459566702517</v>
      </c>
      <c r="Z54" s="29">
        <v>0.51755766830878369</v>
      </c>
      <c r="AA54" s="29">
        <v>1.4545928111625939E-2</v>
      </c>
      <c r="AB54" s="29">
        <v>1.2901044888360033E-4</v>
      </c>
      <c r="AC54" s="29">
        <v>0.26105264331596528</v>
      </c>
      <c r="AD54" s="29">
        <v>0.74119728144850494</v>
      </c>
      <c r="AE54" s="29">
        <v>2262207.8034578091</v>
      </c>
      <c r="AF54" s="29">
        <v>6.6346848599613573</v>
      </c>
      <c r="AG54" s="29">
        <v>3.6155178299628998E-2</v>
      </c>
      <c r="AH54" s="29">
        <v>0</v>
      </c>
      <c r="AI54" s="29">
        <v>0</v>
      </c>
      <c r="AJ54" s="29">
        <v>0.10704641996116739</v>
      </c>
      <c r="AK54" s="29">
        <v>0.15023266772495261</v>
      </c>
      <c r="AL54" s="29">
        <v>4.7232337966897138</v>
      </c>
      <c r="AM54" s="29">
        <v>3.1038946423027616</v>
      </c>
      <c r="AN54" s="29">
        <v>30.076657484804841</v>
      </c>
      <c r="AO54" s="29">
        <v>33.095760009578854</v>
      </c>
      <c r="AP54" s="29">
        <v>5.2469194613204682</v>
      </c>
      <c r="AQ54" s="29">
        <v>7.7121156238127453</v>
      </c>
      <c r="AR54" s="29">
        <v>1.096588815510603E-3</v>
      </c>
      <c r="AS54" s="29">
        <v>1.4836201621614045E-3</v>
      </c>
      <c r="AT54" s="29">
        <v>1.4411757244786993</v>
      </c>
      <c r="AU54" s="29">
        <v>6.07687593160089</v>
      </c>
      <c r="AV54" s="29">
        <v>9.4854932541667158E-2</v>
      </c>
      <c r="AW54" s="29">
        <v>0</v>
      </c>
      <c r="AX54" s="29">
        <v>13.124329722765326</v>
      </c>
      <c r="AY54" s="29">
        <v>1.2818800727196742</v>
      </c>
      <c r="AZ54" s="29">
        <v>2197628.1982699628</v>
      </c>
      <c r="BA54" s="29">
        <v>0</v>
      </c>
      <c r="BB54" s="29">
        <v>0.24057223455569374</v>
      </c>
      <c r="BC54" s="29">
        <v>1.7584124182834728</v>
      </c>
      <c r="BD54" s="29">
        <v>12.519302970113459</v>
      </c>
      <c r="BE54" s="29">
        <v>0.88443113232152215</v>
      </c>
      <c r="BF54" s="29">
        <v>0</v>
      </c>
      <c r="BG54" s="29">
        <v>4.958581108065621</v>
      </c>
      <c r="BH54" s="29">
        <v>496095.23244581756</v>
      </c>
      <c r="BI54" s="29">
        <v>6.4827750564009176E-2</v>
      </c>
      <c r="BJ54" s="29">
        <v>279668.14707862481</v>
      </c>
      <c r="BK54" s="29">
        <v>0</v>
      </c>
      <c r="BL54" s="29">
        <v>359058.39298189123</v>
      </c>
      <c r="BM54" s="29">
        <v>16356.736689889271</v>
      </c>
      <c r="BN54" s="29">
        <v>1.0981369408972061</v>
      </c>
      <c r="BO54" s="29">
        <v>0.35958437365081508</v>
      </c>
      <c r="BP54" s="29">
        <v>86245.732186075198</v>
      </c>
      <c r="BQ54" s="29">
        <v>4.895946535132633E-2</v>
      </c>
      <c r="BR54" s="29">
        <v>0.22505872807744076</v>
      </c>
      <c r="BS54" s="29">
        <v>0</v>
      </c>
      <c r="BT54" s="59">
        <f t="shared" si="0"/>
        <v>10199464.732130794</v>
      </c>
      <c r="BU54" s="29">
        <v>71426.000237545872</v>
      </c>
      <c r="BV54" s="29">
        <v>0</v>
      </c>
      <c r="BW54" s="29">
        <v>0</v>
      </c>
      <c r="BX54" s="29">
        <v>0</v>
      </c>
      <c r="BY54" s="29">
        <v>0</v>
      </c>
      <c r="BZ54" s="29">
        <v>0</v>
      </c>
      <c r="CA54" s="29">
        <v>0</v>
      </c>
      <c r="CB54" s="29">
        <v>0</v>
      </c>
      <c r="CC54" s="29">
        <v>0</v>
      </c>
      <c r="CD54" s="29">
        <v>396849.00000000006</v>
      </c>
      <c r="CE54" s="29">
        <v>0</v>
      </c>
      <c r="CF54" s="29">
        <v>19099149.810504779</v>
      </c>
      <c r="CG54" s="29">
        <v>0</v>
      </c>
      <c r="CH54" s="29">
        <v>0</v>
      </c>
      <c r="CI54" s="29">
        <v>16103750.480175681</v>
      </c>
      <c r="CJ54" s="38">
        <f t="shared" si="2"/>
        <v>45870640.023048803</v>
      </c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</row>
    <row r="55" spans="1:180" x14ac:dyDescent="0.2">
      <c r="A55" s="1" t="s">
        <v>161</v>
      </c>
      <c r="B55" s="29" t="s">
        <v>31</v>
      </c>
      <c r="C55" s="29">
        <v>10.999999999999998</v>
      </c>
      <c r="D55" s="29">
        <v>190.00400128071661</v>
      </c>
      <c r="E55" s="29">
        <v>2</v>
      </c>
      <c r="F55" s="29">
        <v>3.9999999999999996</v>
      </c>
      <c r="G55" s="29">
        <v>10</v>
      </c>
      <c r="H55" s="29">
        <v>2</v>
      </c>
      <c r="I55" s="29">
        <v>1</v>
      </c>
      <c r="J55" s="29">
        <v>1</v>
      </c>
      <c r="K55" s="29">
        <v>0.99999999999999989</v>
      </c>
      <c r="L55" s="29">
        <v>8</v>
      </c>
      <c r="M55" s="29">
        <v>3.9999999999999996</v>
      </c>
      <c r="N55" s="29">
        <v>1551</v>
      </c>
      <c r="O55" s="29">
        <v>0.99999999999999989</v>
      </c>
      <c r="P55" s="29">
        <v>2</v>
      </c>
      <c r="Q55" s="29">
        <v>1</v>
      </c>
      <c r="R55" s="29">
        <v>1</v>
      </c>
      <c r="S55" s="29">
        <v>10</v>
      </c>
      <c r="T55" s="29">
        <v>2</v>
      </c>
      <c r="U55" s="29">
        <v>13</v>
      </c>
      <c r="V55" s="29">
        <v>0.99999999999999989</v>
      </c>
      <c r="W55" s="29">
        <v>0.99999999999999989</v>
      </c>
      <c r="X55" s="29">
        <v>5</v>
      </c>
      <c r="Y55" s="29">
        <v>13</v>
      </c>
      <c r="Z55" s="29">
        <v>18</v>
      </c>
      <c r="AA55" s="29">
        <v>8</v>
      </c>
      <c r="AB55" s="29">
        <v>32</v>
      </c>
      <c r="AC55" s="29">
        <v>872.31425973737055</v>
      </c>
      <c r="AD55" s="29">
        <v>38</v>
      </c>
      <c r="AE55" s="29">
        <v>277</v>
      </c>
      <c r="AF55" s="29">
        <v>126</v>
      </c>
      <c r="AG55" s="29">
        <v>59</v>
      </c>
      <c r="AH55" s="29">
        <v>30.094379959489121</v>
      </c>
      <c r="AI55" s="29">
        <v>1</v>
      </c>
      <c r="AJ55" s="29">
        <v>445.39859155051442</v>
      </c>
      <c r="AK55" s="29">
        <v>26</v>
      </c>
      <c r="AL55" s="29">
        <v>47</v>
      </c>
      <c r="AM55" s="29">
        <v>271</v>
      </c>
      <c r="AN55" s="29">
        <v>19.431009077308978</v>
      </c>
      <c r="AO55" s="29">
        <v>134</v>
      </c>
      <c r="AP55" s="29">
        <v>558</v>
      </c>
      <c r="AQ55" s="29">
        <v>66</v>
      </c>
      <c r="AR55" s="29">
        <v>5</v>
      </c>
      <c r="AS55" s="29">
        <v>3</v>
      </c>
      <c r="AT55" s="29">
        <v>45</v>
      </c>
      <c r="AU55" s="29">
        <v>714.62528364964169</v>
      </c>
      <c r="AV55" s="29">
        <v>1</v>
      </c>
      <c r="AW55" s="29">
        <v>1</v>
      </c>
      <c r="AX55" s="29">
        <v>376.00000000000006</v>
      </c>
      <c r="AY55" s="29">
        <v>1338.799809614859</v>
      </c>
      <c r="AZ55" s="29">
        <v>1022.721263648443</v>
      </c>
      <c r="BA55" s="29">
        <v>250.4720110898181</v>
      </c>
      <c r="BB55" s="29">
        <v>23.999999999999996</v>
      </c>
      <c r="BC55" s="29">
        <v>85</v>
      </c>
      <c r="BD55" s="29">
        <v>130</v>
      </c>
      <c r="BE55" s="29">
        <v>740.08982703814524</v>
      </c>
      <c r="BF55" s="29">
        <v>14.095031854949262</v>
      </c>
      <c r="BG55" s="29">
        <v>701.10655467341621</v>
      </c>
      <c r="BH55" s="29">
        <v>39769.517514741812</v>
      </c>
      <c r="BI55" s="29">
        <v>0</v>
      </c>
      <c r="BJ55" s="29">
        <v>10171.883329104548</v>
      </c>
      <c r="BK55" s="29">
        <v>11</v>
      </c>
      <c r="BL55" s="29">
        <v>12284.113607527543</v>
      </c>
      <c r="BM55" s="29">
        <v>9753.5122191130977</v>
      </c>
      <c r="BN55" s="29">
        <v>1041.6093004342431</v>
      </c>
      <c r="BO55" s="29">
        <v>436.59694388426703</v>
      </c>
      <c r="BP55" s="29">
        <v>412.41758930635172</v>
      </c>
      <c r="BQ55" s="29">
        <v>0</v>
      </c>
      <c r="BR55" s="29">
        <v>22</v>
      </c>
      <c r="BS55" s="29">
        <v>0</v>
      </c>
      <c r="BT55" s="59">
        <f t="shared" si="0"/>
        <v>84217.802527286534</v>
      </c>
      <c r="BU55" s="29">
        <v>0</v>
      </c>
      <c r="BV55" s="29">
        <v>0</v>
      </c>
      <c r="BW55" s="29">
        <v>0</v>
      </c>
      <c r="BX55" s="29">
        <v>0</v>
      </c>
      <c r="BY55" s="29">
        <v>1786549</v>
      </c>
      <c r="BZ55" s="29">
        <v>0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979164.21961344895</v>
      </c>
      <c r="CG55" s="29">
        <v>0</v>
      </c>
      <c r="CH55" s="29">
        <v>0</v>
      </c>
      <c r="CI55" s="29">
        <v>64389.678561112283</v>
      </c>
      <c r="CJ55" s="38">
        <f t="shared" si="2"/>
        <v>2914320.7007018481</v>
      </c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</row>
    <row r="56" spans="1:180" x14ac:dyDescent="0.2">
      <c r="A56" s="1" t="s">
        <v>162</v>
      </c>
      <c r="B56" s="29" t="s">
        <v>32</v>
      </c>
      <c r="C56" s="29">
        <v>13753.331944475167</v>
      </c>
      <c r="D56" s="29">
        <v>1002.2161121594914</v>
      </c>
      <c r="E56" s="29">
        <v>206.01215628822331</v>
      </c>
      <c r="F56" s="29">
        <v>6646.52063686158</v>
      </c>
      <c r="G56" s="29">
        <v>1232637.1458366634</v>
      </c>
      <c r="H56" s="29">
        <v>46681.962000658175</v>
      </c>
      <c r="I56" s="29">
        <v>52525.144134212984</v>
      </c>
      <c r="J56" s="29">
        <v>1047.411015077605</v>
      </c>
      <c r="K56" s="29">
        <v>21165.993460885729</v>
      </c>
      <c r="L56" s="29">
        <v>41749.739088180271</v>
      </c>
      <c r="M56" s="29">
        <v>106471.43981990949</v>
      </c>
      <c r="N56" s="29">
        <v>142061.55110161856</v>
      </c>
      <c r="O56" s="29">
        <v>40860.321311630505</v>
      </c>
      <c r="P56" s="29">
        <v>29680.660518572553</v>
      </c>
      <c r="Q56" s="29">
        <v>2107.8035333340536</v>
      </c>
      <c r="R56" s="29">
        <v>18284.113795709061</v>
      </c>
      <c r="S56" s="29">
        <v>105682.66734886311</v>
      </c>
      <c r="T56" s="29">
        <v>38288.580100798354</v>
      </c>
      <c r="U56" s="29">
        <v>236362.37111174938</v>
      </c>
      <c r="V56" s="29">
        <v>11131.577490940044</v>
      </c>
      <c r="W56" s="29">
        <v>1733.1131363897355</v>
      </c>
      <c r="X56" s="29">
        <v>271043.73113376182</v>
      </c>
      <c r="Y56" s="29">
        <v>73709.168048739375</v>
      </c>
      <c r="Z56" s="29">
        <v>118477.62458678812</v>
      </c>
      <c r="AA56" s="29">
        <v>19589.023351092685</v>
      </c>
      <c r="AB56" s="29">
        <v>225044.11241946439</v>
      </c>
      <c r="AC56" s="29">
        <v>25826.248610265662</v>
      </c>
      <c r="AD56" s="29">
        <v>332618.84026021574</v>
      </c>
      <c r="AE56" s="29">
        <v>4214081.3657807587</v>
      </c>
      <c r="AF56" s="29">
        <v>1657627.5835868577</v>
      </c>
      <c r="AG56" s="29">
        <v>199168.5789213141</v>
      </c>
      <c r="AH56" s="29">
        <v>58645.407921506288</v>
      </c>
      <c r="AI56" s="29">
        <v>26559.29052616336</v>
      </c>
      <c r="AJ56" s="29">
        <v>442977.11228346301</v>
      </c>
      <c r="AK56" s="29">
        <v>76018.363142699905</v>
      </c>
      <c r="AL56" s="29">
        <v>318771.50225253368</v>
      </c>
      <c r="AM56" s="29">
        <v>208243.71897268266</v>
      </c>
      <c r="AN56" s="29">
        <v>211964.54577014333</v>
      </c>
      <c r="AO56" s="29">
        <v>163435.62591886456</v>
      </c>
      <c r="AP56" s="29">
        <v>432812.17227656418</v>
      </c>
      <c r="AQ56" s="29">
        <v>678011.4447586243</v>
      </c>
      <c r="AR56" s="29">
        <v>88703.036128016378</v>
      </c>
      <c r="AS56" s="29">
        <v>25978.863187560572</v>
      </c>
      <c r="AT56" s="29">
        <v>127742.11031367214</v>
      </c>
      <c r="AU56" s="29">
        <v>11117.730570323689</v>
      </c>
      <c r="AV56" s="29">
        <v>178.4865652396802</v>
      </c>
      <c r="AW56" s="29">
        <v>40.619331798436136</v>
      </c>
      <c r="AX56" s="29">
        <v>427999.20816512406</v>
      </c>
      <c r="AY56" s="29">
        <v>429080.28029295796</v>
      </c>
      <c r="AZ56" s="29">
        <v>11956.522180780992</v>
      </c>
      <c r="BA56" s="29">
        <v>9.1820247261590637</v>
      </c>
      <c r="BB56" s="29">
        <v>757943.67219520221</v>
      </c>
      <c r="BC56" s="29">
        <v>133424.08981490065</v>
      </c>
      <c r="BD56" s="29">
        <v>272448.09074485931</v>
      </c>
      <c r="BE56" s="29">
        <v>124128.41607504273</v>
      </c>
      <c r="BF56" s="29">
        <v>5303.1871006361889</v>
      </c>
      <c r="BG56" s="29">
        <v>291421.11934324121</v>
      </c>
      <c r="BH56" s="29">
        <v>81080.838586654121</v>
      </c>
      <c r="BI56" s="29">
        <v>1608.0936400972791</v>
      </c>
      <c r="BJ56" s="29">
        <v>28043.004912117103</v>
      </c>
      <c r="BK56" s="29">
        <v>67606.884600562815</v>
      </c>
      <c r="BL56" s="29">
        <v>39705.71644872539</v>
      </c>
      <c r="BM56" s="29">
        <v>51746.765850847063</v>
      </c>
      <c r="BN56" s="29">
        <v>218423.23029551475</v>
      </c>
      <c r="BO56" s="29">
        <v>108009.294442595</v>
      </c>
      <c r="BP56" s="29">
        <v>82054.084128997391</v>
      </c>
      <c r="BQ56" s="29">
        <v>53390.45672484416</v>
      </c>
      <c r="BR56" s="29">
        <v>138996.33893004406</v>
      </c>
      <c r="BS56" s="29">
        <v>0</v>
      </c>
      <c r="BT56" s="59">
        <f t="shared" si="0"/>
        <v>15482844.458772568</v>
      </c>
      <c r="BU56" s="29">
        <v>49096.001292740591</v>
      </c>
      <c r="BV56" s="29">
        <v>0</v>
      </c>
      <c r="BW56" s="29">
        <v>0</v>
      </c>
      <c r="BX56" s="29">
        <v>0</v>
      </c>
      <c r="BY56" s="29">
        <v>0</v>
      </c>
      <c r="BZ56" s="29">
        <v>0</v>
      </c>
      <c r="CA56" s="29">
        <v>0</v>
      </c>
      <c r="CB56" s="29">
        <v>0</v>
      </c>
      <c r="CC56" s="29">
        <v>0</v>
      </c>
      <c r="CD56" s="29">
        <v>14393.000000000002</v>
      </c>
      <c r="CE56" s="29">
        <v>0</v>
      </c>
      <c r="CF56" s="29">
        <v>246883.01715915659</v>
      </c>
      <c r="CG56" s="29">
        <v>0</v>
      </c>
      <c r="CH56" s="29">
        <v>0</v>
      </c>
      <c r="CI56" s="29">
        <v>5008711.4362247195</v>
      </c>
      <c r="CJ56" s="38">
        <f t="shared" si="2"/>
        <v>20801927.913449183</v>
      </c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</row>
    <row r="57" spans="1:180" x14ac:dyDescent="0.2">
      <c r="A57" s="1" t="s">
        <v>163</v>
      </c>
      <c r="B57" s="29" t="s">
        <v>164</v>
      </c>
      <c r="C57" s="29">
        <v>3630499.896301154</v>
      </c>
      <c r="D57" s="29">
        <v>23696.21614172812</v>
      </c>
      <c r="E57" s="29">
        <v>99.580574730557018</v>
      </c>
      <c r="F57" s="29">
        <v>229.36838927159249</v>
      </c>
      <c r="G57" s="29">
        <v>231864.84349125688</v>
      </c>
      <c r="H57" s="29">
        <v>8756.4168644914516</v>
      </c>
      <c r="I57" s="29">
        <v>15275.21232334876</v>
      </c>
      <c r="J57" s="29">
        <v>595.85785618907289</v>
      </c>
      <c r="K57" s="29">
        <v>8169.6875119520691</v>
      </c>
      <c r="L57" s="29">
        <v>12916.071503176989</v>
      </c>
      <c r="M57" s="29">
        <v>57338.655339220248</v>
      </c>
      <c r="N57" s="29">
        <v>276460.19425858546</v>
      </c>
      <c r="O57" s="29">
        <v>21106.482374521765</v>
      </c>
      <c r="P57" s="29">
        <v>5565.0621048040557</v>
      </c>
      <c r="Q57" s="29">
        <v>53.434128381283266</v>
      </c>
      <c r="R57" s="29">
        <v>40628.105562155361</v>
      </c>
      <c r="S57" s="29">
        <v>82917.747599696188</v>
      </c>
      <c r="T57" s="29">
        <v>102657.70464518304</v>
      </c>
      <c r="U57" s="29">
        <v>206206.16257669311</v>
      </c>
      <c r="V57" s="29">
        <v>19095.830372209861</v>
      </c>
      <c r="W57" s="29">
        <v>4358.648649173324</v>
      </c>
      <c r="X57" s="29">
        <v>185734.44318182336</v>
      </c>
      <c r="Y57" s="29">
        <v>24600.988070020918</v>
      </c>
      <c r="Z57" s="29">
        <v>189459.93753174494</v>
      </c>
      <c r="AA57" s="29">
        <v>46702.7267852523</v>
      </c>
      <c r="AB57" s="29">
        <v>429853.72917512461</v>
      </c>
      <c r="AC57" s="29">
        <v>373201.70170637517</v>
      </c>
      <c r="AD57" s="29">
        <v>21868.378518677968</v>
      </c>
      <c r="AE57" s="29">
        <v>2832057.9467786457</v>
      </c>
      <c r="AF57" s="29">
        <v>1004619.7325979623</v>
      </c>
      <c r="AG57" s="29">
        <v>61596.67831960383</v>
      </c>
      <c r="AH57" s="29">
        <v>40537.573010112705</v>
      </c>
      <c r="AI57" s="29">
        <v>1152.6888721641014</v>
      </c>
      <c r="AJ57" s="29">
        <v>90150.232874004811</v>
      </c>
      <c r="AK57" s="29">
        <v>122618.59359901739</v>
      </c>
      <c r="AL57" s="29">
        <v>231337.20802125547</v>
      </c>
      <c r="AM57" s="29">
        <v>278005.70312870725</v>
      </c>
      <c r="AN57" s="29">
        <v>557579.35345532862</v>
      </c>
      <c r="AO57" s="29">
        <v>332770.29057104728</v>
      </c>
      <c r="AP57" s="29">
        <v>1693494.8847300343</v>
      </c>
      <c r="AQ57" s="29">
        <v>511230.72245517111</v>
      </c>
      <c r="AR57" s="29">
        <v>10727.949113554951</v>
      </c>
      <c r="AS57" s="29">
        <v>22669.828603301459</v>
      </c>
      <c r="AT57" s="29">
        <v>104967.74379259172</v>
      </c>
      <c r="AU57" s="29">
        <v>4292.9797010947732</v>
      </c>
      <c r="AV57" s="29">
        <v>36.461627490850439</v>
      </c>
      <c r="AW57" s="29">
        <v>15.056511169850822</v>
      </c>
      <c r="AX57" s="29">
        <v>1174538.7793128623</v>
      </c>
      <c r="AY57" s="29">
        <v>2189032.165610075</v>
      </c>
      <c r="AZ57" s="29">
        <v>450174.02081624878</v>
      </c>
      <c r="BA57" s="29">
        <v>45.403290551461829</v>
      </c>
      <c r="BB57" s="29">
        <v>193678.39689508223</v>
      </c>
      <c r="BC57" s="29">
        <v>671863.97791392833</v>
      </c>
      <c r="BD57" s="29">
        <v>410058.62730346428</v>
      </c>
      <c r="BE57" s="29">
        <v>189266.01610914833</v>
      </c>
      <c r="BF57" s="29">
        <v>4409.3081718748126</v>
      </c>
      <c r="BG57" s="29">
        <v>866724.77849911177</v>
      </c>
      <c r="BH57" s="29">
        <v>426488.38100763276</v>
      </c>
      <c r="BI57" s="29">
        <v>801.48288484654131</v>
      </c>
      <c r="BJ57" s="29">
        <v>298172.16551593202</v>
      </c>
      <c r="BK57" s="29">
        <v>16296.051864548575</v>
      </c>
      <c r="BL57" s="29">
        <v>170949.42040120333</v>
      </c>
      <c r="BM57" s="29">
        <v>258294.81561982475</v>
      </c>
      <c r="BN57" s="29">
        <v>453044.94356568303</v>
      </c>
      <c r="BO57" s="29">
        <v>599393.2625895536</v>
      </c>
      <c r="BP57" s="29">
        <v>129180.70488493603</v>
      </c>
      <c r="BQ57" s="29">
        <v>6823.7921928085443</v>
      </c>
      <c r="BR57" s="29">
        <v>28508.406945160456</v>
      </c>
      <c r="BS57" s="29">
        <v>0</v>
      </c>
      <c r="BT57" s="59">
        <f t="shared" si="0"/>
        <v>22457519.612693679</v>
      </c>
      <c r="BU57" s="29">
        <v>2219576.7250194983</v>
      </c>
      <c r="BV57" s="29">
        <v>0</v>
      </c>
      <c r="BW57" s="29">
        <v>0</v>
      </c>
      <c r="BX57" s="29">
        <v>0</v>
      </c>
      <c r="BY57" s="29">
        <v>0</v>
      </c>
      <c r="BZ57" s="29">
        <v>0</v>
      </c>
      <c r="CA57" s="29">
        <v>0</v>
      </c>
      <c r="CB57" s="29">
        <v>0</v>
      </c>
      <c r="CC57" s="29">
        <v>0</v>
      </c>
      <c r="CD57" s="29">
        <v>39957</v>
      </c>
      <c r="CE57" s="29">
        <v>0</v>
      </c>
      <c r="CF57" s="29">
        <v>349558.01247997564</v>
      </c>
      <c r="CG57" s="29">
        <v>0</v>
      </c>
      <c r="CH57" s="29">
        <v>0</v>
      </c>
      <c r="CI57" s="29">
        <v>1718429.9009449624</v>
      </c>
      <c r="CJ57" s="38">
        <f t="shared" si="2"/>
        <v>26785041.251138117</v>
      </c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  <c r="DR57" s="29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</row>
    <row r="58" spans="1:180" x14ac:dyDescent="0.2">
      <c r="A58" s="1" t="s">
        <v>165</v>
      </c>
      <c r="B58" s="29" t="s">
        <v>33</v>
      </c>
      <c r="C58" s="29">
        <v>280715.96377019963</v>
      </c>
      <c r="D58" s="29">
        <v>175046.48342343696</v>
      </c>
      <c r="E58" s="29">
        <v>2967.3235620720852</v>
      </c>
      <c r="F58" s="29">
        <v>114009.03634463166</v>
      </c>
      <c r="G58" s="29">
        <v>126142.62973557218</v>
      </c>
      <c r="H58" s="29">
        <v>42217.315558700007</v>
      </c>
      <c r="I58" s="29">
        <v>10526.167016081874</v>
      </c>
      <c r="J58" s="29">
        <v>1835.7547812903749</v>
      </c>
      <c r="K58" s="29">
        <v>16249.068294879697</v>
      </c>
      <c r="L58" s="29">
        <v>13707.869734552232</v>
      </c>
      <c r="M58" s="29">
        <v>38481.489069890173</v>
      </c>
      <c r="N58" s="29">
        <v>88630.499978787586</v>
      </c>
      <c r="O58" s="29">
        <v>19278.359010194639</v>
      </c>
      <c r="P58" s="29">
        <v>77036.897022429213</v>
      </c>
      <c r="Q58" s="29">
        <v>1472.2578338512471</v>
      </c>
      <c r="R58" s="29">
        <v>23880.853271548236</v>
      </c>
      <c r="S58" s="29">
        <v>434259.9943921013</v>
      </c>
      <c r="T58" s="29">
        <v>22882.935106241213</v>
      </c>
      <c r="U58" s="29">
        <v>221742.34471176282</v>
      </c>
      <c r="V58" s="29">
        <v>8393.4940699323888</v>
      </c>
      <c r="W58" s="29">
        <v>2544.1035858834275</v>
      </c>
      <c r="X58" s="29">
        <v>822607.26034748799</v>
      </c>
      <c r="Y58" s="29">
        <v>122157.24767089006</v>
      </c>
      <c r="Z58" s="29">
        <v>57328.749471824456</v>
      </c>
      <c r="AA58" s="29">
        <v>73220.862237273759</v>
      </c>
      <c r="AB58" s="29">
        <v>742749.79166483018</v>
      </c>
      <c r="AC58" s="29">
        <v>6061106.7663978441</v>
      </c>
      <c r="AD58" s="29">
        <v>164150.48065470881</v>
      </c>
      <c r="AE58" s="29">
        <v>4505501.3091751505</v>
      </c>
      <c r="AF58" s="29">
        <v>1236062.9151090195</v>
      </c>
      <c r="AG58" s="29">
        <v>91936.59589366024</v>
      </c>
      <c r="AH58" s="29">
        <v>149493.55953547137</v>
      </c>
      <c r="AI58" s="29">
        <v>91150.693079004734</v>
      </c>
      <c r="AJ58" s="29">
        <v>3387079.7048933655</v>
      </c>
      <c r="AK58" s="29">
        <v>66046.722154434814</v>
      </c>
      <c r="AL58" s="29">
        <v>497419.24995444622</v>
      </c>
      <c r="AM58" s="29">
        <v>309563.44504678925</v>
      </c>
      <c r="AN58" s="29">
        <v>346834.15962160775</v>
      </c>
      <c r="AO58" s="29">
        <v>171693.93989902714</v>
      </c>
      <c r="AP58" s="29">
        <v>1858429.5087760685</v>
      </c>
      <c r="AQ58" s="29">
        <v>315389.03357088281</v>
      </c>
      <c r="AR58" s="29">
        <v>18480.766996529906</v>
      </c>
      <c r="AS58" s="29">
        <v>9771.5839858779182</v>
      </c>
      <c r="AT58" s="29">
        <v>271992.87072841235</v>
      </c>
      <c r="AU58" s="29">
        <v>33520.057058006591</v>
      </c>
      <c r="AV58" s="29">
        <v>505.17827413750666</v>
      </c>
      <c r="AW58" s="29">
        <v>12262.327172433923</v>
      </c>
      <c r="AX58" s="29">
        <v>1235097.3467925049</v>
      </c>
      <c r="AY58" s="29">
        <v>1125849.0568574362</v>
      </c>
      <c r="AZ58" s="29">
        <v>28381.975734963868</v>
      </c>
      <c r="BA58" s="29">
        <v>6.525599856139201</v>
      </c>
      <c r="BB58" s="29">
        <v>126416.92634313273</v>
      </c>
      <c r="BC58" s="29">
        <v>426337.11237495835</v>
      </c>
      <c r="BD58" s="29">
        <v>904608.09775659826</v>
      </c>
      <c r="BE58" s="29">
        <v>337303.00422293186</v>
      </c>
      <c r="BF58" s="29">
        <v>17482.568874189503</v>
      </c>
      <c r="BG58" s="29">
        <v>748622.93871675583</v>
      </c>
      <c r="BH58" s="29">
        <v>395166.11758379918</v>
      </c>
      <c r="BI58" s="29">
        <v>7407.8709414491141</v>
      </c>
      <c r="BJ58" s="29">
        <v>442280.1188848064</v>
      </c>
      <c r="BK58" s="29">
        <v>15933.799500692709</v>
      </c>
      <c r="BL58" s="29">
        <v>353023.97375030327</v>
      </c>
      <c r="BM58" s="29">
        <v>352517.08050936228</v>
      </c>
      <c r="BN58" s="29">
        <v>271846.19289227697</v>
      </c>
      <c r="BO58" s="29">
        <v>264772.58451692958</v>
      </c>
      <c r="BP58" s="29">
        <v>177859.82319169486</v>
      </c>
      <c r="BQ58" s="29">
        <v>52490.36725114115</v>
      </c>
      <c r="BR58" s="29">
        <v>220396.73054287446</v>
      </c>
      <c r="BS58" s="29">
        <v>0</v>
      </c>
      <c r="BT58" s="59">
        <f t="shared" si="0"/>
        <v>30642275.832481876</v>
      </c>
      <c r="BU58" s="29">
        <v>3745865.0913829338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0</v>
      </c>
      <c r="CB58" s="29">
        <v>0</v>
      </c>
      <c r="CC58" s="29">
        <v>0</v>
      </c>
      <c r="CD58" s="29">
        <v>62942.451952160263</v>
      </c>
      <c r="CE58" s="29">
        <v>0</v>
      </c>
      <c r="CF58" s="29">
        <v>113533.24958434788</v>
      </c>
      <c r="CG58" s="29">
        <v>0</v>
      </c>
      <c r="CH58" s="29">
        <v>0</v>
      </c>
      <c r="CI58" s="29">
        <v>1685069.8924503152</v>
      </c>
      <c r="CJ58" s="38">
        <f t="shared" si="2"/>
        <v>36249686.517851636</v>
      </c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  <c r="DR58" s="29"/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</row>
    <row r="59" spans="1:180" x14ac:dyDescent="0.2">
      <c r="A59" s="1" t="s">
        <v>166</v>
      </c>
      <c r="B59" s="29" t="s">
        <v>34</v>
      </c>
      <c r="C59" s="29">
        <v>22435.419441852322</v>
      </c>
      <c r="D59" s="29">
        <v>954.19269146141301</v>
      </c>
      <c r="E59" s="29">
        <v>297.82880528554915</v>
      </c>
      <c r="F59" s="29">
        <v>6440.3903452851273</v>
      </c>
      <c r="G59" s="29">
        <v>171680.63882335465</v>
      </c>
      <c r="H59" s="29">
        <v>4335.4992107248654</v>
      </c>
      <c r="I59" s="29">
        <v>13400.368359046726</v>
      </c>
      <c r="J59" s="29">
        <v>744.25465325070104</v>
      </c>
      <c r="K59" s="29">
        <v>7766.0810166039373</v>
      </c>
      <c r="L59" s="29">
        <v>107211.37925843746</v>
      </c>
      <c r="M59" s="29">
        <v>56974.835262363122</v>
      </c>
      <c r="N59" s="29">
        <v>211698.81365667906</v>
      </c>
      <c r="O59" s="29">
        <v>5584.3101193072134</v>
      </c>
      <c r="P59" s="29">
        <v>17806.295448363591</v>
      </c>
      <c r="Q59" s="29">
        <v>34.125614172775542</v>
      </c>
      <c r="R59" s="29">
        <v>15974.249575757882</v>
      </c>
      <c r="S59" s="29">
        <v>73501.306660886898</v>
      </c>
      <c r="T59" s="29">
        <v>13770.930435266238</v>
      </c>
      <c r="U59" s="29">
        <v>87672.807523855401</v>
      </c>
      <c r="V59" s="29">
        <v>6833.3750385077483</v>
      </c>
      <c r="W59" s="29">
        <v>2402.7076645515735</v>
      </c>
      <c r="X59" s="29">
        <v>44335.278211832978</v>
      </c>
      <c r="Y59" s="29">
        <v>65443.400669415831</v>
      </c>
      <c r="Z59" s="29">
        <v>397569.19439377007</v>
      </c>
      <c r="AA59" s="29">
        <v>31360.276978286467</v>
      </c>
      <c r="AB59" s="29">
        <v>396475.35852349875</v>
      </c>
      <c r="AC59" s="29">
        <v>88223.259876179407</v>
      </c>
      <c r="AD59" s="29">
        <v>85668.506784227851</v>
      </c>
      <c r="AE59" s="29">
        <v>3703664.5784635348</v>
      </c>
      <c r="AF59" s="29">
        <v>787142.54293400329</v>
      </c>
      <c r="AG59" s="29">
        <v>105740.98599332827</v>
      </c>
      <c r="AH59" s="29">
        <v>55403.921593339262</v>
      </c>
      <c r="AI59" s="29">
        <v>938.60160365369984</v>
      </c>
      <c r="AJ59" s="29">
        <v>485463.86573271704</v>
      </c>
      <c r="AK59" s="29">
        <v>85755.809271132268</v>
      </c>
      <c r="AL59" s="29">
        <v>112357.62006864208</v>
      </c>
      <c r="AM59" s="29">
        <v>410982.29709500371</v>
      </c>
      <c r="AN59" s="29">
        <v>138134.79960034325</v>
      </c>
      <c r="AO59" s="29">
        <v>159301.67295761281</v>
      </c>
      <c r="AP59" s="29">
        <v>2081730.9891503642</v>
      </c>
      <c r="AQ59" s="29">
        <v>265357.76625988132</v>
      </c>
      <c r="AR59" s="29">
        <v>26709.02146394633</v>
      </c>
      <c r="AS59" s="29">
        <v>69695.594074527646</v>
      </c>
      <c r="AT59" s="29">
        <v>277019.44462912163</v>
      </c>
      <c r="AU59" s="29">
        <v>27833.610087847064</v>
      </c>
      <c r="AV59" s="29">
        <v>1442.329399274282</v>
      </c>
      <c r="AW59" s="29">
        <v>199.37561404740873</v>
      </c>
      <c r="AX59" s="29">
        <v>1235999.5302762501</v>
      </c>
      <c r="AY59" s="29">
        <v>1133030.0833128132</v>
      </c>
      <c r="AZ59" s="29">
        <v>22693.941921119826</v>
      </c>
      <c r="BA59" s="29">
        <v>510.21948011366044</v>
      </c>
      <c r="BB59" s="29">
        <v>175917.89625214698</v>
      </c>
      <c r="BC59" s="29">
        <v>469278.17066002899</v>
      </c>
      <c r="BD59" s="29">
        <v>1122717.6816819005</v>
      </c>
      <c r="BE59" s="29">
        <v>456753.67594126787</v>
      </c>
      <c r="BF59" s="29">
        <v>1349.1763105484192</v>
      </c>
      <c r="BG59" s="29">
        <v>755777.51709992345</v>
      </c>
      <c r="BH59" s="29">
        <v>554726.90125903348</v>
      </c>
      <c r="BI59" s="29">
        <v>5456.4850410940344</v>
      </c>
      <c r="BJ59" s="29">
        <v>173459.33329260885</v>
      </c>
      <c r="BK59" s="29">
        <v>39140.587959100507</v>
      </c>
      <c r="BL59" s="29">
        <v>2599305.1525381915</v>
      </c>
      <c r="BM59" s="29">
        <v>730234.07744487631</v>
      </c>
      <c r="BN59" s="29">
        <v>125424.14540636027</v>
      </c>
      <c r="BO59" s="29">
        <v>69032.771651599352</v>
      </c>
      <c r="BP59" s="29">
        <v>181896.82598810873</v>
      </c>
      <c r="BQ59" s="29">
        <v>41560.130720211106</v>
      </c>
      <c r="BR59" s="29">
        <v>113922.85682396653</v>
      </c>
      <c r="BS59" s="29">
        <v>0</v>
      </c>
      <c r="BT59" s="59">
        <f t="shared" si="0"/>
        <v>20739657.072095811</v>
      </c>
      <c r="BU59" s="29">
        <v>190275.78798299551</v>
      </c>
      <c r="BV59" s="29">
        <v>0</v>
      </c>
      <c r="BW59" s="29">
        <v>0</v>
      </c>
      <c r="BX59" s="29">
        <v>9944277</v>
      </c>
      <c r="BY59" s="29">
        <v>0</v>
      </c>
      <c r="BZ59" s="29">
        <v>0</v>
      </c>
      <c r="CA59" s="29">
        <v>0</v>
      </c>
      <c r="CB59" s="29">
        <v>0</v>
      </c>
      <c r="CC59" s="29">
        <v>0</v>
      </c>
      <c r="CD59" s="29">
        <v>540</v>
      </c>
      <c r="CE59" s="29">
        <v>0</v>
      </c>
      <c r="CF59" s="29">
        <v>77927.005357937247</v>
      </c>
      <c r="CG59" s="29">
        <v>0</v>
      </c>
      <c r="CH59" s="29">
        <v>0</v>
      </c>
      <c r="CI59" s="29">
        <v>610446.11868198856</v>
      </c>
      <c r="CJ59" s="38">
        <f t="shared" si="2"/>
        <v>31563122.984118734</v>
      </c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  <c r="DR59" s="29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</row>
    <row r="60" spans="1:180" x14ac:dyDescent="0.2">
      <c r="A60" s="1" t="s">
        <v>167</v>
      </c>
      <c r="B60" s="29" t="s">
        <v>35</v>
      </c>
      <c r="C60" s="29">
        <v>335.92941352511099</v>
      </c>
      <c r="D60" s="29">
        <v>48.403844375933112</v>
      </c>
      <c r="E60" s="29">
        <v>8.5706925087442727</v>
      </c>
      <c r="F60" s="29">
        <v>196.09923022540886</v>
      </c>
      <c r="G60" s="29">
        <v>3587.1840137089944</v>
      </c>
      <c r="H60" s="29">
        <v>497.38505458327626</v>
      </c>
      <c r="I60" s="29">
        <v>739.78723000078605</v>
      </c>
      <c r="J60" s="29">
        <v>27.560246252690511</v>
      </c>
      <c r="K60" s="29">
        <v>254.36916894643895</v>
      </c>
      <c r="L60" s="29">
        <v>1999.7370303322266</v>
      </c>
      <c r="M60" s="29">
        <v>2680.1179430512593</v>
      </c>
      <c r="N60" s="29">
        <v>54577.483192663778</v>
      </c>
      <c r="O60" s="29">
        <v>371.70562045632374</v>
      </c>
      <c r="P60" s="29">
        <v>712.04083635030793</v>
      </c>
      <c r="Q60" s="29">
        <v>3.3595211972215249</v>
      </c>
      <c r="R60" s="29">
        <v>858.53884092022622</v>
      </c>
      <c r="S60" s="29">
        <v>3408.1202670455227</v>
      </c>
      <c r="T60" s="29">
        <v>787.29299752724637</v>
      </c>
      <c r="U60" s="29">
        <v>7344.3195339547656</v>
      </c>
      <c r="V60" s="29">
        <v>415.82205141230475</v>
      </c>
      <c r="W60" s="29">
        <v>95.286325460094474</v>
      </c>
      <c r="X60" s="29">
        <v>1499.8277777350818</v>
      </c>
      <c r="Y60" s="29">
        <v>4286.2253101861215</v>
      </c>
      <c r="Z60" s="29">
        <v>738.73506271367989</v>
      </c>
      <c r="AA60" s="29">
        <v>534.73282489332507</v>
      </c>
      <c r="AB60" s="29">
        <v>2974.0940664869936</v>
      </c>
      <c r="AC60" s="29">
        <v>11377.123750107383</v>
      </c>
      <c r="AD60" s="29">
        <v>9201.2033251106059</v>
      </c>
      <c r="AE60" s="29">
        <v>141213.02389699491</v>
      </c>
      <c r="AF60" s="29">
        <v>14407.402824556239</v>
      </c>
      <c r="AG60" s="29">
        <v>4568.8586049384003</v>
      </c>
      <c r="AH60" s="29">
        <v>1644.0231349360133</v>
      </c>
      <c r="AI60" s="29">
        <v>54.952629612976807</v>
      </c>
      <c r="AJ60" s="29">
        <v>7305.8192748243064</v>
      </c>
      <c r="AK60" s="29">
        <v>3176.4285788366469</v>
      </c>
      <c r="AL60" s="29">
        <v>2259.4546024438082</v>
      </c>
      <c r="AM60" s="29">
        <v>3371.2593284872528</v>
      </c>
      <c r="AN60" s="29">
        <v>125504.20028543536</v>
      </c>
      <c r="AO60" s="29">
        <v>3860.0673849144609</v>
      </c>
      <c r="AP60" s="29">
        <v>22805.945614942713</v>
      </c>
      <c r="AQ60" s="29">
        <v>2379.8001353520071</v>
      </c>
      <c r="AR60" s="29">
        <v>152.77612619786484</v>
      </c>
      <c r="AS60" s="29">
        <v>249.05897236263891</v>
      </c>
      <c r="AT60" s="29">
        <v>1809.1690951602679</v>
      </c>
      <c r="AU60" s="29">
        <v>64.805726992384507</v>
      </c>
      <c r="AV60" s="29">
        <v>19.64076783729514</v>
      </c>
      <c r="AW60" s="29">
        <v>0.45295608463502857</v>
      </c>
      <c r="AX60" s="29">
        <v>23996.435887106927</v>
      </c>
      <c r="AY60" s="29">
        <v>13060.492376101134</v>
      </c>
      <c r="AZ60" s="29">
        <v>1218.9069733448314</v>
      </c>
      <c r="BA60" s="29">
        <v>5.0086325711197262</v>
      </c>
      <c r="BB60" s="29">
        <v>21391.893861366461</v>
      </c>
      <c r="BC60" s="29">
        <v>14593.498213708097</v>
      </c>
      <c r="BD60" s="29">
        <v>10385.078531366808</v>
      </c>
      <c r="BE60" s="29">
        <v>5110.4856664066101</v>
      </c>
      <c r="BF60" s="29">
        <v>21.747768970833956</v>
      </c>
      <c r="BG60" s="29">
        <v>8452.4356051869909</v>
      </c>
      <c r="BH60" s="29">
        <v>22162.461067883811</v>
      </c>
      <c r="BI60" s="29">
        <v>69.384620403744364</v>
      </c>
      <c r="BJ60" s="29">
        <v>67726.941016756231</v>
      </c>
      <c r="BK60" s="29">
        <v>761.42125257066471</v>
      </c>
      <c r="BL60" s="29">
        <v>15112.821388843382</v>
      </c>
      <c r="BM60" s="29">
        <v>117913.08987192922</v>
      </c>
      <c r="BN60" s="29">
        <v>49946.521645630215</v>
      </c>
      <c r="BO60" s="29">
        <v>51510.888714786735</v>
      </c>
      <c r="BP60" s="29">
        <v>16145.219695109485</v>
      </c>
      <c r="BQ60" s="29">
        <v>1016.6859610490892</v>
      </c>
      <c r="BR60" s="29">
        <v>1448.3861362655646</v>
      </c>
      <c r="BS60" s="29">
        <v>0</v>
      </c>
      <c r="BT60" s="59">
        <f t="shared" si="0"/>
        <v>886458</v>
      </c>
      <c r="BU60" s="29">
        <v>5258082.9980679695</v>
      </c>
      <c r="BV60" s="29">
        <v>0</v>
      </c>
      <c r="BW60" s="29">
        <v>0</v>
      </c>
      <c r="BX60" s="29">
        <v>0</v>
      </c>
      <c r="BY60" s="29">
        <v>320178</v>
      </c>
      <c r="BZ60" s="29">
        <v>0</v>
      </c>
      <c r="CA60" s="29">
        <v>0</v>
      </c>
      <c r="CB60" s="29">
        <v>0</v>
      </c>
      <c r="CC60" s="29">
        <v>0</v>
      </c>
      <c r="CD60" s="29">
        <v>2691.0000000000005</v>
      </c>
      <c r="CE60" s="29">
        <v>0</v>
      </c>
      <c r="CF60" s="29">
        <v>50433.003505254484</v>
      </c>
      <c r="CG60" s="29">
        <v>0</v>
      </c>
      <c r="CH60" s="29">
        <v>0</v>
      </c>
      <c r="CI60" s="29">
        <v>155263</v>
      </c>
      <c r="CJ60" s="38">
        <f t="shared" si="2"/>
        <v>6673106.0015732236</v>
      </c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</row>
    <row r="61" spans="1:180" x14ac:dyDescent="0.2">
      <c r="A61" s="1" t="s">
        <v>168</v>
      </c>
      <c r="B61" s="29" t="s">
        <v>169</v>
      </c>
      <c r="C61" s="29">
        <v>167589.19371022854</v>
      </c>
      <c r="D61" s="29">
        <v>21047.807601757133</v>
      </c>
      <c r="E61" s="29">
        <v>2958.213254343068</v>
      </c>
      <c r="F61" s="29">
        <v>16312.264565705545</v>
      </c>
      <c r="G61" s="29">
        <v>1260529.8714486314</v>
      </c>
      <c r="H61" s="29">
        <v>40792.173281301708</v>
      </c>
      <c r="I61" s="29">
        <v>74161.710990510473</v>
      </c>
      <c r="J61" s="29">
        <v>5317.2122370113557</v>
      </c>
      <c r="K61" s="29">
        <v>29397.22882461199</v>
      </c>
      <c r="L61" s="29">
        <v>212568.66687071556</v>
      </c>
      <c r="M61" s="29">
        <v>257833.68701671297</v>
      </c>
      <c r="N61" s="29">
        <v>477150.23499307636</v>
      </c>
      <c r="O61" s="29">
        <v>44785.266060992086</v>
      </c>
      <c r="P61" s="29">
        <v>84215.585515780986</v>
      </c>
      <c r="Q61" s="29">
        <v>4355.8565912433623</v>
      </c>
      <c r="R61" s="29">
        <v>62575.900920717664</v>
      </c>
      <c r="S61" s="29">
        <v>151665.18797241585</v>
      </c>
      <c r="T61" s="29">
        <v>71385.083623815895</v>
      </c>
      <c r="U61" s="29">
        <v>315415.53807397804</v>
      </c>
      <c r="V61" s="29">
        <v>26309.311858964091</v>
      </c>
      <c r="W61" s="29">
        <v>9565.0164923771445</v>
      </c>
      <c r="X61" s="29">
        <v>100919.63746616736</v>
      </c>
      <c r="Y61" s="29">
        <v>273888.74364500056</v>
      </c>
      <c r="Z61" s="29">
        <v>274996.81882783532</v>
      </c>
      <c r="AA61" s="29">
        <v>111629.69328662365</v>
      </c>
      <c r="AB61" s="29">
        <v>1807886.0781786852</v>
      </c>
      <c r="AC61" s="29">
        <v>3372673.4309393507</v>
      </c>
      <c r="AD61" s="29">
        <v>212624.1684221394</v>
      </c>
      <c r="AE61" s="29">
        <v>6641088.6447354732</v>
      </c>
      <c r="AF61" s="29">
        <v>2204451.6356260842</v>
      </c>
      <c r="AG61" s="29">
        <v>355829.70857259969</v>
      </c>
      <c r="AH61" s="29">
        <v>220008.5983932341</v>
      </c>
      <c r="AI61" s="29">
        <v>241408.10303414398</v>
      </c>
      <c r="AJ61" s="29">
        <v>868681.9189923543</v>
      </c>
      <c r="AK61" s="29">
        <v>338694.14548909513</v>
      </c>
      <c r="AL61" s="29">
        <v>924632.75536953774</v>
      </c>
      <c r="AM61" s="29">
        <v>404293.47320788336</v>
      </c>
      <c r="AN61" s="29">
        <v>696243.89657522249</v>
      </c>
      <c r="AO61" s="29">
        <v>638904.48341302853</v>
      </c>
      <c r="AP61" s="29">
        <v>2834678.3723275554</v>
      </c>
      <c r="AQ61" s="29">
        <v>1654198.1957397151</v>
      </c>
      <c r="AR61" s="29">
        <v>48518.258589763027</v>
      </c>
      <c r="AS61" s="29">
        <v>170899.18250324705</v>
      </c>
      <c r="AT61" s="29">
        <v>636581.61085717939</v>
      </c>
      <c r="AU61" s="29">
        <v>648217.40689324983</v>
      </c>
      <c r="AV61" s="29">
        <v>13042.637576121502</v>
      </c>
      <c r="AW61" s="29">
        <v>6320.1574640369545</v>
      </c>
      <c r="AX61" s="29">
        <v>2095644.265477614</v>
      </c>
      <c r="AY61" s="29">
        <v>1650141.5297865188</v>
      </c>
      <c r="AZ61" s="29">
        <v>646231.33375622262</v>
      </c>
      <c r="BA61" s="29">
        <v>835.00107952247595</v>
      </c>
      <c r="BB61" s="29">
        <v>329839.69080644054</v>
      </c>
      <c r="BC61" s="29">
        <v>882231.89992875943</v>
      </c>
      <c r="BD61" s="29">
        <v>1697445.8013823216</v>
      </c>
      <c r="BE61" s="29">
        <v>695916.52007148461</v>
      </c>
      <c r="BF61" s="29">
        <v>7961.2578283039184</v>
      </c>
      <c r="BG61" s="29">
        <v>1780707.8952534811</v>
      </c>
      <c r="BH61" s="29">
        <v>3040295.7100714678</v>
      </c>
      <c r="BI61" s="29">
        <v>12460.992434496788</v>
      </c>
      <c r="BJ61" s="29">
        <v>2494307.9002715438</v>
      </c>
      <c r="BK61" s="29">
        <v>111213.19227963699</v>
      </c>
      <c r="BL61" s="29">
        <v>1687267.5419316085</v>
      </c>
      <c r="BM61" s="29">
        <v>2342918.6396202939</v>
      </c>
      <c r="BN61" s="29">
        <v>691795.90089172823</v>
      </c>
      <c r="BO61" s="29">
        <v>478812.5840096618</v>
      </c>
      <c r="BP61" s="29">
        <v>516964.36250955809</v>
      </c>
      <c r="BQ61" s="29">
        <v>72868.355113854384</v>
      </c>
      <c r="BR61" s="29">
        <v>243872.20188997278</v>
      </c>
      <c r="BS61" s="29">
        <v>0</v>
      </c>
      <c r="BT61" s="59">
        <f t="shared" si="0"/>
        <v>50516975.344424695</v>
      </c>
      <c r="BU61" s="29">
        <v>2563486.4747463102</v>
      </c>
      <c r="BV61" s="29">
        <v>0</v>
      </c>
      <c r="BW61" s="29">
        <v>0</v>
      </c>
      <c r="BX61" s="29">
        <v>1302496</v>
      </c>
      <c r="BY61" s="29">
        <v>227672.99999999997</v>
      </c>
      <c r="BZ61" s="29">
        <v>0</v>
      </c>
      <c r="CA61" s="29">
        <v>0</v>
      </c>
      <c r="CB61" s="29">
        <v>0</v>
      </c>
      <c r="CC61" s="29">
        <v>0</v>
      </c>
      <c r="CD61" s="29">
        <v>41423</v>
      </c>
      <c r="CE61" s="29">
        <v>0</v>
      </c>
      <c r="CF61" s="29">
        <v>362276.01876256062</v>
      </c>
      <c r="CG61" s="29">
        <v>0</v>
      </c>
      <c r="CH61" s="29">
        <v>0</v>
      </c>
      <c r="CI61" s="29">
        <v>1567104.9440949564</v>
      </c>
      <c r="CJ61" s="38">
        <f t="shared" si="2"/>
        <v>56581434.782028519</v>
      </c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  <c r="DR61" s="29"/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</row>
    <row r="62" spans="1:180" x14ac:dyDescent="0.2">
      <c r="A62" s="1" t="s">
        <v>171</v>
      </c>
      <c r="B62" s="29" t="s">
        <v>172</v>
      </c>
      <c r="C62" s="29">
        <v>60438</v>
      </c>
      <c r="D62" s="29">
        <v>28810.229217976816</v>
      </c>
      <c r="E62" s="29">
        <v>5432</v>
      </c>
      <c r="F62" s="29">
        <v>7293</v>
      </c>
      <c r="G62" s="29">
        <v>42890</v>
      </c>
      <c r="H62" s="29">
        <v>1622</v>
      </c>
      <c r="I62" s="29">
        <v>2667</v>
      </c>
      <c r="J62" s="29">
        <v>277</v>
      </c>
      <c r="K62" s="29">
        <v>2555</v>
      </c>
      <c r="L62" s="29">
        <v>14148.000000000002</v>
      </c>
      <c r="M62" s="29">
        <v>13925</v>
      </c>
      <c r="N62" s="29">
        <v>101355</v>
      </c>
      <c r="O62" s="29">
        <v>1550.9999999999998</v>
      </c>
      <c r="P62" s="29">
        <v>5967</v>
      </c>
      <c r="Q62" s="29">
        <v>29</v>
      </c>
      <c r="R62" s="29">
        <v>4824</v>
      </c>
      <c r="S62" s="29">
        <v>20340.000000000004</v>
      </c>
      <c r="T62" s="29">
        <v>4377</v>
      </c>
      <c r="U62" s="29">
        <v>26933</v>
      </c>
      <c r="V62" s="29">
        <v>2254</v>
      </c>
      <c r="W62" s="29">
        <v>1648.9999999999998</v>
      </c>
      <c r="X62" s="29">
        <v>4500</v>
      </c>
      <c r="Y62" s="29">
        <v>26869</v>
      </c>
      <c r="Z62" s="29">
        <v>173204</v>
      </c>
      <c r="AA62" s="29">
        <v>36396</v>
      </c>
      <c r="AB62" s="29">
        <v>178491.99999999997</v>
      </c>
      <c r="AC62" s="29">
        <v>172382.60458025191</v>
      </c>
      <c r="AD62" s="29">
        <v>48827</v>
      </c>
      <c r="AE62" s="29">
        <v>753333</v>
      </c>
      <c r="AF62" s="29">
        <v>243932.00000000003</v>
      </c>
      <c r="AG62" s="29">
        <v>259369</v>
      </c>
      <c r="AH62" s="29">
        <v>27039.218542767874</v>
      </c>
      <c r="AI62" s="29">
        <v>76191</v>
      </c>
      <c r="AJ62" s="29">
        <v>348844.46205778292</v>
      </c>
      <c r="AK62" s="29">
        <v>93558</v>
      </c>
      <c r="AL62" s="29">
        <v>129572</v>
      </c>
      <c r="AM62" s="29">
        <v>135895</v>
      </c>
      <c r="AN62" s="29">
        <v>43919.07022260216</v>
      </c>
      <c r="AO62" s="29">
        <v>160679</v>
      </c>
      <c r="AP62" s="29">
        <v>598121</v>
      </c>
      <c r="AQ62" s="29">
        <v>292337</v>
      </c>
      <c r="AR62" s="29">
        <v>122043</v>
      </c>
      <c r="AS62" s="29">
        <v>7538</v>
      </c>
      <c r="AT62" s="29">
        <v>104725</v>
      </c>
      <c r="AU62" s="29">
        <v>136134.72657418705</v>
      </c>
      <c r="AV62" s="29">
        <v>279</v>
      </c>
      <c r="AW62" s="29">
        <v>106</v>
      </c>
      <c r="AX62" s="29">
        <v>328052</v>
      </c>
      <c r="AY62" s="29">
        <v>374784.60959811998</v>
      </c>
      <c r="AZ62" s="29">
        <v>45952.203768607134</v>
      </c>
      <c r="BA62" s="29">
        <v>48270.289914315748</v>
      </c>
      <c r="BB62" s="29">
        <v>52762</v>
      </c>
      <c r="BC62" s="29">
        <v>124456.00000000001</v>
      </c>
      <c r="BD62" s="29">
        <v>1020939.9999999999</v>
      </c>
      <c r="BE62" s="29">
        <v>209489.97213996752</v>
      </c>
      <c r="BF62" s="29">
        <v>1766.5093662945303</v>
      </c>
      <c r="BG62" s="29">
        <v>327279.12557887821</v>
      </c>
      <c r="BH62" s="29">
        <v>4164309.6111556021</v>
      </c>
      <c r="BI62" s="29">
        <v>66</v>
      </c>
      <c r="BJ62" s="29">
        <v>808408.39072390716</v>
      </c>
      <c r="BK62" s="29">
        <v>31273</v>
      </c>
      <c r="BL62" s="29">
        <v>793143.61105438555</v>
      </c>
      <c r="BM62" s="29">
        <v>1329289.1344725997</v>
      </c>
      <c r="BN62" s="29">
        <v>183472.73704992127</v>
      </c>
      <c r="BO62" s="29">
        <v>80841.799517981708</v>
      </c>
      <c r="BP62" s="29">
        <v>87168.346169106488</v>
      </c>
      <c r="BQ62" s="29">
        <v>10316</v>
      </c>
      <c r="BR62" s="29">
        <v>78872</v>
      </c>
      <c r="BS62" s="29">
        <v>0</v>
      </c>
      <c r="BT62" s="59">
        <f t="shared" si="0"/>
        <v>14624535.651705252</v>
      </c>
      <c r="BU62" s="29">
        <v>1299391.3368432217</v>
      </c>
      <c r="BV62" s="29">
        <v>0</v>
      </c>
      <c r="BW62" s="29">
        <v>0</v>
      </c>
      <c r="BX62" s="29">
        <v>20012497</v>
      </c>
      <c r="BY62" s="29">
        <v>132364456</v>
      </c>
      <c r="BZ62" s="29">
        <v>277322</v>
      </c>
      <c r="CA62" s="29">
        <v>215436</v>
      </c>
      <c r="CB62" s="29">
        <v>0</v>
      </c>
      <c r="CC62" s="29">
        <v>0</v>
      </c>
      <c r="CD62" s="29">
        <v>0</v>
      </c>
      <c r="CE62" s="29">
        <v>0</v>
      </c>
      <c r="CF62" s="29">
        <v>1827955.3346141267</v>
      </c>
      <c r="CG62" s="29">
        <v>0</v>
      </c>
      <c r="CH62" s="29">
        <v>0</v>
      </c>
      <c r="CI62" s="29">
        <v>1037685.3342640914</v>
      </c>
      <c r="CJ62" s="38">
        <f t="shared" si="2"/>
        <v>171659278.65742669</v>
      </c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  <c r="DR62" s="29"/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</row>
    <row r="63" spans="1:180" x14ac:dyDescent="0.2">
      <c r="A63" s="1" t="s">
        <v>170</v>
      </c>
      <c r="B63" s="29" t="s">
        <v>36</v>
      </c>
      <c r="C63" s="29">
        <v>5430.6734451571547</v>
      </c>
      <c r="D63" s="29">
        <v>4.9155276784249571</v>
      </c>
      <c r="E63" s="29">
        <v>58.98631171719294</v>
      </c>
      <c r="F63" s="29">
        <v>11140.548184725434</v>
      </c>
      <c r="G63" s="29">
        <v>65393.209832473687</v>
      </c>
      <c r="H63" s="29">
        <v>2468.5771629494229</v>
      </c>
      <c r="I63" s="29">
        <v>7857.9598298449137</v>
      </c>
      <c r="J63" s="29">
        <v>1687.9917619254686</v>
      </c>
      <c r="K63" s="29">
        <v>30734.819230044657</v>
      </c>
      <c r="L63" s="29">
        <v>6831.5980043131995</v>
      </c>
      <c r="M63" s="29">
        <v>38414.836537377487</v>
      </c>
      <c r="N63" s="29">
        <v>13469.538188708138</v>
      </c>
      <c r="O63" s="29">
        <v>1497.2697062392706</v>
      </c>
      <c r="P63" s="29">
        <v>7707.5451250188989</v>
      </c>
      <c r="Q63" s="29">
        <v>3778.0733114753079</v>
      </c>
      <c r="R63" s="29">
        <v>12429.400505094522</v>
      </c>
      <c r="S63" s="29">
        <v>30058.442050073158</v>
      </c>
      <c r="T63" s="29">
        <v>7259.2489840952694</v>
      </c>
      <c r="U63" s="29">
        <v>49577.998052960014</v>
      </c>
      <c r="V63" s="29">
        <v>2466.6109496774698</v>
      </c>
      <c r="W63" s="29">
        <v>623.28870314791163</v>
      </c>
      <c r="X63" s="29">
        <v>7393.9417199174959</v>
      </c>
      <c r="Y63" s="29">
        <v>4480.9936621868837</v>
      </c>
      <c r="Z63" s="29">
        <v>937.88246963062511</v>
      </c>
      <c r="AA63" s="29">
        <v>766.82205550856418</v>
      </c>
      <c r="AB63" s="29">
        <v>19030.950370385264</v>
      </c>
      <c r="AC63" s="29">
        <v>21625.365037879736</v>
      </c>
      <c r="AD63" s="29">
        <v>30792.821089061898</v>
      </c>
      <c r="AE63" s="29">
        <v>227446.31774006638</v>
      </c>
      <c r="AF63" s="29">
        <v>42345.291529344409</v>
      </c>
      <c r="AG63" s="29">
        <v>145618.52463895569</v>
      </c>
      <c r="AH63" s="29">
        <v>13699.57089631806</v>
      </c>
      <c r="AI63" s="29">
        <v>14.746577929298235</v>
      </c>
      <c r="AJ63" s="29">
        <v>76179.838500998871</v>
      </c>
      <c r="AK63" s="29">
        <v>17524.833244073787</v>
      </c>
      <c r="AL63" s="29">
        <v>14215.702158068601</v>
      </c>
      <c r="AM63" s="29">
        <v>5531.933613523157</v>
      </c>
      <c r="AN63" s="29">
        <v>2491.1951506055138</v>
      </c>
      <c r="AO63" s="29">
        <v>20174.308959303871</v>
      </c>
      <c r="AP63" s="29">
        <v>77742.976886959194</v>
      </c>
      <c r="AQ63" s="29">
        <v>22761.836275156482</v>
      </c>
      <c r="AR63" s="29">
        <v>10246.905450711816</v>
      </c>
      <c r="AS63" s="29">
        <v>197.60414457745796</v>
      </c>
      <c r="AT63" s="29">
        <v>7778.3286206748935</v>
      </c>
      <c r="AU63" s="29">
        <v>11269.336184195698</v>
      </c>
      <c r="AV63" s="29">
        <v>4049.4103201552507</v>
      </c>
      <c r="AW63" s="29">
        <v>3432.0202367453426</v>
      </c>
      <c r="AX63" s="29">
        <v>42215.523064574714</v>
      </c>
      <c r="AY63" s="29">
        <v>26517.296713151558</v>
      </c>
      <c r="AZ63" s="29">
        <v>4151.6568825304685</v>
      </c>
      <c r="BA63" s="29">
        <v>0</v>
      </c>
      <c r="BB63" s="29">
        <v>2347.6552590212914</v>
      </c>
      <c r="BC63" s="29">
        <v>17227.935827233083</v>
      </c>
      <c r="BD63" s="29">
        <v>36395.54017599838</v>
      </c>
      <c r="BE63" s="29">
        <v>13362.366007994651</v>
      </c>
      <c r="BF63" s="29">
        <v>101.25983511451456</v>
      </c>
      <c r="BG63" s="29">
        <v>22901.436609958197</v>
      </c>
      <c r="BH63" s="29">
        <v>199373.73361960662</v>
      </c>
      <c r="BI63" s="29">
        <v>1.4195038777766829E-5</v>
      </c>
      <c r="BJ63" s="29">
        <v>128028.80651459238</v>
      </c>
      <c r="BK63" s="29">
        <v>9244.1381512794214</v>
      </c>
      <c r="BL63" s="29">
        <v>2086483.4801644546</v>
      </c>
      <c r="BM63" s="29">
        <v>440036.90231100342</v>
      </c>
      <c r="BN63" s="29">
        <v>4484.9261413513068</v>
      </c>
      <c r="BO63" s="29">
        <v>2828.3937255759624</v>
      </c>
      <c r="BP63" s="29">
        <v>3287.5038433142554</v>
      </c>
      <c r="BQ63" s="29">
        <v>2212.9698053104544</v>
      </c>
      <c r="BR63" s="29">
        <v>15381.663934733435</v>
      </c>
      <c r="BS63" s="29">
        <v>0</v>
      </c>
      <c r="BT63" s="59">
        <f t="shared" si="0"/>
        <v>4143224.177538625</v>
      </c>
      <c r="BU63" s="29">
        <v>330381.81864600268</v>
      </c>
      <c r="BV63" s="29">
        <v>0</v>
      </c>
      <c r="BW63" s="29">
        <v>0</v>
      </c>
      <c r="BX63" s="29">
        <v>0</v>
      </c>
      <c r="BY63" s="29">
        <v>0</v>
      </c>
      <c r="BZ63" s="29">
        <v>0</v>
      </c>
      <c r="CA63" s="29">
        <v>0</v>
      </c>
      <c r="CB63" s="29">
        <v>0</v>
      </c>
      <c r="CC63" s="29">
        <v>0</v>
      </c>
      <c r="CD63" s="29">
        <v>0</v>
      </c>
      <c r="CE63" s="29">
        <v>0</v>
      </c>
      <c r="CF63" s="29">
        <v>0</v>
      </c>
      <c r="CG63" s="29">
        <v>0</v>
      </c>
      <c r="CH63" s="29">
        <v>0</v>
      </c>
      <c r="CI63" s="29">
        <v>1900.9182120566525</v>
      </c>
      <c r="CJ63" s="38">
        <f t="shared" si="2"/>
        <v>4475506.9143966846</v>
      </c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  <c r="DR63" s="29"/>
      <c r="DS63" s="29"/>
      <c r="DT63" s="29"/>
      <c r="DU63" s="29"/>
      <c r="DV63" s="29"/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</row>
    <row r="64" spans="1:180" x14ac:dyDescent="0.2">
      <c r="A64" s="1" t="s">
        <v>174</v>
      </c>
      <c r="B64" s="29" t="s">
        <v>175</v>
      </c>
      <c r="C64" s="29">
        <v>5192.7666176965522</v>
      </c>
      <c r="D64" s="29">
        <v>27544.316874719047</v>
      </c>
      <c r="E64" s="29">
        <v>354.46829184443283</v>
      </c>
      <c r="F64" s="29">
        <v>4078.9959534406744</v>
      </c>
      <c r="G64" s="29">
        <v>6465.9959915626414</v>
      </c>
      <c r="H64" s="29">
        <v>423.63465291394505</v>
      </c>
      <c r="I64" s="29">
        <v>741.12989714145363</v>
      </c>
      <c r="J64" s="29">
        <v>82.377831611846233</v>
      </c>
      <c r="K64" s="29">
        <v>453.00031676995997</v>
      </c>
      <c r="L64" s="29">
        <v>1024.3395746577639</v>
      </c>
      <c r="M64" s="29">
        <v>4851.422226430941</v>
      </c>
      <c r="N64" s="29">
        <v>122117.66242792492</v>
      </c>
      <c r="O64" s="29">
        <v>459.59203826136741</v>
      </c>
      <c r="P64" s="29">
        <v>1898.304621911883</v>
      </c>
      <c r="Q64" s="29">
        <v>12.609993403606094</v>
      </c>
      <c r="R64" s="29">
        <v>1644.360045088928</v>
      </c>
      <c r="S64" s="29">
        <v>6125.3935986596898</v>
      </c>
      <c r="T64" s="29">
        <v>1442.0476857873314</v>
      </c>
      <c r="U64" s="29">
        <v>6731.4904131622297</v>
      </c>
      <c r="V64" s="29">
        <v>582.635274811827</v>
      </c>
      <c r="W64" s="29">
        <v>310.19485073423596</v>
      </c>
      <c r="X64" s="29">
        <v>1502.001069545654</v>
      </c>
      <c r="Y64" s="29">
        <v>5457.3881613714293</v>
      </c>
      <c r="Z64" s="29">
        <v>6561.0547462648265</v>
      </c>
      <c r="AA64" s="29">
        <v>3991.0633059020038</v>
      </c>
      <c r="AB64" s="29">
        <v>16787.64616422624</v>
      </c>
      <c r="AC64" s="29">
        <v>84315.392842632922</v>
      </c>
      <c r="AD64" s="29">
        <v>7490.5861798052647</v>
      </c>
      <c r="AE64" s="29">
        <v>249786.73951624971</v>
      </c>
      <c r="AF64" s="29">
        <v>65672.630165859475</v>
      </c>
      <c r="AG64" s="29">
        <v>76308.394232199615</v>
      </c>
      <c r="AH64" s="29">
        <v>3214.6801796541104</v>
      </c>
      <c r="AI64" s="29">
        <v>180.26602771915964</v>
      </c>
      <c r="AJ64" s="29">
        <v>65388.699988639768</v>
      </c>
      <c r="AK64" s="29">
        <v>43167.349078974032</v>
      </c>
      <c r="AL64" s="29">
        <v>36562.95494029118</v>
      </c>
      <c r="AM64" s="29">
        <v>38348.011692791122</v>
      </c>
      <c r="AN64" s="29">
        <v>12739.273545637496</v>
      </c>
      <c r="AO64" s="29">
        <v>39627.680946754874</v>
      </c>
      <c r="AP64" s="29">
        <v>147742.75787855891</v>
      </c>
      <c r="AQ64" s="29">
        <v>109110.04503558774</v>
      </c>
      <c r="AR64" s="29">
        <v>47496.332963425972</v>
      </c>
      <c r="AS64" s="29">
        <v>1699.5168785580977</v>
      </c>
      <c r="AT64" s="29">
        <v>18575.145711974918</v>
      </c>
      <c r="AU64" s="29">
        <v>11039.983962955679</v>
      </c>
      <c r="AV64" s="29">
        <v>91.476338775390005</v>
      </c>
      <c r="AW64" s="29">
        <v>7.0284097683850799</v>
      </c>
      <c r="AX64" s="29">
        <v>199837.61137127303</v>
      </c>
      <c r="AY64" s="29">
        <v>207070.7534891062</v>
      </c>
      <c r="AZ64" s="29">
        <v>33782.742087190978</v>
      </c>
      <c r="BA64" s="29">
        <v>2678.0021866766979</v>
      </c>
      <c r="BB64" s="29">
        <v>12079.814197488075</v>
      </c>
      <c r="BC64" s="29">
        <v>72388.955063559828</v>
      </c>
      <c r="BD64" s="29">
        <v>263455.55801451969</v>
      </c>
      <c r="BE64" s="29">
        <v>92869.057147614163</v>
      </c>
      <c r="BF64" s="29">
        <v>2233.6218003729896</v>
      </c>
      <c r="BG64" s="29">
        <v>158708.80474568318</v>
      </c>
      <c r="BH64" s="29">
        <v>1186835.1784993401</v>
      </c>
      <c r="BI64" s="29">
        <v>623.02583063848067</v>
      </c>
      <c r="BJ64" s="29">
        <v>2211712.5524094114</v>
      </c>
      <c r="BK64" s="29">
        <v>6764.0128318085435</v>
      </c>
      <c r="BL64" s="29">
        <v>796865.53307417152</v>
      </c>
      <c r="BM64" s="29">
        <v>277449.2489911844</v>
      </c>
      <c r="BN64" s="29">
        <v>41338.641698115673</v>
      </c>
      <c r="BO64" s="29">
        <v>33304.108746475773</v>
      </c>
      <c r="BP64" s="29">
        <v>54863.327613929709</v>
      </c>
      <c r="BQ64" s="29">
        <v>2539.3729596092048</v>
      </c>
      <c r="BR64" s="29">
        <v>9663.2807645607845</v>
      </c>
      <c r="BS64" s="29">
        <v>0</v>
      </c>
      <c r="BT64" s="59">
        <f t="shared" si="0"/>
        <v>6952464.0426653894</v>
      </c>
      <c r="BU64" s="29">
        <v>5943028</v>
      </c>
      <c r="BV64" s="29">
        <v>14037037</v>
      </c>
      <c r="BW64" s="29">
        <v>0</v>
      </c>
      <c r="BX64" s="29">
        <v>103155341</v>
      </c>
      <c r="BY64" s="29">
        <v>11536053</v>
      </c>
      <c r="BZ64" s="29">
        <v>0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15190283.657567978</v>
      </c>
      <c r="CG64" s="29">
        <v>0</v>
      </c>
      <c r="CH64" s="29">
        <v>0</v>
      </c>
      <c r="CI64" s="29">
        <v>325830.77671436005</v>
      </c>
      <c r="CJ64" s="38">
        <f t="shared" si="2"/>
        <v>157140037.47694772</v>
      </c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  <c r="DR64" s="29"/>
      <c r="DS64" s="29"/>
      <c r="DT64" s="29"/>
      <c r="DU64" s="29"/>
      <c r="DV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</row>
    <row r="65" spans="1:180" x14ac:dyDescent="0.2">
      <c r="A65" s="1" t="s">
        <v>173</v>
      </c>
      <c r="B65" s="29" t="s">
        <v>37</v>
      </c>
      <c r="C65" s="29">
        <v>962.43316527359275</v>
      </c>
      <c r="D65" s="29">
        <v>39.722091086098402</v>
      </c>
      <c r="E65" s="29">
        <v>23.171219800224069</v>
      </c>
      <c r="F65" s="29">
        <v>0</v>
      </c>
      <c r="G65" s="29">
        <v>11217.353014001332</v>
      </c>
      <c r="H65" s="29">
        <v>1087.3922434819438</v>
      </c>
      <c r="I65" s="29">
        <v>1422.5473870208991</v>
      </c>
      <c r="J65" s="29">
        <v>292.12287819568201</v>
      </c>
      <c r="K65" s="29">
        <v>1598.8141662154608</v>
      </c>
      <c r="L65" s="29">
        <v>2867.4384502777289</v>
      </c>
      <c r="M65" s="29">
        <v>7040.740645010942</v>
      </c>
      <c r="N65" s="29">
        <v>89432.632993221967</v>
      </c>
      <c r="O65" s="29">
        <v>2061.4110186556486</v>
      </c>
      <c r="P65" s="29">
        <v>2691.171671083167</v>
      </c>
      <c r="Q65" s="29">
        <v>14.895784157286899</v>
      </c>
      <c r="R65" s="29">
        <v>5633.0890421473305</v>
      </c>
      <c r="S65" s="29">
        <v>25540.477024796983</v>
      </c>
      <c r="T65" s="29">
        <v>4116.2016887969476</v>
      </c>
      <c r="U65" s="29">
        <v>31452.448248111294</v>
      </c>
      <c r="V65" s="29">
        <v>1170.9741434756093</v>
      </c>
      <c r="W65" s="29">
        <v>259.84867918822709</v>
      </c>
      <c r="X65" s="29">
        <v>4633.4164164805206</v>
      </c>
      <c r="Y65" s="29">
        <v>18733.103664916867</v>
      </c>
      <c r="Z65" s="29">
        <v>0</v>
      </c>
      <c r="AA65" s="29">
        <v>507.28420491204844</v>
      </c>
      <c r="AB65" s="29">
        <v>0</v>
      </c>
      <c r="AC65" s="29">
        <v>4954.5033194264824</v>
      </c>
      <c r="AD65" s="29">
        <v>1194.1453632758332</v>
      </c>
      <c r="AE65" s="29">
        <v>210691.76392561596</v>
      </c>
      <c r="AF65" s="29">
        <v>50504.156185281245</v>
      </c>
      <c r="AG65" s="29">
        <v>3296.933560146168</v>
      </c>
      <c r="AH65" s="29">
        <v>0</v>
      </c>
      <c r="AI65" s="29">
        <v>26.481394057398937</v>
      </c>
      <c r="AJ65" s="29">
        <v>7251.7642539058397</v>
      </c>
      <c r="AK65" s="29">
        <v>4697.1372709311363</v>
      </c>
      <c r="AL65" s="29">
        <v>4966.0889293265946</v>
      </c>
      <c r="AM65" s="29">
        <v>3771.116022486467</v>
      </c>
      <c r="AN65" s="29">
        <v>14567.249362262297</v>
      </c>
      <c r="AO65" s="29">
        <v>3760.357956150649</v>
      </c>
      <c r="AP65" s="29">
        <v>25585.16437726884</v>
      </c>
      <c r="AQ65" s="29">
        <v>80147.59420184647</v>
      </c>
      <c r="AR65" s="29">
        <v>148022.71734521713</v>
      </c>
      <c r="AS65" s="29">
        <v>815.95795439360472</v>
      </c>
      <c r="AT65" s="29">
        <v>956.64036032353658</v>
      </c>
      <c r="AU65" s="29">
        <v>0</v>
      </c>
      <c r="AV65" s="29">
        <v>0</v>
      </c>
      <c r="AW65" s="29">
        <v>0</v>
      </c>
      <c r="AX65" s="29">
        <v>16349.778199750963</v>
      </c>
      <c r="AY65" s="29">
        <v>262965.20825135719</v>
      </c>
      <c r="AZ65" s="29">
        <v>6206.576732202876</v>
      </c>
      <c r="BA65" s="29">
        <v>0</v>
      </c>
      <c r="BB65" s="29">
        <v>24378.605860528602</v>
      </c>
      <c r="BC65" s="29">
        <v>14382.707147424802</v>
      </c>
      <c r="BD65" s="29">
        <v>5149.8036005997992</v>
      </c>
      <c r="BE65" s="29">
        <v>4203.921306612081</v>
      </c>
      <c r="BF65" s="29">
        <v>150.61292870145647</v>
      </c>
      <c r="BG65" s="29">
        <v>7271.6252994488896</v>
      </c>
      <c r="BH65" s="29">
        <v>191656.60685973192</v>
      </c>
      <c r="BI65" s="29">
        <v>1721.290613730931</v>
      </c>
      <c r="BJ65" s="29">
        <v>210349.1608899984</v>
      </c>
      <c r="BK65" s="29">
        <v>1114.7011811036366</v>
      </c>
      <c r="BL65" s="29">
        <v>64547.570471345614</v>
      </c>
      <c r="BM65" s="29">
        <v>106633.12597706688</v>
      </c>
      <c r="BN65" s="29">
        <v>35311.283888412894</v>
      </c>
      <c r="BO65" s="29">
        <v>16784.238571005164</v>
      </c>
      <c r="BP65" s="29">
        <v>46699.938420223029</v>
      </c>
      <c r="BQ65" s="29">
        <v>1478.820349392872</v>
      </c>
      <c r="BR65" s="29">
        <v>2839.3019690917422</v>
      </c>
      <c r="BS65" s="29">
        <v>0</v>
      </c>
      <c r="BT65" s="59">
        <f t="shared" si="0"/>
        <v>1798203.3401399532</v>
      </c>
      <c r="BU65" s="29">
        <v>3332749.9716897802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42025.002920871651</v>
      </c>
      <c r="CG65" s="29">
        <v>0</v>
      </c>
      <c r="CH65" s="29">
        <v>0</v>
      </c>
      <c r="CI65" s="29">
        <v>248975.00000000003</v>
      </c>
      <c r="CJ65" s="38">
        <f t="shared" si="2"/>
        <v>5421953.3147506053</v>
      </c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  <c r="DR65" s="29"/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</row>
    <row r="66" spans="1:180" x14ac:dyDescent="0.2">
      <c r="A66" s="1" t="s">
        <v>176</v>
      </c>
      <c r="B66" s="29" t="s">
        <v>177</v>
      </c>
      <c r="C66" s="29">
        <v>261.18713639413528</v>
      </c>
      <c r="D66" s="29">
        <v>39.890303674963008</v>
      </c>
      <c r="E66" s="29">
        <v>28.471369984041281</v>
      </c>
      <c r="F66" s="29">
        <v>4744.5499501161676</v>
      </c>
      <c r="G66" s="29">
        <v>37421.266009539773</v>
      </c>
      <c r="H66" s="29">
        <v>1891.5848611885053</v>
      </c>
      <c r="I66" s="29">
        <v>2234.2975129253969</v>
      </c>
      <c r="J66" s="29">
        <v>1149.8661610644017</v>
      </c>
      <c r="K66" s="29">
        <v>1087.9207975932868</v>
      </c>
      <c r="L66" s="29">
        <v>9055.6721398395766</v>
      </c>
      <c r="M66" s="29">
        <v>5708.8202157254309</v>
      </c>
      <c r="N66" s="29">
        <v>1262729.6374797639</v>
      </c>
      <c r="O66" s="29">
        <v>3535.3580748267732</v>
      </c>
      <c r="P66" s="29">
        <v>4161.9628170947217</v>
      </c>
      <c r="Q66" s="29">
        <v>1155.2400288156716</v>
      </c>
      <c r="R66" s="29">
        <v>6929.9108525409183</v>
      </c>
      <c r="S66" s="29">
        <v>5445.7498533735125</v>
      </c>
      <c r="T66" s="29">
        <v>3033.8467048144335</v>
      </c>
      <c r="U66" s="29">
        <v>20601.344931641768</v>
      </c>
      <c r="V66" s="29">
        <v>1084.8487012471535</v>
      </c>
      <c r="W66" s="29">
        <v>788.70012246135559</v>
      </c>
      <c r="X66" s="29">
        <v>5194.6231822620703</v>
      </c>
      <c r="Y66" s="29">
        <v>3610.8993997127163</v>
      </c>
      <c r="Z66" s="29">
        <v>12159.028436475119</v>
      </c>
      <c r="AA66" s="29">
        <v>580.85603891760218</v>
      </c>
      <c r="AB66" s="29">
        <v>8636.1509471845966</v>
      </c>
      <c r="AC66" s="29">
        <v>22769.501206385303</v>
      </c>
      <c r="AD66" s="29">
        <v>1234.6332065547836</v>
      </c>
      <c r="AE66" s="29">
        <v>11941.538718388321</v>
      </c>
      <c r="AF66" s="29">
        <v>8038.0845315089864</v>
      </c>
      <c r="AG66" s="29">
        <v>2890.5486350509364</v>
      </c>
      <c r="AH66" s="29">
        <v>14817.856310259174</v>
      </c>
      <c r="AI66" s="29">
        <v>7381.9340395611671</v>
      </c>
      <c r="AJ66" s="29">
        <v>25238.289069972292</v>
      </c>
      <c r="AK66" s="29">
        <v>2640.8966886367007</v>
      </c>
      <c r="AL66" s="29">
        <v>2307.6162951753527</v>
      </c>
      <c r="AM66" s="29">
        <v>7803.1550975700138</v>
      </c>
      <c r="AN66" s="29">
        <v>7887.547488399071</v>
      </c>
      <c r="AO66" s="29">
        <v>14229.99706367255</v>
      </c>
      <c r="AP66" s="29">
        <v>31218.735004482616</v>
      </c>
      <c r="AQ66" s="29">
        <v>19300.120247375879</v>
      </c>
      <c r="AR66" s="29">
        <v>11419.55751622205</v>
      </c>
      <c r="AS66" s="29">
        <v>4675.6965619380726</v>
      </c>
      <c r="AT66" s="29">
        <v>4555.4721735260937</v>
      </c>
      <c r="AU66" s="29">
        <v>32730.128023103483</v>
      </c>
      <c r="AV66" s="29">
        <v>116.11572877982289</v>
      </c>
      <c r="AW66" s="29">
        <v>2.8215156122391756</v>
      </c>
      <c r="AX66" s="29">
        <v>14282.000643369762</v>
      </c>
      <c r="AY66" s="29">
        <v>40417.69490594705</v>
      </c>
      <c r="AZ66" s="29">
        <v>20660.02254918803</v>
      </c>
      <c r="BA66" s="29">
        <v>12690.438868357302</v>
      </c>
      <c r="BB66" s="29">
        <v>6315.0193852363282</v>
      </c>
      <c r="BC66" s="29">
        <v>13227.135301111848</v>
      </c>
      <c r="BD66" s="29">
        <v>13002.242950316553</v>
      </c>
      <c r="BE66" s="29">
        <v>28114.15388103485</v>
      </c>
      <c r="BF66" s="29">
        <v>2153.8035148149497</v>
      </c>
      <c r="BG66" s="29">
        <v>41571.623805814779</v>
      </c>
      <c r="BH66" s="29">
        <v>1407198.8595725053</v>
      </c>
      <c r="BI66" s="29">
        <v>659.45804475158934</v>
      </c>
      <c r="BJ66" s="29">
        <v>815661.57130271231</v>
      </c>
      <c r="BK66" s="29">
        <v>1119.788637051402</v>
      </c>
      <c r="BL66" s="29">
        <v>1534785.9576239118</v>
      </c>
      <c r="BM66" s="29">
        <v>2309160.2377622365</v>
      </c>
      <c r="BN66" s="29">
        <v>38718.666179391308</v>
      </c>
      <c r="BO66" s="29">
        <v>15364.517310561792</v>
      </c>
      <c r="BP66" s="29">
        <v>6619.2510042343583</v>
      </c>
      <c r="BQ66" s="29">
        <v>203.60473890940031</v>
      </c>
      <c r="BR66" s="29">
        <v>843.33640124953399</v>
      </c>
      <c r="BS66" s="29">
        <v>0</v>
      </c>
      <c r="BT66" s="59">
        <f t="shared" si="0"/>
        <v>7959241.3135340605</v>
      </c>
      <c r="BU66" s="29">
        <v>16079752.379551802</v>
      </c>
      <c r="BV66" s="29">
        <v>0</v>
      </c>
      <c r="BW66" s="29">
        <v>24918855.928645279</v>
      </c>
      <c r="BX66" s="29">
        <v>120960876</v>
      </c>
      <c r="BY66" s="29">
        <v>1735098</v>
      </c>
      <c r="BZ66" s="29">
        <v>0</v>
      </c>
      <c r="CA66" s="29">
        <v>0</v>
      </c>
      <c r="CB66" s="29">
        <v>0</v>
      </c>
      <c r="CC66" s="29">
        <v>0</v>
      </c>
      <c r="CD66" s="29">
        <v>0</v>
      </c>
      <c r="CE66" s="29">
        <v>0</v>
      </c>
      <c r="CF66" s="29">
        <v>2367063.418011649</v>
      </c>
      <c r="CG66" s="29">
        <v>0</v>
      </c>
      <c r="CH66" s="29">
        <v>0</v>
      </c>
      <c r="CI66" s="29">
        <v>298979.05765640677</v>
      </c>
      <c r="CJ66" s="38">
        <f t="shared" si="2"/>
        <v>174319866.0973992</v>
      </c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  <c r="DR66" s="29"/>
      <c r="DS66" s="29"/>
      <c r="DT66" s="29"/>
      <c r="DU66" s="29"/>
      <c r="DV66" s="29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</row>
    <row r="67" spans="1:180" x14ac:dyDescent="0.2">
      <c r="A67" s="1" t="s">
        <v>178</v>
      </c>
      <c r="B67" s="29" t="s">
        <v>179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8314.4766357283079</v>
      </c>
      <c r="AD67" s="29">
        <v>0</v>
      </c>
      <c r="AE67" s="29">
        <v>0</v>
      </c>
      <c r="AF67" s="29">
        <v>0</v>
      </c>
      <c r="AG67" s="29">
        <v>0</v>
      </c>
      <c r="AH67" s="29">
        <v>531.57601283680833</v>
      </c>
      <c r="AI67" s="29">
        <v>0</v>
      </c>
      <c r="AJ67" s="29">
        <v>5747.7205415755634</v>
      </c>
      <c r="AK67" s="29">
        <v>0</v>
      </c>
      <c r="AL67" s="29">
        <v>0</v>
      </c>
      <c r="AM67" s="29">
        <v>0</v>
      </c>
      <c r="AN67" s="29">
        <v>7.6131851568563498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12229.58638412306</v>
      </c>
      <c r="AV67" s="29">
        <v>0</v>
      </c>
      <c r="AW67" s="29">
        <v>0</v>
      </c>
      <c r="AX67" s="29">
        <v>0</v>
      </c>
      <c r="AY67" s="29">
        <v>7177.476714033186</v>
      </c>
      <c r="AZ67" s="29">
        <v>0</v>
      </c>
      <c r="BA67" s="29">
        <v>4423.7876427982446</v>
      </c>
      <c r="BB67" s="29">
        <v>0</v>
      </c>
      <c r="BC67" s="29">
        <v>0</v>
      </c>
      <c r="BD67" s="29">
        <v>0</v>
      </c>
      <c r="BE67" s="29">
        <v>9045.7523515257344</v>
      </c>
      <c r="BF67" s="29">
        <v>0</v>
      </c>
      <c r="BG67" s="29">
        <v>10272.119354369803</v>
      </c>
      <c r="BH67" s="29">
        <v>366858.3100423193</v>
      </c>
      <c r="BI67" s="29">
        <v>0</v>
      </c>
      <c r="BJ67" s="29">
        <v>60513.519345198183</v>
      </c>
      <c r="BK67" s="29">
        <v>0</v>
      </c>
      <c r="BL67" s="29">
        <v>54991.090521302809</v>
      </c>
      <c r="BM67" s="29">
        <v>118632.63339560227</v>
      </c>
      <c r="BN67" s="29">
        <v>12275.792561728902</v>
      </c>
      <c r="BO67" s="29">
        <v>4747.3480119646392</v>
      </c>
      <c r="BP67" s="29">
        <v>1066.1387367736143</v>
      </c>
      <c r="BQ67" s="29">
        <v>0</v>
      </c>
      <c r="BR67" s="29">
        <v>0</v>
      </c>
      <c r="BS67" s="29">
        <v>0</v>
      </c>
      <c r="BT67" s="59">
        <f t="shared" si="0"/>
        <v>676834.94143703708</v>
      </c>
      <c r="BU67" s="29">
        <v>17656696.663157329</v>
      </c>
      <c r="BV67" s="29">
        <v>4771361</v>
      </c>
      <c r="BW67" s="29">
        <v>0</v>
      </c>
      <c r="BX67" s="29">
        <v>121201394.99999999</v>
      </c>
      <c r="BY67" s="29">
        <v>992234.99999999988</v>
      </c>
      <c r="BZ67" s="29">
        <v>0</v>
      </c>
      <c r="CA67" s="29">
        <v>0</v>
      </c>
      <c r="CB67" s="29">
        <v>0</v>
      </c>
      <c r="CC67" s="29">
        <v>0</v>
      </c>
      <c r="CD67" s="29">
        <v>0</v>
      </c>
      <c r="CE67" s="29">
        <v>0</v>
      </c>
      <c r="CF67" s="29">
        <v>223211.99887142819</v>
      </c>
      <c r="CG67" s="29">
        <v>0</v>
      </c>
      <c r="CH67" s="29">
        <v>0</v>
      </c>
      <c r="CI67" s="29">
        <v>651353</v>
      </c>
      <c r="CJ67" s="38">
        <f t="shared" si="2"/>
        <v>146173087.60346577</v>
      </c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  <c r="DR67" s="29"/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</row>
    <row r="68" spans="1:180" x14ac:dyDescent="0.2">
      <c r="A68" s="1" t="s">
        <v>180</v>
      </c>
      <c r="B68" s="29" t="s">
        <v>181</v>
      </c>
      <c r="C68" s="29">
        <v>83.403306358293875</v>
      </c>
      <c r="D68" s="29">
        <v>12.737501558840343</v>
      </c>
      <c r="E68" s="29">
        <v>9.0912748597675677</v>
      </c>
      <c r="F68" s="29">
        <v>268.71866271091642</v>
      </c>
      <c r="G68" s="29">
        <v>895.45123281038434</v>
      </c>
      <c r="H68" s="29">
        <v>54.47008841554559</v>
      </c>
      <c r="I68" s="29">
        <v>83.1163786081474</v>
      </c>
      <c r="J68" s="29">
        <v>13.050273629131096</v>
      </c>
      <c r="K68" s="29">
        <v>14.67570790544503</v>
      </c>
      <c r="L68" s="29">
        <v>88.983619663382427</v>
      </c>
      <c r="M68" s="29">
        <v>374.18588917457203</v>
      </c>
      <c r="N68" s="29">
        <v>456.61777356103443</v>
      </c>
      <c r="O68" s="29">
        <v>53.124397486866407</v>
      </c>
      <c r="P68" s="29">
        <v>171.14311480135828</v>
      </c>
      <c r="Q68" s="29">
        <v>0.71565402042593362</v>
      </c>
      <c r="R68" s="29">
        <v>188.05951490999556</v>
      </c>
      <c r="S68" s="29">
        <v>286.66896181811796</v>
      </c>
      <c r="T68" s="29">
        <v>70.201736694926069</v>
      </c>
      <c r="U68" s="29">
        <v>541.69027365888508</v>
      </c>
      <c r="V68" s="29">
        <v>51.361183184425649</v>
      </c>
      <c r="W68" s="29">
        <v>45.751708562031041</v>
      </c>
      <c r="X68" s="29">
        <v>202.62995091213122</v>
      </c>
      <c r="Y68" s="29">
        <v>239.13473681175023</v>
      </c>
      <c r="Z68" s="29">
        <v>387.33653756612131</v>
      </c>
      <c r="AA68" s="29">
        <v>21.348020251290158</v>
      </c>
      <c r="AB68" s="29">
        <v>708.28414506670015</v>
      </c>
      <c r="AC68" s="29">
        <v>4495.1434848714152</v>
      </c>
      <c r="AD68" s="29">
        <v>394.23562757845821</v>
      </c>
      <c r="AE68" s="29">
        <v>3813.2146191262404</v>
      </c>
      <c r="AF68" s="29">
        <v>2566.6759703284984</v>
      </c>
      <c r="AG68" s="29">
        <v>315.97568067153026</v>
      </c>
      <c r="AH68" s="29">
        <v>476.14240894279027</v>
      </c>
      <c r="AI68" s="29">
        <v>1.8948152024135052</v>
      </c>
      <c r="AJ68" s="29">
        <v>3648.3490211887956</v>
      </c>
      <c r="AK68" s="29">
        <v>98.315649949733285</v>
      </c>
      <c r="AL68" s="29">
        <v>36017.860217221401</v>
      </c>
      <c r="AM68" s="29">
        <v>354124.48668096715</v>
      </c>
      <c r="AN68" s="29">
        <v>526170.20617890276</v>
      </c>
      <c r="AO68" s="29">
        <v>238.90559720680395</v>
      </c>
      <c r="AP68" s="29">
        <v>1684.6196779537984</v>
      </c>
      <c r="AQ68" s="29">
        <v>323.83574648165143</v>
      </c>
      <c r="AR68" s="29">
        <v>242.21717949870302</v>
      </c>
      <c r="AS68" s="29">
        <v>159.24023311730238</v>
      </c>
      <c r="AT68" s="29">
        <v>56.033158181699164</v>
      </c>
      <c r="AU68" s="29">
        <v>6368.8093989285508</v>
      </c>
      <c r="AV68" s="29">
        <v>37.077420018769423</v>
      </c>
      <c r="AW68" s="29">
        <v>0.90094624762944919</v>
      </c>
      <c r="AX68" s="29">
        <v>714.96571602977792</v>
      </c>
      <c r="AY68" s="29">
        <v>5099.2255905885704</v>
      </c>
      <c r="AZ68" s="29">
        <v>899.94790609502411</v>
      </c>
      <c r="BA68" s="29">
        <v>2628.899963519164</v>
      </c>
      <c r="BB68" s="29">
        <v>64235.557320422646</v>
      </c>
      <c r="BC68" s="29">
        <v>21908.351092393797</v>
      </c>
      <c r="BD68" s="29">
        <v>1074.2689602461141</v>
      </c>
      <c r="BE68" s="29">
        <v>4829.2025032180054</v>
      </c>
      <c r="BF68" s="29">
        <v>11.432523068293426</v>
      </c>
      <c r="BG68" s="29">
        <v>56180.592127014977</v>
      </c>
      <c r="BH68" s="29">
        <v>239664.47205030723</v>
      </c>
      <c r="BI68" s="29">
        <v>218.66652456164297</v>
      </c>
      <c r="BJ68" s="29">
        <v>1040611.49643879</v>
      </c>
      <c r="BK68" s="29">
        <v>80.399352306672398</v>
      </c>
      <c r="BL68" s="29">
        <v>37021.036478425274</v>
      </c>
      <c r="BM68" s="29">
        <v>415458.56875315245</v>
      </c>
      <c r="BN68" s="29">
        <v>1325681.8388784458</v>
      </c>
      <c r="BO68" s="29">
        <v>70058.177148929026</v>
      </c>
      <c r="BP68" s="29">
        <v>18693.432426517666</v>
      </c>
      <c r="BQ68" s="29">
        <v>65.013703019005447</v>
      </c>
      <c r="BR68" s="29">
        <v>269.28857804848326</v>
      </c>
      <c r="BS68" s="29">
        <v>0</v>
      </c>
      <c r="BT68" s="59">
        <f t="shared" si="0"/>
        <v>4251960.9253926864</v>
      </c>
      <c r="BU68" s="29">
        <v>12475150.575080819</v>
      </c>
      <c r="BV68" s="29">
        <v>1349738</v>
      </c>
      <c r="BW68" s="29">
        <v>0</v>
      </c>
      <c r="BX68" s="29">
        <v>8178699.9999999991</v>
      </c>
      <c r="BY68" s="29">
        <v>991830.00000000012</v>
      </c>
      <c r="BZ68" s="29">
        <v>0</v>
      </c>
      <c r="CA68" s="29">
        <v>0</v>
      </c>
      <c r="CB68" s="29">
        <v>0</v>
      </c>
      <c r="CC68" s="29">
        <v>0</v>
      </c>
      <c r="CD68" s="29">
        <v>13351.000000000002</v>
      </c>
      <c r="CE68" s="29">
        <v>0</v>
      </c>
      <c r="CF68" s="29">
        <v>3878571.3875024063</v>
      </c>
      <c r="CG68" s="29">
        <v>674035.56799366395</v>
      </c>
      <c r="CH68" s="29">
        <v>10.130643501627107</v>
      </c>
      <c r="CI68" s="29">
        <v>359858.22666134231</v>
      </c>
      <c r="CJ68" s="38">
        <f t="shared" si="2"/>
        <v>32173205.813274421</v>
      </c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  <c r="DR68" s="29"/>
      <c r="DS68" s="29"/>
      <c r="DT68" s="29"/>
      <c r="DU68" s="29"/>
      <c r="DV68" s="29"/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</row>
    <row r="69" spans="1:180" x14ac:dyDescent="0.2">
      <c r="A69" s="1" t="s">
        <v>182</v>
      </c>
      <c r="B69" s="29" t="s">
        <v>183</v>
      </c>
      <c r="C69" s="29">
        <v>437.97096706543618</v>
      </c>
      <c r="D69" s="29">
        <v>66.890373236896721</v>
      </c>
      <c r="E69" s="29">
        <v>3927.742453391329</v>
      </c>
      <c r="F69" s="29">
        <v>1411.1591077757425</v>
      </c>
      <c r="G69" s="29">
        <v>4702.343934542143</v>
      </c>
      <c r="H69" s="29">
        <v>286.04649740855865</v>
      </c>
      <c r="I69" s="29">
        <v>436.482015668229</v>
      </c>
      <c r="J69" s="29">
        <v>68.525595259420541</v>
      </c>
      <c r="K69" s="29">
        <v>76.990234228743134</v>
      </c>
      <c r="L69" s="29">
        <v>467.29367513879458</v>
      </c>
      <c r="M69" s="29">
        <v>1964.9679707048517</v>
      </c>
      <c r="N69" s="29">
        <v>2397.1849232245827</v>
      </c>
      <c r="O69" s="29">
        <v>278.95485263412712</v>
      </c>
      <c r="P69" s="29">
        <v>898.73045906537266</v>
      </c>
      <c r="Q69" s="29">
        <v>3.7558321052564492</v>
      </c>
      <c r="R69" s="29">
        <v>987.5075278485233</v>
      </c>
      <c r="S69" s="29">
        <v>1505.3935023940958</v>
      </c>
      <c r="T69" s="29">
        <v>368.64994464878953</v>
      </c>
      <c r="U69" s="29">
        <v>2844.5049348945413</v>
      </c>
      <c r="V69" s="29">
        <v>269.72036042609329</v>
      </c>
      <c r="W69" s="29">
        <v>44.772245354994567</v>
      </c>
      <c r="X69" s="29">
        <v>1063.7097526755517</v>
      </c>
      <c r="Y69" s="29">
        <v>1255.7966829278121</v>
      </c>
      <c r="Z69" s="29">
        <v>2034.0758820000287</v>
      </c>
      <c r="AA69" s="29">
        <v>112.10807828172301</v>
      </c>
      <c r="AB69" s="29">
        <v>3719.5248512322205</v>
      </c>
      <c r="AC69" s="29">
        <v>2154.0725468355135</v>
      </c>
      <c r="AD69" s="29">
        <v>2070.3036168900358</v>
      </c>
      <c r="AE69" s="29">
        <v>223750.71374915633</v>
      </c>
      <c r="AF69" s="29">
        <v>30990.013242133686</v>
      </c>
      <c r="AG69" s="29">
        <v>1659.3327878895702</v>
      </c>
      <c r="AH69" s="29">
        <v>25564.935455205225</v>
      </c>
      <c r="AI69" s="29">
        <v>9.9505435576196035</v>
      </c>
      <c r="AJ69" s="29">
        <v>7021.5948759194471</v>
      </c>
      <c r="AK69" s="29">
        <v>516.29885038026896</v>
      </c>
      <c r="AL69" s="29">
        <v>3869.5370444622299</v>
      </c>
      <c r="AM69" s="29">
        <v>32506.651288102752</v>
      </c>
      <c r="AN69" s="29">
        <v>164609.82755811361</v>
      </c>
      <c r="AO69" s="29">
        <v>1254.2253978196707</v>
      </c>
      <c r="AP69" s="29">
        <v>315981.000832627</v>
      </c>
      <c r="AQ69" s="29">
        <v>4037.422997040248</v>
      </c>
      <c r="AR69" s="29">
        <v>1271.9934736845778</v>
      </c>
      <c r="AS69" s="29">
        <v>836.24347201767966</v>
      </c>
      <c r="AT69" s="29">
        <v>294.23937311025514</v>
      </c>
      <c r="AU69" s="29">
        <v>1892.2031982073026</v>
      </c>
      <c r="AV69" s="29">
        <v>194.70945378406759</v>
      </c>
      <c r="AW69" s="29">
        <v>4.7312819047956758</v>
      </c>
      <c r="AX69" s="29">
        <v>273710.79116628395</v>
      </c>
      <c r="AY69" s="29">
        <v>118910.00234796644</v>
      </c>
      <c r="AZ69" s="29">
        <v>4720.3639504658786</v>
      </c>
      <c r="BA69" s="29">
        <v>439.68787017057173</v>
      </c>
      <c r="BB69" s="29">
        <v>205288.61405770321</v>
      </c>
      <c r="BC69" s="29">
        <v>1572.0098090617007</v>
      </c>
      <c r="BD69" s="29">
        <v>108511.37837198378</v>
      </c>
      <c r="BE69" s="29">
        <v>2021.6153760652426</v>
      </c>
      <c r="BF69" s="29">
        <v>60.037421390563061</v>
      </c>
      <c r="BG69" s="29">
        <v>138534.38015645026</v>
      </c>
      <c r="BH69" s="29">
        <v>52376.657095024304</v>
      </c>
      <c r="BI69" s="29">
        <v>1685.4516439408865</v>
      </c>
      <c r="BJ69" s="29">
        <v>31200.06459893689</v>
      </c>
      <c r="BK69" s="29">
        <v>422.21386872605439</v>
      </c>
      <c r="BL69" s="29">
        <v>7426.3972067326313</v>
      </c>
      <c r="BM69" s="29">
        <v>1062592.3320760026</v>
      </c>
      <c r="BN69" s="29">
        <v>187361.73497522934</v>
      </c>
      <c r="BO69" s="29">
        <v>154225.14622152314</v>
      </c>
      <c r="BP69" s="29">
        <v>42064.306199833693</v>
      </c>
      <c r="BQ69" s="29">
        <v>341.41621034789762</v>
      </c>
      <c r="BR69" s="29">
        <v>1414.155247700987</v>
      </c>
      <c r="BS69" s="29">
        <v>0</v>
      </c>
      <c r="BT69" s="59">
        <f t="shared" ref="BT69:BT73" si="3">SUM(C69:BS69)</f>
        <v>3246999.5595645155</v>
      </c>
      <c r="BU69" s="29">
        <v>6133158.3979313932</v>
      </c>
      <c r="BV69" s="29">
        <v>2692115</v>
      </c>
      <c r="BW69" s="29">
        <v>0</v>
      </c>
      <c r="BX69" s="29">
        <v>4685490</v>
      </c>
      <c r="BY69" s="29">
        <v>3577</v>
      </c>
      <c r="BZ69" s="29">
        <v>0</v>
      </c>
      <c r="CA69" s="29">
        <v>0</v>
      </c>
      <c r="CB69" s="29">
        <v>0</v>
      </c>
      <c r="CC69" s="29">
        <v>0</v>
      </c>
      <c r="CD69" s="29">
        <v>9923</v>
      </c>
      <c r="CE69" s="29">
        <v>0</v>
      </c>
      <c r="CF69" s="29">
        <v>66907.00245148351</v>
      </c>
      <c r="CG69" s="29">
        <v>0</v>
      </c>
      <c r="CH69" s="29">
        <v>0</v>
      </c>
      <c r="CI69" s="29">
        <v>34286.093545444593</v>
      </c>
      <c r="CJ69" s="38">
        <f t="shared" ref="CJ69:CJ73" si="4">SUM(BT69:CI69)</f>
        <v>16872456.053492837</v>
      </c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  <c r="DR69" s="29"/>
      <c r="DS69" s="29"/>
      <c r="DT69" s="29"/>
      <c r="DU69" s="29"/>
      <c r="DV69" s="29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</row>
    <row r="70" spans="1:180" x14ac:dyDescent="0.2">
      <c r="A70" s="1" t="s">
        <v>184</v>
      </c>
      <c r="B70" s="29" t="s">
        <v>38</v>
      </c>
      <c r="C70" s="29">
        <v>9634.7475870010912</v>
      </c>
      <c r="D70" s="29">
        <v>6018.6090861791963</v>
      </c>
      <c r="E70" s="29">
        <v>913.71622549174276</v>
      </c>
      <c r="F70" s="29">
        <v>15234.234061420766</v>
      </c>
      <c r="G70" s="29">
        <v>148374.63644470673</v>
      </c>
      <c r="H70" s="29">
        <v>7007.8065500090443</v>
      </c>
      <c r="I70" s="29">
        <v>13360.120370501603</v>
      </c>
      <c r="J70" s="29">
        <v>1903.9094933481349</v>
      </c>
      <c r="K70" s="29">
        <v>5800.1433232646468</v>
      </c>
      <c r="L70" s="29">
        <v>19499.896103260184</v>
      </c>
      <c r="M70" s="29">
        <v>24947.454076906961</v>
      </c>
      <c r="N70" s="29">
        <v>54751.756683814572</v>
      </c>
      <c r="O70" s="29">
        <v>17239.45191318963</v>
      </c>
      <c r="P70" s="29">
        <v>42633.808701379894</v>
      </c>
      <c r="Q70" s="29">
        <v>3812.7798652996453</v>
      </c>
      <c r="R70" s="29">
        <v>25136.166596762865</v>
      </c>
      <c r="S70" s="29">
        <v>41286.083767913588</v>
      </c>
      <c r="T70" s="29">
        <v>16051.615127426832</v>
      </c>
      <c r="U70" s="29">
        <v>71162.667245322824</v>
      </c>
      <c r="V70" s="29">
        <v>4601.3560392444597</v>
      </c>
      <c r="W70" s="29">
        <v>2334.9424196539262</v>
      </c>
      <c r="X70" s="29">
        <v>30238.206140499871</v>
      </c>
      <c r="Y70" s="29">
        <v>39270.931284213562</v>
      </c>
      <c r="Z70" s="29">
        <v>48676.247947708755</v>
      </c>
      <c r="AA70" s="29">
        <v>12298.421827885142</v>
      </c>
      <c r="AB70" s="29">
        <v>156980.42021931452</v>
      </c>
      <c r="AC70" s="29">
        <v>30660.293824034117</v>
      </c>
      <c r="AD70" s="29">
        <v>71040.446762359337</v>
      </c>
      <c r="AE70" s="29">
        <v>545104.55012007791</v>
      </c>
      <c r="AF70" s="29">
        <v>363807.07048356748</v>
      </c>
      <c r="AG70" s="29">
        <v>69620.210699278367</v>
      </c>
      <c r="AH70" s="29">
        <v>70887.504636003083</v>
      </c>
      <c r="AI70" s="29">
        <v>2699.4355444419093</v>
      </c>
      <c r="AJ70" s="29">
        <v>265634.29303296114</v>
      </c>
      <c r="AK70" s="29">
        <v>103349.25115077967</v>
      </c>
      <c r="AL70" s="29">
        <v>143026.40605124622</v>
      </c>
      <c r="AM70" s="29">
        <v>118111.74076103486</v>
      </c>
      <c r="AN70" s="29">
        <v>33107.453736298237</v>
      </c>
      <c r="AO70" s="29">
        <v>155837.43359135164</v>
      </c>
      <c r="AP70" s="29">
        <v>695640.98846121039</v>
      </c>
      <c r="AQ70" s="29">
        <v>262569.30398133543</v>
      </c>
      <c r="AR70" s="29">
        <v>25358.604771857332</v>
      </c>
      <c r="AS70" s="29">
        <v>30129.792542396215</v>
      </c>
      <c r="AT70" s="29">
        <v>141582.32209085114</v>
      </c>
      <c r="AU70" s="29">
        <v>14415.111329577881</v>
      </c>
      <c r="AV70" s="29">
        <v>6226.1819760178259</v>
      </c>
      <c r="AW70" s="29">
        <v>1238.4827534654382</v>
      </c>
      <c r="AX70" s="29">
        <v>589402.64315842499</v>
      </c>
      <c r="AY70" s="29">
        <v>223302.44694625158</v>
      </c>
      <c r="AZ70" s="29">
        <v>105599.84957080938</v>
      </c>
      <c r="BA70" s="29">
        <v>7.8431895090500525E-2</v>
      </c>
      <c r="BB70" s="29">
        <v>42289.171626909607</v>
      </c>
      <c r="BC70" s="29">
        <v>164762.90691895195</v>
      </c>
      <c r="BD70" s="29">
        <v>241130.7625084398</v>
      </c>
      <c r="BE70" s="29">
        <v>134077.09565764715</v>
      </c>
      <c r="BF70" s="29">
        <v>1049.780489505187</v>
      </c>
      <c r="BG70" s="29">
        <v>246690.67454271106</v>
      </c>
      <c r="BH70" s="29">
        <v>23734.324506507692</v>
      </c>
      <c r="BI70" s="29">
        <v>565.11391946285494</v>
      </c>
      <c r="BJ70" s="29">
        <v>1.0736674212278992</v>
      </c>
      <c r="BK70" s="29">
        <v>19430.374169043975</v>
      </c>
      <c r="BL70" s="29">
        <v>80131.901604921208</v>
      </c>
      <c r="BM70" s="29">
        <v>2.1034311467986919</v>
      </c>
      <c r="BN70" s="29">
        <v>44373.063467609565</v>
      </c>
      <c r="BO70" s="29">
        <v>18635.924138840899</v>
      </c>
      <c r="BP70" s="29">
        <v>45286.577385345649</v>
      </c>
      <c r="BQ70" s="29">
        <v>22073.199258895664</v>
      </c>
      <c r="BR70" s="29">
        <v>40331.633859607537</v>
      </c>
      <c r="BS70" s="29">
        <v>0</v>
      </c>
      <c r="BT70" s="59">
        <f t="shared" si="3"/>
        <v>6012087.7066622144</v>
      </c>
      <c r="BU70" s="29">
        <v>4730000.9999728082</v>
      </c>
      <c r="BV70" s="29">
        <v>10837170</v>
      </c>
      <c r="BW70" s="29">
        <v>0</v>
      </c>
      <c r="BX70" s="29">
        <v>0</v>
      </c>
      <c r="BY70" s="29">
        <v>7087081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525984.99354643386</v>
      </c>
      <c r="CG70" s="29">
        <v>0</v>
      </c>
      <c r="CH70" s="29">
        <v>0</v>
      </c>
      <c r="CI70" s="29">
        <v>97149.2865059654</v>
      </c>
      <c r="CJ70" s="38">
        <f t="shared" si="4"/>
        <v>29289473.986687418</v>
      </c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  <c r="DR70" s="29"/>
      <c r="DS70" s="29"/>
      <c r="DT70" s="29"/>
      <c r="DU70" s="29"/>
      <c r="DV70" s="29"/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</row>
    <row r="71" spans="1:180" x14ac:dyDescent="0.2">
      <c r="A71" s="1" t="s">
        <v>185</v>
      </c>
      <c r="B71" s="29" t="s">
        <v>39</v>
      </c>
      <c r="C71" s="29">
        <v>113848.85071029322</v>
      </c>
      <c r="D71" s="29">
        <v>674.23155605401473</v>
      </c>
      <c r="E71" s="29">
        <v>2036.5784274216576</v>
      </c>
      <c r="F71" s="29">
        <v>25932.291484866058</v>
      </c>
      <c r="G71" s="29">
        <v>136002.26661705889</v>
      </c>
      <c r="H71" s="29">
        <v>8143.4864050985752</v>
      </c>
      <c r="I71" s="29">
        <v>17444.782887597667</v>
      </c>
      <c r="J71" s="29">
        <v>5917.0465659844604</v>
      </c>
      <c r="K71" s="29">
        <v>2606.6910723824353</v>
      </c>
      <c r="L71" s="29">
        <v>9416.1142987712083</v>
      </c>
      <c r="M71" s="29">
        <v>46331.141613974054</v>
      </c>
      <c r="N71" s="29">
        <v>129614.9835244735</v>
      </c>
      <c r="O71" s="29">
        <v>23803.897410111145</v>
      </c>
      <c r="P71" s="29">
        <v>41962.841226136006</v>
      </c>
      <c r="Q71" s="29">
        <v>35054.125210127451</v>
      </c>
      <c r="R71" s="29">
        <v>37565.310463281065</v>
      </c>
      <c r="S71" s="29">
        <v>19149.463578654508</v>
      </c>
      <c r="T71" s="29">
        <v>10456.566949090502</v>
      </c>
      <c r="U71" s="29">
        <v>66858.946883588869</v>
      </c>
      <c r="V71" s="29">
        <v>3468.3986410495681</v>
      </c>
      <c r="W71" s="29">
        <v>1721.9316431695815</v>
      </c>
      <c r="X71" s="29">
        <v>126734.52347531302</v>
      </c>
      <c r="Y71" s="29">
        <v>11107.376861393555</v>
      </c>
      <c r="Z71" s="29">
        <v>38455.33917788745</v>
      </c>
      <c r="AA71" s="29">
        <v>3103.7227153470512</v>
      </c>
      <c r="AB71" s="29">
        <v>42199.952185080438</v>
      </c>
      <c r="AC71" s="29">
        <v>60079.662655660541</v>
      </c>
      <c r="AD71" s="29">
        <v>22546.334491862151</v>
      </c>
      <c r="AE71" s="29">
        <v>61486.047391963148</v>
      </c>
      <c r="AF71" s="29">
        <v>34152.643466682799</v>
      </c>
      <c r="AG71" s="29">
        <v>40771.294747772517</v>
      </c>
      <c r="AH71" s="29">
        <v>10296.464006399079</v>
      </c>
      <c r="AI71" s="29">
        <v>1192.2171038335825</v>
      </c>
      <c r="AJ71" s="29">
        <v>6840.1413875834469</v>
      </c>
      <c r="AK71" s="29">
        <v>7040.7371091577761</v>
      </c>
      <c r="AL71" s="29">
        <v>40957.658377289743</v>
      </c>
      <c r="AM71" s="29">
        <v>22845.005931528976</v>
      </c>
      <c r="AN71" s="29">
        <v>5608.1013092980102</v>
      </c>
      <c r="AO71" s="29">
        <v>25440.822471259344</v>
      </c>
      <c r="AP71" s="29">
        <v>115629.82419402913</v>
      </c>
      <c r="AQ71" s="29">
        <v>8221.6939962058295</v>
      </c>
      <c r="AR71" s="29">
        <v>4358.6199880725271</v>
      </c>
      <c r="AS71" s="29">
        <v>7719.2451448787797</v>
      </c>
      <c r="AT71" s="29">
        <v>12647.499809699089</v>
      </c>
      <c r="AU71" s="29">
        <v>51.275970559575711</v>
      </c>
      <c r="AV71" s="29">
        <v>15.957580605424598</v>
      </c>
      <c r="AW71" s="29">
        <v>6.8047280334566791</v>
      </c>
      <c r="AX71" s="29">
        <v>51207.321521112208</v>
      </c>
      <c r="AY71" s="29">
        <v>20184.692442780917</v>
      </c>
      <c r="AZ71" s="29">
        <v>17943.926546017934</v>
      </c>
      <c r="BA71" s="29">
        <v>288.73883670158489</v>
      </c>
      <c r="BB71" s="29">
        <v>13078.844267744973</v>
      </c>
      <c r="BC71" s="29">
        <v>4955.615333805853</v>
      </c>
      <c r="BD71" s="29">
        <v>79704.885243671437</v>
      </c>
      <c r="BE71" s="29">
        <v>1.3203557007250284E-4</v>
      </c>
      <c r="BF71" s="29">
        <v>1750.1089613371225</v>
      </c>
      <c r="BG71" s="29">
        <v>45276.830175691626</v>
      </c>
      <c r="BH71" s="29">
        <v>44376.889380861707</v>
      </c>
      <c r="BI71" s="29">
        <v>198.96642372672733</v>
      </c>
      <c r="BJ71" s="29">
        <v>32274.826259919213</v>
      </c>
      <c r="BK71" s="29">
        <v>1657.8617679258257</v>
      </c>
      <c r="BL71" s="29">
        <v>33509.960927514854</v>
      </c>
      <c r="BM71" s="29">
        <v>32110.021044720295</v>
      </c>
      <c r="BN71" s="29">
        <v>14662.58228189729</v>
      </c>
      <c r="BO71" s="29">
        <v>14669.824720105373</v>
      </c>
      <c r="BP71" s="29">
        <v>21237.305787165238</v>
      </c>
      <c r="BQ71" s="29">
        <v>5064.7709166084314</v>
      </c>
      <c r="BR71" s="29">
        <v>8608.8435670805939</v>
      </c>
      <c r="BS71" s="29">
        <v>0</v>
      </c>
      <c r="BT71" s="59">
        <f t="shared" si="3"/>
        <v>1890281.729985005</v>
      </c>
      <c r="BU71" s="29">
        <v>3361151.5458635557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0</v>
      </c>
      <c r="CB71" s="29">
        <v>0</v>
      </c>
      <c r="CC71" s="29">
        <v>0</v>
      </c>
      <c r="CD71" s="29">
        <v>11717.598258109854</v>
      </c>
      <c r="CE71" s="29">
        <v>0</v>
      </c>
      <c r="CF71" s="29">
        <v>21486.001493345582</v>
      </c>
      <c r="CG71" s="29">
        <v>0</v>
      </c>
      <c r="CH71" s="29">
        <v>0</v>
      </c>
      <c r="CI71" s="29">
        <v>24908.599960867337</v>
      </c>
      <c r="CJ71" s="38">
        <f t="shared" si="4"/>
        <v>5309545.475560884</v>
      </c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  <c r="DR71" s="29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</row>
    <row r="72" spans="1:180" x14ac:dyDescent="0.2">
      <c r="A72" s="1" t="s">
        <v>186</v>
      </c>
      <c r="B72" s="29" t="s">
        <v>40</v>
      </c>
      <c r="C72" s="29">
        <v>5428.9535176760619</v>
      </c>
      <c r="D72" s="29">
        <v>2978.1564439812546</v>
      </c>
      <c r="E72" s="29">
        <v>224.53533347095794</v>
      </c>
      <c r="F72" s="29">
        <v>1259.1699807430909</v>
      </c>
      <c r="G72" s="29">
        <v>99403.694888846047</v>
      </c>
      <c r="H72" s="29">
        <v>791.1561646510678</v>
      </c>
      <c r="I72" s="29">
        <v>2506.748835590075</v>
      </c>
      <c r="J72" s="29">
        <v>120.38063786343247</v>
      </c>
      <c r="K72" s="29">
        <v>888.5427891987465</v>
      </c>
      <c r="L72" s="29">
        <v>4464.9665549609135</v>
      </c>
      <c r="M72" s="29">
        <v>5543.9816761944394</v>
      </c>
      <c r="N72" s="29">
        <v>29600.17913968319</v>
      </c>
      <c r="O72" s="29">
        <v>6532.1866097629309</v>
      </c>
      <c r="P72" s="29">
        <v>6203.0257404930462</v>
      </c>
      <c r="Q72" s="29">
        <v>157.5142415234609</v>
      </c>
      <c r="R72" s="29">
        <v>4795.1810321221274</v>
      </c>
      <c r="S72" s="29">
        <v>6960.0709624752271</v>
      </c>
      <c r="T72" s="29">
        <v>2231.4640396558857</v>
      </c>
      <c r="U72" s="29">
        <v>13238.384179986995</v>
      </c>
      <c r="V72" s="29">
        <v>1422.9213172817426</v>
      </c>
      <c r="W72" s="29">
        <v>234.12877338422388</v>
      </c>
      <c r="X72" s="29">
        <v>4278.6273389949847</v>
      </c>
      <c r="Y72" s="29">
        <v>6974.9030219742117</v>
      </c>
      <c r="Z72" s="29">
        <v>32070.439353101116</v>
      </c>
      <c r="AA72" s="29">
        <v>6100.3461753171241</v>
      </c>
      <c r="AB72" s="29">
        <v>124008.15555303518</v>
      </c>
      <c r="AC72" s="29">
        <v>18337.766144331661</v>
      </c>
      <c r="AD72" s="29">
        <v>8870.3985918305698</v>
      </c>
      <c r="AE72" s="29">
        <v>129121.08848266774</v>
      </c>
      <c r="AF72" s="29">
        <v>71589.068241297689</v>
      </c>
      <c r="AG72" s="29">
        <v>16325.141533183751</v>
      </c>
      <c r="AH72" s="29">
        <v>8052.3060243589462</v>
      </c>
      <c r="AI72" s="29">
        <v>116.36210260987858</v>
      </c>
      <c r="AJ72" s="29">
        <v>49903.482078689878</v>
      </c>
      <c r="AK72" s="29">
        <v>7139.6748161980886</v>
      </c>
      <c r="AL72" s="29">
        <v>356173.69291855232</v>
      </c>
      <c r="AM72" s="29">
        <v>10562.042081501138</v>
      </c>
      <c r="AN72" s="29">
        <v>9354.269892731123</v>
      </c>
      <c r="AO72" s="29">
        <v>14786.705748171047</v>
      </c>
      <c r="AP72" s="29">
        <v>33455.996632036506</v>
      </c>
      <c r="AQ72" s="29">
        <v>33577.784057340519</v>
      </c>
      <c r="AR72" s="29">
        <v>2111.1196977076261</v>
      </c>
      <c r="AS72" s="29">
        <v>1193.4710756035493</v>
      </c>
      <c r="AT72" s="29">
        <v>14606.278416349294</v>
      </c>
      <c r="AU72" s="29">
        <v>5319.6668331888504</v>
      </c>
      <c r="AV72" s="29">
        <v>61.65329534958741</v>
      </c>
      <c r="AW72" s="29">
        <v>8.6476522004326721</v>
      </c>
      <c r="AX72" s="29">
        <v>51553.945409687658</v>
      </c>
      <c r="AY72" s="29">
        <v>60187.045600976766</v>
      </c>
      <c r="AZ72" s="29">
        <v>59262.16685770508</v>
      </c>
      <c r="BA72" s="29">
        <v>9.0123431473176634</v>
      </c>
      <c r="BB72" s="29">
        <v>6739.0341117795424</v>
      </c>
      <c r="BC72" s="29">
        <v>36388.1890811341</v>
      </c>
      <c r="BD72" s="29">
        <v>174403.23394505878</v>
      </c>
      <c r="BE72" s="29">
        <v>21602.687487609357</v>
      </c>
      <c r="BF72" s="29">
        <v>121.21835791109578</v>
      </c>
      <c r="BG72" s="29">
        <v>379608.62063521391</v>
      </c>
      <c r="BH72" s="29">
        <v>137495.9333823885</v>
      </c>
      <c r="BI72" s="29">
        <v>1490.4185106002856</v>
      </c>
      <c r="BJ72" s="29">
        <v>33834.758926480732</v>
      </c>
      <c r="BK72" s="29">
        <v>4420.795698213723</v>
      </c>
      <c r="BL72" s="29">
        <v>663818.55348652788</v>
      </c>
      <c r="BM72" s="29">
        <v>672923.30534472631</v>
      </c>
      <c r="BN72" s="29">
        <v>15813.493822365359</v>
      </c>
      <c r="BO72" s="29">
        <v>6966.6577865706631</v>
      </c>
      <c r="BP72" s="29">
        <v>16273.513407489725</v>
      </c>
      <c r="BQ72" s="29">
        <v>3080.7355554473538</v>
      </c>
      <c r="BR72" s="29">
        <v>28982.579956618094</v>
      </c>
      <c r="BS72" s="29">
        <v>0</v>
      </c>
      <c r="BT72" s="59">
        <f t="shared" si="3"/>
        <v>3534060.3303255197</v>
      </c>
      <c r="BU72" s="29">
        <v>9719365.0040446222</v>
      </c>
      <c r="BV72" s="29">
        <v>0</v>
      </c>
      <c r="BW72" s="29">
        <v>0</v>
      </c>
      <c r="BX72" s="29">
        <v>0</v>
      </c>
      <c r="BY72" s="29">
        <v>13401.000000000002</v>
      </c>
      <c r="BZ72" s="29">
        <v>0</v>
      </c>
      <c r="CA72" s="29">
        <v>0</v>
      </c>
      <c r="CB72" s="29">
        <v>0</v>
      </c>
      <c r="CC72" s="29">
        <v>0</v>
      </c>
      <c r="CD72" s="29">
        <v>0</v>
      </c>
      <c r="CE72" s="29">
        <v>0</v>
      </c>
      <c r="CF72" s="29">
        <v>17938.001246748259</v>
      </c>
      <c r="CG72" s="29">
        <v>0</v>
      </c>
      <c r="CH72" s="29">
        <v>0</v>
      </c>
      <c r="CI72" s="29">
        <v>6764.6696743661205</v>
      </c>
      <c r="CJ72" s="38">
        <f t="shared" si="4"/>
        <v>13291529.005291257</v>
      </c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  <c r="DR72" s="29"/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</row>
    <row r="73" spans="1:180" x14ac:dyDescent="0.2">
      <c r="A73" s="5" t="s">
        <v>187</v>
      </c>
      <c r="B73" s="29" t="s">
        <v>41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9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9">
        <v>0</v>
      </c>
      <c r="BM73" s="29">
        <v>0</v>
      </c>
      <c r="BN73" s="29">
        <v>0</v>
      </c>
      <c r="BO73" s="29">
        <v>0</v>
      </c>
      <c r="BP73" s="29">
        <v>0</v>
      </c>
      <c r="BQ73" s="29">
        <v>0</v>
      </c>
      <c r="BR73" s="29">
        <v>0</v>
      </c>
      <c r="BS73" s="29">
        <v>0</v>
      </c>
      <c r="BT73" s="59">
        <f t="shared" si="3"/>
        <v>0</v>
      </c>
      <c r="BU73" s="29">
        <v>950910</v>
      </c>
      <c r="BV73" s="29">
        <v>0</v>
      </c>
      <c r="BW73" s="29">
        <v>3828690</v>
      </c>
      <c r="BX73" s="29">
        <v>0</v>
      </c>
      <c r="BY73" s="29">
        <v>0</v>
      </c>
      <c r="BZ73" s="29">
        <v>0</v>
      </c>
      <c r="CA73" s="29">
        <v>0</v>
      </c>
      <c r="CB73" s="29">
        <v>0</v>
      </c>
      <c r="CC73" s="29">
        <v>0</v>
      </c>
      <c r="CD73" s="29">
        <v>0</v>
      </c>
      <c r="CE73" s="29">
        <v>0</v>
      </c>
      <c r="CF73" s="29">
        <v>0</v>
      </c>
      <c r="CG73" s="29">
        <v>0</v>
      </c>
      <c r="CH73" s="29">
        <v>0</v>
      </c>
      <c r="CI73" s="29">
        <v>0</v>
      </c>
      <c r="CJ73" s="38">
        <f t="shared" si="4"/>
        <v>4779600</v>
      </c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  <c r="DR73" s="29"/>
      <c r="DS73" s="29"/>
      <c r="DT73" s="29"/>
      <c r="DU73" s="29"/>
      <c r="DV73" s="29"/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</row>
    <row r="74" spans="1:180" ht="15.75" x14ac:dyDescent="0.25">
      <c r="A74" s="52" t="s">
        <v>61</v>
      </c>
      <c r="B74" s="12"/>
      <c r="C74" s="11"/>
      <c r="D74" s="12"/>
      <c r="E74" s="11"/>
      <c r="F74" s="12"/>
      <c r="G74" s="11"/>
      <c r="H74" s="12"/>
      <c r="I74" s="11"/>
      <c r="J74" s="12"/>
      <c r="K74" s="11"/>
      <c r="L74" s="12"/>
      <c r="M74" s="11"/>
      <c r="N74" s="12"/>
      <c r="O74" s="11"/>
      <c r="P74" s="12"/>
      <c r="Q74" s="11"/>
      <c r="R74" s="12"/>
      <c r="S74" s="11"/>
      <c r="T74" s="12"/>
      <c r="U74" s="11"/>
      <c r="V74" s="12"/>
      <c r="W74" s="11"/>
      <c r="X74" s="12"/>
      <c r="Y74" s="11"/>
      <c r="Z74" s="12"/>
      <c r="AA74" s="11"/>
      <c r="AB74" s="12"/>
      <c r="AC74" s="11"/>
      <c r="AD74" s="12"/>
      <c r="AE74" s="11"/>
      <c r="AF74" s="12"/>
      <c r="AG74" s="11"/>
      <c r="AH74" s="12"/>
      <c r="AI74" s="11"/>
      <c r="AJ74" s="12"/>
      <c r="AK74" s="11"/>
      <c r="AL74" s="12"/>
      <c r="AM74" s="11"/>
      <c r="AN74" s="12"/>
      <c r="AO74" s="11"/>
      <c r="AP74" s="12"/>
      <c r="AQ74" s="11"/>
      <c r="AR74" s="12"/>
      <c r="AS74" s="11"/>
      <c r="AT74" s="12"/>
      <c r="AU74" s="11"/>
      <c r="AV74" s="12"/>
      <c r="AW74" s="11"/>
      <c r="AX74" s="12"/>
      <c r="AY74" s="11"/>
      <c r="AZ74" s="12"/>
      <c r="BA74" s="11"/>
      <c r="BB74" s="12"/>
      <c r="BC74" s="11"/>
      <c r="BD74" s="12"/>
      <c r="BE74" s="11"/>
      <c r="BF74" s="12"/>
      <c r="BG74" s="11"/>
      <c r="BH74" s="11"/>
      <c r="BI74" s="12"/>
      <c r="BJ74" s="11"/>
      <c r="BK74" s="12"/>
      <c r="BL74" s="12"/>
      <c r="BM74" s="11"/>
      <c r="BN74" s="12"/>
      <c r="BO74" s="11"/>
      <c r="BP74" s="12"/>
      <c r="BQ74" s="11"/>
      <c r="BR74" s="12"/>
      <c r="BS74" s="11"/>
      <c r="BT74" s="60"/>
      <c r="BU74" s="11"/>
      <c r="BV74" s="12"/>
      <c r="BW74" s="12"/>
      <c r="BX74" s="12"/>
      <c r="BY74" s="12"/>
      <c r="BZ74" s="12"/>
      <c r="CA74" s="12"/>
      <c r="CB74" s="12"/>
      <c r="CC74" s="12"/>
      <c r="CD74" s="12"/>
      <c r="CE74" s="12"/>
      <c r="CF74" s="11"/>
      <c r="CG74" s="11"/>
      <c r="CH74" s="12"/>
      <c r="CI74" s="11"/>
      <c r="CJ74" s="11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</row>
    <row r="75" spans="1:180" x14ac:dyDescent="0.2">
      <c r="A75" s="1" t="s">
        <v>91</v>
      </c>
      <c r="B75" s="29" t="s">
        <v>1</v>
      </c>
      <c r="C75" s="29">
        <v>627226.98616456648</v>
      </c>
      <c r="D75" s="29">
        <v>6984.0750925925749</v>
      </c>
      <c r="E75" s="29">
        <v>42.6125482740226</v>
      </c>
      <c r="F75" s="29">
        <v>537.56720874482323</v>
      </c>
      <c r="G75" s="29">
        <v>1658240.1791144451</v>
      </c>
      <c r="H75" s="29">
        <v>146427.99919803988</v>
      </c>
      <c r="I75" s="29">
        <v>2567.1064139395339</v>
      </c>
      <c r="J75" s="29">
        <v>57.550374121640573</v>
      </c>
      <c r="K75" s="29">
        <v>473.44416750331106</v>
      </c>
      <c r="L75" s="29">
        <v>307.49844858249401</v>
      </c>
      <c r="M75" s="29">
        <v>159120.51376439305</v>
      </c>
      <c r="N75" s="29">
        <v>7889.969883378174</v>
      </c>
      <c r="O75" s="29">
        <v>256.58442637826977</v>
      </c>
      <c r="P75" s="29">
        <v>443.12730180983209</v>
      </c>
      <c r="Q75" s="29">
        <v>14.316452224683278</v>
      </c>
      <c r="R75" s="29">
        <v>694.50720308004247</v>
      </c>
      <c r="S75" s="29">
        <v>788.08355080699994</v>
      </c>
      <c r="T75" s="29">
        <v>243.93788931818023</v>
      </c>
      <c r="U75" s="29">
        <v>2209.0331926232266</v>
      </c>
      <c r="V75" s="29">
        <v>105.72578844833434</v>
      </c>
      <c r="W75" s="29">
        <v>31.51984404732465</v>
      </c>
      <c r="X75" s="29">
        <v>25970.602781038247</v>
      </c>
      <c r="Y75" s="29">
        <v>826.20438373867182</v>
      </c>
      <c r="Z75" s="29">
        <v>672.63276639487572</v>
      </c>
      <c r="AA75" s="29">
        <v>46.001802006328134</v>
      </c>
      <c r="AB75" s="29">
        <v>1461.0857550657079</v>
      </c>
      <c r="AC75" s="29">
        <v>509.90042172261849</v>
      </c>
      <c r="AD75" s="29">
        <v>1781.4962010904019</v>
      </c>
      <c r="AE75" s="29">
        <v>23760.382578153778</v>
      </c>
      <c r="AF75" s="29">
        <v>5905.0642385486508</v>
      </c>
      <c r="AG75" s="29">
        <v>1780.2825488170452</v>
      </c>
      <c r="AH75" s="29">
        <v>465.11338047028255</v>
      </c>
      <c r="AI75" s="29">
        <v>121.55577569043948</v>
      </c>
      <c r="AJ75" s="29">
        <v>720.83920569051668</v>
      </c>
      <c r="AK75" s="29">
        <v>336.56828107873156</v>
      </c>
      <c r="AL75" s="29">
        <v>650113.39937104308</v>
      </c>
      <c r="AM75" s="29">
        <v>1281.4971498381713</v>
      </c>
      <c r="AN75" s="29">
        <v>7890.6946035834935</v>
      </c>
      <c r="AO75" s="29">
        <v>2519.2288765046201</v>
      </c>
      <c r="AP75" s="29">
        <v>5969.9968060868214</v>
      </c>
      <c r="AQ75" s="29">
        <v>7007.1548808857597</v>
      </c>
      <c r="AR75" s="29">
        <v>7841.3050237054204</v>
      </c>
      <c r="AS75" s="29">
        <v>892.02504092829975</v>
      </c>
      <c r="AT75" s="29">
        <v>1622.7334803453834</v>
      </c>
      <c r="AU75" s="29">
        <v>595.80328814350423</v>
      </c>
      <c r="AV75" s="29">
        <v>43.993987361971477</v>
      </c>
      <c r="AW75" s="29">
        <v>0.87860573994074576</v>
      </c>
      <c r="AX75" s="29">
        <v>7524.1315886499979</v>
      </c>
      <c r="AY75" s="29">
        <v>1655.7235292865878</v>
      </c>
      <c r="AZ75" s="29">
        <v>2087.2893718132837</v>
      </c>
      <c r="BA75" s="29">
        <v>124.28032066089251</v>
      </c>
      <c r="BB75" s="29">
        <v>1085.6842546715343</v>
      </c>
      <c r="BC75" s="29">
        <v>2468.0243986613832</v>
      </c>
      <c r="BD75" s="29">
        <v>2302.4838502330554</v>
      </c>
      <c r="BE75" s="29">
        <v>943.8256736029191</v>
      </c>
      <c r="BF75" s="29">
        <v>22.538109675867975</v>
      </c>
      <c r="BG75" s="29">
        <v>439891.40072307619</v>
      </c>
      <c r="BH75" s="29">
        <v>61547.950584855229</v>
      </c>
      <c r="BI75" s="29">
        <v>43.027107184016629</v>
      </c>
      <c r="BJ75" s="29">
        <v>26547.663708389511</v>
      </c>
      <c r="BK75" s="29">
        <v>736.02846088510796</v>
      </c>
      <c r="BL75" s="29">
        <v>30371.044911782632</v>
      </c>
      <c r="BM75" s="29">
        <v>177785.88311537774</v>
      </c>
      <c r="BN75" s="29">
        <v>8586.3171397680144</v>
      </c>
      <c r="BO75" s="29">
        <v>13079.61120945599</v>
      </c>
      <c r="BP75" s="29">
        <v>3374.5813766041138</v>
      </c>
      <c r="BQ75" s="29">
        <v>229.25798650491438</v>
      </c>
      <c r="BR75" s="29">
        <v>1076.9499401779731</v>
      </c>
      <c r="BS75" s="29">
        <v>0</v>
      </c>
      <c r="BT75" s="59">
        <f t="shared" ref="BT75:BT138" si="5">SUM(C75:BS75)</f>
        <v>4146282.4766223091</v>
      </c>
      <c r="BU75" s="29">
        <v>5241159.5245808661</v>
      </c>
      <c r="BV75" s="29">
        <v>0</v>
      </c>
      <c r="BW75" s="29">
        <v>26.232022238422807</v>
      </c>
      <c r="BX75" s="29">
        <v>0</v>
      </c>
      <c r="BY75" s="29">
        <v>0</v>
      </c>
      <c r="BZ75" s="29">
        <v>0</v>
      </c>
      <c r="CA75" s="29">
        <v>0</v>
      </c>
      <c r="CB75" s="29">
        <v>0</v>
      </c>
      <c r="CC75" s="29">
        <v>0</v>
      </c>
      <c r="CD75" s="29">
        <v>0</v>
      </c>
      <c r="CE75" s="29">
        <v>-49012.658474087824</v>
      </c>
      <c r="CF75" s="29">
        <v>0</v>
      </c>
      <c r="CG75" s="29">
        <v>0</v>
      </c>
      <c r="CH75" s="29">
        <v>-780402.30436226563</v>
      </c>
      <c r="CI75" s="29">
        <v>3403803.4519442143</v>
      </c>
      <c r="CJ75" s="38">
        <f t="shared" ref="CJ75:CJ106" si="6">SUM(BT75:CI75)</f>
        <v>11961856.722333275</v>
      </c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</row>
    <row r="76" spans="1:180" x14ac:dyDescent="0.2">
      <c r="A76" s="1" t="s">
        <v>92</v>
      </c>
      <c r="B76" t="s">
        <v>2</v>
      </c>
      <c r="C76" s="29">
        <v>1007.7687358227904</v>
      </c>
      <c r="D76" s="29">
        <v>4091.2386089417746</v>
      </c>
      <c r="E76" s="29">
        <v>0</v>
      </c>
      <c r="F76" s="29">
        <v>15005.33273558827</v>
      </c>
      <c r="G76" s="29">
        <v>9084.5283755967466</v>
      </c>
      <c r="H76" s="29">
        <v>0</v>
      </c>
      <c r="I76" s="29">
        <v>224358.60939809558</v>
      </c>
      <c r="J76" s="29">
        <v>8695.4072399875477</v>
      </c>
      <c r="K76" s="29">
        <v>0</v>
      </c>
      <c r="L76" s="29">
        <v>0</v>
      </c>
      <c r="M76" s="29">
        <v>14178.752435101649</v>
      </c>
      <c r="N76" s="29">
        <v>0</v>
      </c>
      <c r="O76" s="29">
        <v>13.897183414614245</v>
      </c>
      <c r="P76" s="29">
        <v>6587.8795932217154</v>
      </c>
      <c r="Q76" s="29">
        <v>30.984359584852946</v>
      </c>
      <c r="R76" s="29">
        <v>10620.27099078185</v>
      </c>
      <c r="S76" s="29">
        <v>56.210556270150903</v>
      </c>
      <c r="T76" s="29">
        <v>0</v>
      </c>
      <c r="U76" s="29">
        <v>1138.3605892666626</v>
      </c>
      <c r="V76" s="29">
        <v>0</v>
      </c>
      <c r="W76" s="29">
        <v>0</v>
      </c>
      <c r="X76" s="29">
        <v>42837.001949002311</v>
      </c>
      <c r="Y76" s="29">
        <v>209.8833952240989</v>
      </c>
      <c r="Z76" s="29">
        <v>724923.61225944967</v>
      </c>
      <c r="AA76" s="29">
        <v>0</v>
      </c>
      <c r="AB76" s="29">
        <v>242.89859707282289</v>
      </c>
      <c r="AC76" s="29">
        <v>56782.287943922471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29">
        <v>0</v>
      </c>
      <c r="BB76" s="29">
        <v>0</v>
      </c>
      <c r="BC76" s="29">
        <v>0</v>
      </c>
      <c r="BD76" s="29">
        <v>0</v>
      </c>
      <c r="BE76" s="29">
        <v>0</v>
      </c>
      <c r="BF76" s="29">
        <v>0</v>
      </c>
      <c r="BG76" s="29">
        <v>0</v>
      </c>
      <c r="BH76" s="29">
        <v>303.92535902395502</v>
      </c>
      <c r="BI76" s="29">
        <v>26.585916097522905</v>
      </c>
      <c r="BJ76" s="29">
        <v>813.89156780371252</v>
      </c>
      <c r="BK76" s="29">
        <v>0</v>
      </c>
      <c r="BL76" s="29">
        <v>508.75775804805187</v>
      </c>
      <c r="BM76" s="29">
        <v>890.02396390116451</v>
      </c>
      <c r="BN76" s="29">
        <v>0</v>
      </c>
      <c r="BO76" s="29">
        <v>0</v>
      </c>
      <c r="BP76" s="29">
        <v>0</v>
      </c>
      <c r="BQ76" s="29">
        <v>0</v>
      </c>
      <c r="BR76" s="29">
        <v>0</v>
      </c>
      <c r="BS76" s="29">
        <v>0</v>
      </c>
      <c r="BT76" s="59">
        <f t="shared" si="5"/>
        <v>1122408.1095112201</v>
      </c>
      <c r="BU76" s="29">
        <v>71088.923885537733</v>
      </c>
      <c r="BV76" s="29">
        <v>0</v>
      </c>
      <c r="BW76" s="29">
        <v>0</v>
      </c>
      <c r="BX76" s="29">
        <v>0</v>
      </c>
      <c r="BY76" s="29">
        <v>0</v>
      </c>
      <c r="BZ76" s="29">
        <v>0</v>
      </c>
      <c r="CA76" s="29">
        <v>0</v>
      </c>
      <c r="CB76" s="29">
        <v>0</v>
      </c>
      <c r="CC76" s="29">
        <v>0</v>
      </c>
      <c r="CD76" s="29">
        <v>0</v>
      </c>
      <c r="CE76" s="29">
        <v>0</v>
      </c>
      <c r="CF76" s="29">
        <v>0</v>
      </c>
      <c r="CG76" s="29">
        <v>0</v>
      </c>
      <c r="CH76" s="29">
        <v>-93091.692547406143</v>
      </c>
      <c r="CI76" s="29">
        <v>52331.767684214981</v>
      </c>
      <c r="CJ76" s="38">
        <f t="shared" si="6"/>
        <v>1152737.1085335668</v>
      </c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</row>
    <row r="77" spans="1:180" x14ac:dyDescent="0.2">
      <c r="A77" s="1" t="s">
        <v>93</v>
      </c>
      <c r="B77" s="29" t="s">
        <v>3</v>
      </c>
      <c r="C77" s="29">
        <v>40064.661193292915</v>
      </c>
      <c r="D77" s="29">
        <v>56.836959849122081</v>
      </c>
      <c r="E77" s="29">
        <v>787.95353069120404</v>
      </c>
      <c r="F77" s="29">
        <v>90.335009090201311</v>
      </c>
      <c r="G77" s="29">
        <v>3392392.3002715702</v>
      </c>
      <c r="H77" s="29">
        <v>26.049735402118639</v>
      </c>
      <c r="I77" s="29">
        <v>38.95842489771757</v>
      </c>
      <c r="J77" s="29">
        <v>2.3751988671902029</v>
      </c>
      <c r="K77" s="29">
        <v>18.420699910219671</v>
      </c>
      <c r="L77" s="29">
        <v>81.079478721856873</v>
      </c>
      <c r="M77" s="29">
        <v>31792.559793629705</v>
      </c>
      <c r="N77" s="29">
        <v>139.50675021335618</v>
      </c>
      <c r="O77" s="29">
        <v>26.140096228587829</v>
      </c>
      <c r="P77" s="29">
        <v>62.426422400716412</v>
      </c>
      <c r="Q77" s="29">
        <v>0.42598675335476466</v>
      </c>
      <c r="R77" s="29">
        <v>36.441230446075778</v>
      </c>
      <c r="S77" s="29">
        <v>117.03017896709989</v>
      </c>
      <c r="T77" s="29">
        <v>42.469588440520468</v>
      </c>
      <c r="U77" s="29">
        <v>314.22331970186912</v>
      </c>
      <c r="V77" s="29">
        <v>19.027408316512822</v>
      </c>
      <c r="W77" s="29">
        <v>7.616126802403369</v>
      </c>
      <c r="X77" s="29">
        <v>948.6353992419854</v>
      </c>
      <c r="Y77" s="29">
        <v>200.2654088347218</v>
      </c>
      <c r="Z77" s="29">
        <v>97.318610107320325</v>
      </c>
      <c r="AA77" s="29">
        <v>8.9586305099456549</v>
      </c>
      <c r="AB77" s="29">
        <v>283.77172118175122</v>
      </c>
      <c r="AC77" s="29">
        <v>91.290252112875635</v>
      </c>
      <c r="AD77" s="29">
        <v>498.41741011457026</v>
      </c>
      <c r="AE77" s="29">
        <v>5856.9564153221354</v>
      </c>
      <c r="AF77" s="29">
        <v>1108.1722671286811</v>
      </c>
      <c r="AG77" s="29">
        <v>541.49370696138385</v>
      </c>
      <c r="AH77" s="29">
        <v>97.718779481683882</v>
      </c>
      <c r="AI77" s="29">
        <v>44.096083316965945</v>
      </c>
      <c r="AJ77" s="29">
        <v>6.0929014419226935</v>
      </c>
      <c r="AK77" s="29">
        <v>85.378072323891317</v>
      </c>
      <c r="AL77" s="29">
        <v>360841.61845418415</v>
      </c>
      <c r="AM77" s="29">
        <v>268.26838509753691</v>
      </c>
      <c r="AN77" s="29">
        <v>559.79822866614302</v>
      </c>
      <c r="AO77" s="29">
        <v>118.79866942799694</v>
      </c>
      <c r="AP77" s="29">
        <v>1479.2841814376548</v>
      </c>
      <c r="AQ77" s="29">
        <v>2296.2880483036065</v>
      </c>
      <c r="AR77" s="29">
        <v>2801.4179769558882</v>
      </c>
      <c r="AS77" s="29">
        <v>271.35356188698506</v>
      </c>
      <c r="AT77" s="29">
        <v>546.12792649030393</v>
      </c>
      <c r="AU77" s="29">
        <v>40.339654673746651</v>
      </c>
      <c r="AV77" s="29">
        <v>0.81324743822273238</v>
      </c>
      <c r="AW77" s="29">
        <v>0</v>
      </c>
      <c r="AX77" s="29">
        <v>2227.9236287349145</v>
      </c>
      <c r="AY77" s="29">
        <v>65.653594774616153</v>
      </c>
      <c r="AZ77" s="29">
        <v>82.34453029242556</v>
      </c>
      <c r="BA77" s="29">
        <v>45.774212951393807</v>
      </c>
      <c r="BB77" s="29">
        <v>289.70971834972676</v>
      </c>
      <c r="BC77" s="29">
        <v>763.16172297980859</v>
      </c>
      <c r="BD77" s="29">
        <v>188.60886222019593</v>
      </c>
      <c r="BE77" s="29">
        <v>251.53872351124073</v>
      </c>
      <c r="BF77" s="29">
        <v>4.1953240860696512</v>
      </c>
      <c r="BG77" s="29">
        <v>989.54141066412717</v>
      </c>
      <c r="BH77" s="29">
        <v>5633.2617350529035</v>
      </c>
      <c r="BI77" s="29">
        <v>6.3381665423390752</v>
      </c>
      <c r="BJ77" s="29">
        <v>4146.1161617124289</v>
      </c>
      <c r="BK77" s="29">
        <v>242.2444670744095</v>
      </c>
      <c r="BL77" s="29">
        <v>7481.2697232428463</v>
      </c>
      <c r="BM77" s="29">
        <v>24268.658968963377</v>
      </c>
      <c r="BN77" s="29">
        <v>551.79484117887182</v>
      </c>
      <c r="BO77" s="29">
        <v>632.42251576838271</v>
      </c>
      <c r="BP77" s="29">
        <v>2.5817378991197857</v>
      </c>
      <c r="BQ77" s="29">
        <v>61.02540615453502</v>
      </c>
      <c r="BR77" s="29">
        <v>295.05391580090475</v>
      </c>
      <c r="BS77" s="29">
        <v>0</v>
      </c>
      <c r="BT77" s="59">
        <f t="shared" si="5"/>
        <v>3893438.7307647895</v>
      </c>
      <c r="BU77" s="29">
        <v>651000.63785312301</v>
      </c>
      <c r="BV77" s="29">
        <v>0</v>
      </c>
      <c r="BW77" s="29">
        <v>0</v>
      </c>
      <c r="BX77" s="29">
        <v>0</v>
      </c>
      <c r="BY77" s="29">
        <v>0</v>
      </c>
      <c r="BZ77" s="29">
        <v>0</v>
      </c>
      <c r="CA77" s="29">
        <v>0</v>
      </c>
      <c r="CB77" s="29">
        <v>0</v>
      </c>
      <c r="CC77" s="29">
        <v>0</v>
      </c>
      <c r="CD77" s="29">
        <v>0</v>
      </c>
      <c r="CE77" s="29">
        <v>0</v>
      </c>
      <c r="CF77" s="29">
        <v>0</v>
      </c>
      <c r="CG77" s="29">
        <v>0</v>
      </c>
      <c r="CH77" s="29">
        <v>-86319.169135658783</v>
      </c>
      <c r="CI77" s="29">
        <v>2673019.2645312473</v>
      </c>
      <c r="CJ77" s="38">
        <f t="shared" si="6"/>
        <v>7131139.4640135011</v>
      </c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</row>
    <row r="78" spans="1:180" x14ac:dyDescent="0.2">
      <c r="A78" s="1" t="s">
        <v>94</v>
      </c>
      <c r="B78" s="1" t="s">
        <v>95</v>
      </c>
      <c r="C78" s="29">
        <v>48529.35420182997</v>
      </c>
      <c r="D78" s="29">
        <v>9.5256045682723762</v>
      </c>
      <c r="E78" s="29">
        <v>6.7191098424789217</v>
      </c>
      <c r="F78" s="29">
        <v>365880.31007286016</v>
      </c>
      <c r="G78" s="29">
        <v>88329.120358807821</v>
      </c>
      <c r="H78" s="29">
        <v>1961.9230810436716</v>
      </c>
      <c r="I78" s="29">
        <v>1256.5870942476342</v>
      </c>
      <c r="J78" s="29">
        <v>4949.2902552104752</v>
      </c>
      <c r="K78" s="29">
        <v>109.90597482576356</v>
      </c>
      <c r="L78" s="29">
        <v>10916512.529952571</v>
      </c>
      <c r="M78" s="29">
        <v>51433.99921849047</v>
      </c>
      <c r="N78" s="29">
        <v>8849.868277584319</v>
      </c>
      <c r="O78" s="29">
        <v>11051.949628506143</v>
      </c>
      <c r="P78" s="29">
        <v>421887.26570912084</v>
      </c>
      <c r="Q78" s="29">
        <v>13336.452636637505</v>
      </c>
      <c r="R78" s="29">
        <v>16995.245219032895</v>
      </c>
      <c r="S78" s="29">
        <v>393.80770244954374</v>
      </c>
      <c r="T78" s="29">
        <v>122.35911616550423</v>
      </c>
      <c r="U78" s="29">
        <v>6032.8423709382405</v>
      </c>
      <c r="V78" s="29">
        <v>38.924342613035293</v>
      </c>
      <c r="W78" s="29">
        <v>15.456498864713216</v>
      </c>
      <c r="X78" s="29">
        <v>2382.0429589861342</v>
      </c>
      <c r="Y78" s="29">
        <v>247.7181413775545</v>
      </c>
      <c r="Z78" s="29">
        <v>2603749.3473589187</v>
      </c>
      <c r="AA78" s="29">
        <v>15.986706111705212</v>
      </c>
      <c r="AB78" s="29">
        <v>1653.8078959149477</v>
      </c>
      <c r="AC78" s="29">
        <v>359123.14920148265</v>
      </c>
      <c r="AD78" s="29">
        <v>302.01709250363263</v>
      </c>
      <c r="AE78" s="29">
        <v>5353.2347063836942</v>
      </c>
      <c r="AF78" s="29">
        <v>1992.2767133948137</v>
      </c>
      <c r="AG78" s="29">
        <v>234.04831262580694</v>
      </c>
      <c r="AH78" s="29">
        <v>151.44833274767345</v>
      </c>
      <c r="AI78" s="29">
        <v>1.4004055176636436</v>
      </c>
      <c r="AJ78" s="29">
        <v>1676.9191355287096</v>
      </c>
      <c r="AK78" s="29">
        <v>74.820702092009697</v>
      </c>
      <c r="AL78" s="29">
        <v>13402.209689783291</v>
      </c>
      <c r="AM78" s="29">
        <v>324.28747515226956</v>
      </c>
      <c r="AN78" s="29">
        <v>1765.9852561758278</v>
      </c>
      <c r="AO78" s="29">
        <v>652.04016061039067</v>
      </c>
      <c r="AP78" s="29">
        <v>1320.43590924507</v>
      </c>
      <c r="AQ78" s="29">
        <v>350.13448131096288</v>
      </c>
      <c r="AR78" s="29">
        <v>179.03177338298758</v>
      </c>
      <c r="AS78" s="29">
        <v>117.71136722509921</v>
      </c>
      <c r="AT78" s="29">
        <v>62.11726988382447</v>
      </c>
      <c r="AU78" s="29">
        <v>182.58266411611623</v>
      </c>
      <c r="AV78" s="29">
        <v>31.539207033856755</v>
      </c>
      <c r="AW78" s="29">
        <v>0.86880888227415176</v>
      </c>
      <c r="AX78" s="29">
        <v>1169.9820238705247</v>
      </c>
      <c r="AY78" s="29">
        <v>1473.8824199799799</v>
      </c>
      <c r="AZ78" s="29">
        <v>903.36466066367461</v>
      </c>
      <c r="BA78" s="29">
        <v>5.7945535262714785</v>
      </c>
      <c r="BB78" s="29">
        <v>219.39680158782053</v>
      </c>
      <c r="BC78" s="29">
        <v>253.76633195007898</v>
      </c>
      <c r="BD78" s="29">
        <v>973.8215783952121</v>
      </c>
      <c r="BE78" s="29">
        <v>170.71638035527397</v>
      </c>
      <c r="BF78" s="29">
        <v>8.4494616494854924</v>
      </c>
      <c r="BG78" s="29">
        <v>37851.883336670733</v>
      </c>
      <c r="BH78" s="29">
        <v>13533.864325481461</v>
      </c>
      <c r="BI78" s="29">
        <v>160.47382694415433</v>
      </c>
      <c r="BJ78" s="29">
        <v>2268.5919613166038</v>
      </c>
      <c r="BK78" s="29">
        <v>59.420937959245045</v>
      </c>
      <c r="BL78" s="29">
        <v>3554.193309408292</v>
      </c>
      <c r="BM78" s="29">
        <v>5878.1728975672813</v>
      </c>
      <c r="BN78" s="29">
        <v>1094.9218383548307</v>
      </c>
      <c r="BO78" s="29">
        <v>387.17416685561818</v>
      </c>
      <c r="BP78" s="29">
        <v>901.66007116491483</v>
      </c>
      <c r="BQ78" s="29">
        <v>48.753208275291193</v>
      </c>
      <c r="BR78" s="29">
        <v>202.2570570054269</v>
      </c>
      <c r="BS78" s="29">
        <v>0</v>
      </c>
      <c r="BT78" s="59">
        <f t="shared" si="5"/>
        <v>15024171.139301579</v>
      </c>
      <c r="BU78" s="29">
        <v>42076.386570234477</v>
      </c>
      <c r="BV78" s="29">
        <v>0</v>
      </c>
      <c r="BW78" s="29">
        <v>0</v>
      </c>
      <c r="BX78" s="29">
        <v>0</v>
      </c>
      <c r="BY78" s="29">
        <v>0</v>
      </c>
      <c r="BZ78" s="29">
        <v>0</v>
      </c>
      <c r="CA78" s="29">
        <v>0</v>
      </c>
      <c r="CB78" s="29">
        <v>0</v>
      </c>
      <c r="CC78" s="29">
        <v>0</v>
      </c>
      <c r="CD78" s="29">
        <v>0</v>
      </c>
      <c r="CE78" s="29">
        <v>0</v>
      </c>
      <c r="CF78" s="29">
        <v>0</v>
      </c>
      <c r="CG78" s="29">
        <v>0</v>
      </c>
      <c r="CH78" s="29">
        <v>-50312.783268391308</v>
      </c>
      <c r="CI78" s="29">
        <v>304439.78607385344</v>
      </c>
      <c r="CJ78" s="38">
        <f t="shared" si="6"/>
        <v>15320374.528677275</v>
      </c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  <c r="DR78" s="29"/>
      <c r="DS78" s="29"/>
      <c r="DT78" s="29"/>
      <c r="DU78" s="29"/>
      <c r="DV78" s="29"/>
      <c r="DW78" s="29"/>
      <c r="DX78" s="29"/>
      <c r="DY78" s="29"/>
      <c r="DZ78" s="29"/>
      <c r="EA78" s="29"/>
      <c r="EB78" s="29"/>
      <c r="EC78" s="29"/>
      <c r="ED78" s="29"/>
      <c r="EE78" s="29"/>
      <c r="EF78" s="29"/>
      <c r="EG78" s="29"/>
      <c r="EH78" s="29"/>
      <c r="EI78" s="29"/>
      <c r="EJ78" s="29"/>
      <c r="EK78" s="29"/>
      <c r="EL78" s="29"/>
      <c r="EM78" s="29"/>
      <c r="EN78" s="29"/>
      <c r="EO78" s="29"/>
      <c r="EP78" s="29"/>
      <c r="EQ78" s="29"/>
      <c r="ER78" s="29"/>
      <c r="ES78" s="29"/>
      <c r="ET78" s="29"/>
      <c r="EU78" s="29"/>
      <c r="EV78" s="29"/>
      <c r="EW78" s="29"/>
      <c r="EX78" s="29"/>
      <c r="EY78" s="29"/>
      <c r="EZ78" s="29"/>
      <c r="FA78" s="29"/>
      <c r="FB78" s="29"/>
      <c r="FC78" s="29"/>
      <c r="FD78" s="29"/>
      <c r="FE78" s="29"/>
      <c r="FF78" s="29"/>
      <c r="FG78" s="29"/>
      <c r="FH78" s="29"/>
      <c r="FI78" s="29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</row>
    <row r="79" spans="1:180" x14ac:dyDescent="0.2">
      <c r="A79" s="1" t="s">
        <v>96</v>
      </c>
      <c r="B79" s="29" t="s">
        <v>97</v>
      </c>
      <c r="C79" s="29">
        <v>6151228.8845852613</v>
      </c>
      <c r="D79" s="29">
        <v>1970.5775685324202</v>
      </c>
      <c r="E79" s="29">
        <v>229449.21245899846</v>
      </c>
      <c r="F79" s="29">
        <v>25905.876424304224</v>
      </c>
      <c r="G79" s="29">
        <v>17328054.637073364</v>
      </c>
      <c r="H79" s="29">
        <v>123962.17652354046</v>
      </c>
      <c r="I79" s="29">
        <v>5530.7512336109585</v>
      </c>
      <c r="J79" s="29">
        <v>5523.2412262347698</v>
      </c>
      <c r="K79" s="29">
        <v>2766.2086471812681</v>
      </c>
      <c r="L79" s="29">
        <v>35633.692248194973</v>
      </c>
      <c r="M79" s="29">
        <v>1645971.956188048</v>
      </c>
      <c r="N79" s="29">
        <v>664907.1717390666</v>
      </c>
      <c r="O79" s="29">
        <v>22366.331071907502</v>
      </c>
      <c r="P79" s="29">
        <v>34483.302637412264</v>
      </c>
      <c r="Q79" s="29">
        <v>17057.012162183786</v>
      </c>
      <c r="R79" s="29">
        <v>18138.207691838972</v>
      </c>
      <c r="S79" s="29">
        <v>25665.270414275947</v>
      </c>
      <c r="T79" s="29">
        <v>5511.5430052011616</v>
      </c>
      <c r="U79" s="29">
        <v>90975.046463147839</v>
      </c>
      <c r="V79" s="29">
        <v>3022.4872880549451</v>
      </c>
      <c r="W79" s="29">
        <v>706.18761248568433</v>
      </c>
      <c r="X79" s="29">
        <v>91524.553546803494</v>
      </c>
      <c r="Y79" s="29">
        <v>16873.256324464543</v>
      </c>
      <c r="Z79" s="29">
        <v>131310.10278542075</v>
      </c>
      <c r="AA79" s="29">
        <v>1268.1512399676317</v>
      </c>
      <c r="AB79" s="29">
        <v>56610.651864501924</v>
      </c>
      <c r="AC79" s="29">
        <v>29646.057605611575</v>
      </c>
      <c r="AD79" s="29">
        <v>31412.074439249074</v>
      </c>
      <c r="AE79" s="29">
        <v>439120.64252488379</v>
      </c>
      <c r="AF79" s="29">
        <v>188004.28855668192</v>
      </c>
      <c r="AG79" s="29">
        <v>28388.500486915957</v>
      </c>
      <c r="AH79" s="29">
        <v>12417.328194282574</v>
      </c>
      <c r="AI79" s="29">
        <v>1132.2618953204299</v>
      </c>
      <c r="AJ79" s="29">
        <v>41838.260241960881</v>
      </c>
      <c r="AK79" s="29">
        <v>6902.8973752644633</v>
      </c>
      <c r="AL79" s="29">
        <v>6689240.2354692155</v>
      </c>
      <c r="AM79" s="29">
        <v>25704.285999640684</v>
      </c>
      <c r="AN79" s="29">
        <v>39822.272935243192</v>
      </c>
      <c r="AO79" s="29">
        <v>22082.704362774555</v>
      </c>
      <c r="AP79" s="29">
        <v>119184.89164377001</v>
      </c>
      <c r="AQ79" s="29">
        <v>71800.137491453148</v>
      </c>
      <c r="AR79" s="29">
        <v>77921.62897930709</v>
      </c>
      <c r="AS79" s="29">
        <v>14251.813439100324</v>
      </c>
      <c r="AT79" s="29">
        <v>15951.448450473225</v>
      </c>
      <c r="AU79" s="29">
        <v>8688.007052564486</v>
      </c>
      <c r="AV79" s="29">
        <v>1871.0641066823252</v>
      </c>
      <c r="AW79" s="29">
        <v>44.49360731245676</v>
      </c>
      <c r="AX79" s="29">
        <v>119001.90215189017</v>
      </c>
      <c r="AY79" s="29">
        <v>97334.698193361983</v>
      </c>
      <c r="AZ79" s="29">
        <v>106357.71070876213</v>
      </c>
      <c r="BA79" s="29">
        <v>1079.7940740093466</v>
      </c>
      <c r="BB79" s="29">
        <v>21300.338385334715</v>
      </c>
      <c r="BC79" s="29">
        <v>33243.743908374163</v>
      </c>
      <c r="BD79" s="29">
        <v>60307.416089679558</v>
      </c>
      <c r="BE79" s="29">
        <v>16684.897792963009</v>
      </c>
      <c r="BF79" s="29">
        <v>663.21513592290398</v>
      </c>
      <c r="BG79" s="29">
        <v>72051.20656471765</v>
      </c>
      <c r="BH79" s="29">
        <v>197135.41614475762</v>
      </c>
      <c r="BI79" s="29">
        <v>1240.0119778956471</v>
      </c>
      <c r="BJ79" s="29">
        <v>110779.12484336199</v>
      </c>
      <c r="BK79" s="29">
        <v>9673.1812763755206</v>
      </c>
      <c r="BL79" s="29">
        <v>198304.51323909147</v>
      </c>
      <c r="BM79" s="29">
        <v>682212.74908255285</v>
      </c>
      <c r="BN79" s="29">
        <v>76424.504661992978</v>
      </c>
      <c r="BO79" s="29">
        <v>38860.425096319297</v>
      </c>
      <c r="BP79" s="29">
        <v>63088.919295281972</v>
      </c>
      <c r="BQ79" s="29">
        <v>4683.1472826047593</v>
      </c>
      <c r="BR79" s="29">
        <v>20622.854047348552</v>
      </c>
      <c r="BS79" s="29">
        <v>0</v>
      </c>
      <c r="BT79" s="59">
        <f t="shared" si="5"/>
        <v>36532891.554834306</v>
      </c>
      <c r="BU79" s="29">
        <v>34042801.932428591</v>
      </c>
      <c r="BV79" s="29">
        <v>0</v>
      </c>
      <c r="BW79" s="29">
        <v>50693.93522813404</v>
      </c>
      <c r="BX79" s="29">
        <v>0</v>
      </c>
      <c r="BY79" s="29">
        <v>0</v>
      </c>
      <c r="BZ79" s="29">
        <v>0</v>
      </c>
      <c r="CA79" s="29">
        <v>0</v>
      </c>
      <c r="CB79" s="29">
        <v>0</v>
      </c>
      <c r="CC79" s="29">
        <v>0</v>
      </c>
      <c r="CD79" s="29">
        <v>305.71711717115193</v>
      </c>
      <c r="CE79" s="29">
        <v>0</v>
      </c>
      <c r="CF79" s="29">
        <v>0</v>
      </c>
      <c r="CG79" s="29">
        <v>0</v>
      </c>
      <c r="CH79" s="29">
        <v>-678733.29426466534</v>
      </c>
      <c r="CI79" s="29">
        <v>18854651.531249203</v>
      </c>
      <c r="CJ79" s="38">
        <f t="shared" si="6"/>
        <v>88802611.376592755</v>
      </c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  <c r="DR79" s="29"/>
      <c r="DS79" s="29"/>
      <c r="DT79" s="29"/>
      <c r="DU79" s="29"/>
      <c r="DV79" s="29"/>
      <c r="DW79" s="29"/>
      <c r="DX79" s="29"/>
      <c r="DY79" s="29"/>
      <c r="DZ79" s="29"/>
      <c r="EA79" s="29"/>
      <c r="EB79" s="29"/>
      <c r="EC79" s="29"/>
      <c r="ED79" s="29"/>
      <c r="EE79" s="29"/>
      <c r="EF79" s="29"/>
      <c r="EG79" s="29"/>
      <c r="EH79" s="29"/>
      <c r="EI79" s="29"/>
      <c r="EJ79" s="29"/>
      <c r="EK79" s="29"/>
      <c r="EL79" s="29"/>
      <c r="EM79" s="29"/>
      <c r="EN79" s="29"/>
      <c r="EO79" s="29"/>
      <c r="EP79" s="29"/>
      <c r="EQ79" s="29"/>
      <c r="ER79" s="29"/>
      <c r="ES79" s="29"/>
      <c r="ET79" s="29"/>
      <c r="EU79" s="29"/>
      <c r="EV79" s="29"/>
      <c r="EW79" s="29"/>
      <c r="EX79" s="29"/>
      <c r="EY79" s="29"/>
      <c r="EZ79" s="29"/>
      <c r="FA79" s="29"/>
      <c r="FB79" s="29"/>
      <c r="FC79" s="29"/>
      <c r="FD79" s="29"/>
      <c r="FE79" s="29"/>
      <c r="FF79" s="29"/>
      <c r="FG79" s="29"/>
      <c r="FH79" s="29"/>
      <c r="FI79" s="29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</row>
    <row r="80" spans="1:180" x14ac:dyDescent="0.2">
      <c r="A80" s="1" t="s">
        <v>98</v>
      </c>
      <c r="B80" s="29" t="s">
        <v>99</v>
      </c>
      <c r="C80" s="29">
        <v>12457.917941715104</v>
      </c>
      <c r="D80" s="29">
        <v>284.39690900821478</v>
      </c>
      <c r="E80" s="29">
        <v>4256.8957036010579</v>
      </c>
      <c r="F80" s="29">
        <v>7384.3699787721889</v>
      </c>
      <c r="G80" s="29">
        <v>49442.311436636235</v>
      </c>
      <c r="H80" s="29">
        <v>2405173.4808431207</v>
      </c>
      <c r="I80" s="29">
        <v>17605.737400664628</v>
      </c>
      <c r="J80" s="29">
        <v>128805.29767351304</v>
      </c>
      <c r="K80" s="29">
        <v>2019.423798165715</v>
      </c>
      <c r="L80" s="29">
        <v>4382.5255393759762</v>
      </c>
      <c r="M80" s="29">
        <v>49774.456023230159</v>
      </c>
      <c r="N80" s="29">
        <v>28474.699888965632</v>
      </c>
      <c r="O80" s="29">
        <v>88514.560359153416</v>
      </c>
      <c r="P80" s="29">
        <v>78647.101080699373</v>
      </c>
      <c r="Q80" s="29">
        <v>39755.867717061054</v>
      </c>
      <c r="R80" s="29">
        <v>85205.602411914413</v>
      </c>
      <c r="S80" s="29">
        <v>26058.525124779877</v>
      </c>
      <c r="T80" s="29">
        <v>15461.216789188169</v>
      </c>
      <c r="U80" s="29">
        <v>115851.72424915624</v>
      </c>
      <c r="V80" s="29">
        <v>19501.016313305339</v>
      </c>
      <c r="W80" s="29">
        <v>51498.912336382673</v>
      </c>
      <c r="X80" s="29">
        <v>242262.1021745257</v>
      </c>
      <c r="Y80" s="29">
        <v>48700.089675584379</v>
      </c>
      <c r="Z80" s="29">
        <v>12108.340035983601</v>
      </c>
      <c r="AA80" s="29">
        <v>551.92623909886845</v>
      </c>
      <c r="AB80" s="29">
        <v>84675.566720006798</v>
      </c>
      <c r="AC80" s="29">
        <v>305969.40050179604</v>
      </c>
      <c r="AD80" s="29">
        <v>22308.94880623975</v>
      </c>
      <c r="AE80" s="29">
        <v>303870.15710212156</v>
      </c>
      <c r="AF80" s="29">
        <v>74856.776552742696</v>
      </c>
      <c r="AG80" s="29">
        <v>36729.309279170979</v>
      </c>
      <c r="AH80" s="29">
        <v>17025.596090898303</v>
      </c>
      <c r="AI80" s="29">
        <v>2323.0484965852002</v>
      </c>
      <c r="AJ80" s="29">
        <v>35335.21719273604</v>
      </c>
      <c r="AK80" s="29">
        <v>81796.956876859578</v>
      </c>
      <c r="AL80" s="29">
        <v>54306.862157311436</v>
      </c>
      <c r="AM80" s="29">
        <v>41645.869808004012</v>
      </c>
      <c r="AN80" s="29">
        <v>29776.105346904464</v>
      </c>
      <c r="AO80" s="29">
        <v>18053.328807265556</v>
      </c>
      <c r="AP80" s="29">
        <v>38346.888573428725</v>
      </c>
      <c r="AQ80" s="29">
        <v>7121.4733849264076</v>
      </c>
      <c r="AR80" s="29">
        <v>5227.3034681546142</v>
      </c>
      <c r="AS80" s="29">
        <v>3605.0195696214278</v>
      </c>
      <c r="AT80" s="29">
        <v>1283.3145536579093</v>
      </c>
      <c r="AU80" s="29">
        <v>2747.0647135292079</v>
      </c>
      <c r="AV80" s="29">
        <v>1203.6104109609405</v>
      </c>
      <c r="AW80" s="29">
        <v>250.45495867441932</v>
      </c>
      <c r="AX80" s="29">
        <v>16305.944094275592</v>
      </c>
      <c r="AY80" s="29">
        <v>31276.344453177833</v>
      </c>
      <c r="AZ80" s="29">
        <v>26638.979723639408</v>
      </c>
      <c r="BA80" s="29">
        <v>41.16570401943256</v>
      </c>
      <c r="BB80" s="29">
        <v>6194.6303782268787</v>
      </c>
      <c r="BC80" s="29">
        <v>11240.302043467496</v>
      </c>
      <c r="BD80" s="29">
        <v>24853.235224282173</v>
      </c>
      <c r="BE80" s="29">
        <v>8625.9408954797182</v>
      </c>
      <c r="BF80" s="29">
        <v>365.70352993183366</v>
      </c>
      <c r="BG80" s="29">
        <v>175000.77701307129</v>
      </c>
      <c r="BH80" s="29">
        <v>218323.04995890777</v>
      </c>
      <c r="BI80" s="29">
        <v>5991.0512103085803</v>
      </c>
      <c r="BJ80" s="29">
        <v>98007.335521645204</v>
      </c>
      <c r="BK80" s="29">
        <v>1742.1986908671045</v>
      </c>
      <c r="BL80" s="29">
        <v>554750.90239894425</v>
      </c>
      <c r="BM80" s="29">
        <v>375374.55000312731</v>
      </c>
      <c r="BN80" s="29">
        <v>45864.083559023478</v>
      </c>
      <c r="BO80" s="29">
        <v>35118.293025017942</v>
      </c>
      <c r="BP80" s="29">
        <v>34403.446170586438</v>
      </c>
      <c r="BQ80" s="29">
        <v>5249.5593534597447</v>
      </c>
      <c r="BR80" s="29">
        <v>128204.5734420973</v>
      </c>
      <c r="BS80" s="29">
        <v>0</v>
      </c>
      <c r="BT80" s="59">
        <f t="shared" si="5"/>
        <v>6506208.837408754</v>
      </c>
      <c r="BU80" s="29">
        <v>14101694.718732625</v>
      </c>
      <c r="BV80" s="29">
        <v>0</v>
      </c>
      <c r="BW80" s="29">
        <v>45029.084749536116</v>
      </c>
      <c r="BX80" s="29">
        <v>0</v>
      </c>
      <c r="BY80" s="29">
        <v>0</v>
      </c>
      <c r="BZ80" s="29">
        <v>0</v>
      </c>
      <c r="CA80" s="29">
        <v>0</v>
      </c>
      <c r="CB80" s="29">
        <v>0</v>
      </c>
      <c r="CC80" s="29">
        <v>0</v>
      </c>
      <c r="CD80" s="29">
        <v>487697.10303629132</v>
      </c>
      <c r="CE80" s="29">
        <v>0</v>
      </c>
      <c r="CF80" s="29">
        <v>0</v>
      </c>
      <c r="CG80" s="29">
        <v>10199.131376106032</v>
      </c>
      <c r="CH80" s="29">
        <v>2626015.8017177018</v>
      </c>
      <c r="CI80" s="29">
        <v>33109058.302598782</v>
      </c>
      <c r="CJ80" s="38">
        <f t="shared" si="6"/>
        <v>56885902.979619801</v>
      </c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</row>
    <row r="81" spans="1:180" x14ac:dyDescent="0.2">
      <c r="A81" s="1" t="s">
        <v>100</v>
      </c>
      <c r="B81" s="29" t="s">
        <v>4</v>
      </c>
      <c r="C81" s="29">
        <v>2572.8239265481375</v>
      </c>
      <c r="D81" s="29">
        <v>66.254115614564185</v>
      </c>
      <c r="E81" s="29">
        <v>60.284319660446712</v>
      </c>
      <c r="F81" s="29">
        <v>30565.295933061549</v>
      </c>
      <c r="G81" s="29">
        <v>67996.616656792379</v>
      </c>
      <c r="H81" s="29">
        <v>17255.105688699135</v>
      </c>
      <c r="I81" s="29">
        <v>1589880.1498191676</v>
      </c>
      <c r="J81" s="29">
        <v>203202.08128662079</v>
      </c>
      <c r="K81" s="29">
        <v>4670.2821284319507</v>
      </c>
      <c r="L81" s="29">
        <v>513.09352053165537</v>
      </c>
      <c r="M81" s="29">
        <v>32106.251206659475</v>
      </c>
      <c r="N81" s="29">
        <v>4296.2679636002558</v>
      </c>
      <c r="O81" s="29">
        <v>111705.02929997964</v>
      </c>
      <c r="P81" s="29">
        <v>71495.274983894677</v>
      </c>
      <c r="Q81" s="29">
        <v>28437.846051966058</v>
      </c>
      <c r="R81" s="29">
        <v>185663.1203499455</v>
      </c>
      <c r="S81" s="29">
        <v>57815.046721470375</v>
      </c>
      <c r="T81" s="29">
        <v>23388.5613526374</v>
      </c>
      <c r="U81" s="29">
        <v>144768.12064274156</v>
      </c>
      <c r="V81" s="29">
        <v>38007.606173058753</v>
      </c>
      <c r="W81" s="29">
        <v>34083.677327179466</v>
      </c>
      <c r="X81" s="29">
        <v>1329184.0334969664</v>
      </c>
      <c r="Y81" s="29">
        <v>51383.15379990323</v>
      </c>
      <c r="Z81" s="29">
        <v>2855263.7203317862</v>
      </c>
      <c r="AA81" s="29">
        <v>129.02356838706166</v>
      </c>
      <c r="AB81" s="29">
        <v>58870.886522617111</v>
      </c>
      <c r="AC81" s="29">
        <v>5209463.7374066059</v>
      </c>
      <c r="AD81" s="29">
        <v>8185.0488108759773</v>
      </c>
      <c r="AE81" s="29">
        <v>194697.19013711388</v>
      </c>
      <c r="AF81" s="29">
        <v>23765.881017308027</v>
      </c>
      <c r="AG81" s="29">
        <v>13918.239648050258</v>
      </c>
      <c r="AH81" s="29">
        <v>1096.6238834913258</v>
      </c>
      <c r="AI81" s="29">
        <v>118.33003886058933</v>
      </c>
      <c r="AJ81" s="29">
        <v>22890.524874216306</v>
      </c>
      <c r="AK81" s="29">
        <v>1757.2625470575636</v>
      </c>
      <c r="AL81" s="29">
        <v>10427.228207317135</v>
      </c>
      <c r="AM81" s="29">
        <v>2179.8760318132854</v>
      </c>
      <c r="AN81" s="29">
        <v>9823.7803321484243</v>
      </c>
      <c r="AO81" s="29">
        <v>3906.5395509185028</v>
      </c>
      <c r="AP81" s="29">
        <v>9349.2010746312226</v>
      </c>
      <c r="AQ81" s="29">
        <v>1732.0648695545387</v>
      </c>
      <c r="AR81" s="29">
        <v>1243.898949791248</v>
      </c>
      <c r="AS81" s="29">
        <v>864.16902557013236</v>
      </c>
      <c r="AT81" s="29">
        <v>354.15369802320652</v>
      </c>
      <c r="AU81" s="29">
        <v>640.48961550375054</v>
      </c>
      <c r="AV81" s="29">
        <v>638.48708259963325</v>
      </c>
      <c r="AW81" s="29">
        <v>159.44893044558114</v>
      </c>
      <c r="AX81" s="29">
        <v>9436.0414379991053</v>
      </c>
      <c r="AY81" s="29">
        <v>7853.2425414249483</v>
      </c>
      <c r="AZ81" s="29">
        <v>4590.6371387330946</v>
      </c>
      <c r="BA81" s="29">
        <v>2.2657442516768165</v>
      </c>
      <c r="BB81" s="29">
        <v>2629.8915166236643</v>
      </c>
      <c r="BC81" s="29">
        <v>1685.0952705844863</v>
      </c>
      <c r="BD81" s="29">
        <v>7272.0303415672934</v>
      </c>
      <c r="BE81" s="29">
        <v>3322.4574821390943</v>
      </c>
      <c r="BF81" s="29">
        <v>72.689020656863988</v>
      </c>
      <c r="BG81" s="29">
        <v>69092.526564436746</v>
      </c>
      <c r="BH81" s="29">
        <v>23990.879606236773</v>
      </c>
      <c r="BI81" s="29">
        <v>1077.6897852608422</v>
      </c>
      <c r="BJ81" s="29">
        <v>41162.47290021347</v>
      </c>
      <c r="BK81" s="29">
        <v>422.96508472028529</v>
      </c>
      <c r="BL81" s="29">
        <v>19291.686006779262</v>
      </c>
      <c r="BM81" s="29">
        <v>38215.718321149121</v>
      </c>
      <c r="BN81" s="29">
        <v>49403.138703590666</v>
      </c>
      <c r="BO81" s="29">
        <v>30783.270896544924</v>
      </c>
      <c r="BP81" s="29">
        <v>6917.0932863162598</v>
      </c>
      <c r="BQ81" s="29">
        <v>27781.158705086189</v>
      </c>
      <c r="BR81" s="29">
        <v>5247.8514984462272</v>
      </c>
      <c r="BS81" s="29">
        <v>0</v>
      </c>
      <c r="BT81" s="59">
        <f t="shared" si="5"/>
        <v>12810842.584772578</v>
      </c>
      <c r="BU81" s="29">
        <v>1773582.0580003955</v>
      </c>
      <c r="BV81" s="29">
        <v>0</v>
      </c>
      <c r="BW81" s="29">
        <v>43.226498409263897</v>
      </c>
      <c r="BX81" s="29">
        <v>0</v>
      </c>
      <c r="BY81" s="29">
        <v>0</v>
      </c>
      <c r="BZ81" s="29">
        <v>0</v>
      </c>
      <c r="CA81" s="29">
        <v>0</v>
      </c>
      <c r="CB81" s="29">
        <v>0</v>
      </c>
      <c r="CC81" s="29">
        <v>0</v>
      </c>
      <c r="CD81" s="29">
        <v>264260.68413199746</v>
      </c>
      <c r="CE81" s="29">
        <v>0</v>
      </c>
      <c r="CF81" s="29">
        <v>0</v>
      </c>
      <c r="CG81" s="29">
        <v>0</v>
      </c>
      <c r="CH81" s="29">
        <v>-259915.42239611712</v>
      </c>
      <c r="CI81" s="29">
        <v>1038638.5666244354</v>
      </c>
      <c r="CJ81" s="38">
        <f t="shared" si="6"/>
        <v>15627451.697631696</v>
      </c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</row>
    <row r="82" spans="1:180" x14ac:dyDescent="0.2">
      <c r="A82" s="1" t="s">
        <v>101</v>
      </c>
      <c r="B82" s="29" t="s">
        <v>5</v>
      </c>
      <c r="C82" s="29">
        <v>4966.2842915766923</v>
      </c>
      <c r="D82" s="29">
        <v>98.079920607408908</v>
      </c>
      <c r="E82" s="29">
        <v>74.327916633558686</v>
      </c>
      <c r="F82" s="29">
        <v>13353.855380296536</v>
      </c>
      <c r="G82" s="29">
        <v>911274.11596830108</v>
      </c>
      <c r="H82" s="29">
        <v>19452.77628667916</v>
      </c>
      <c r="I82" s="29">
        <v>64221.732325441932</v>
      </c>
      <c r="J82" s="29">
        <v>1161647.4766495752</v>
      </c>
      <c r="K82" s="29">
        <v>821671.25248172856</v>
      </c>
      <c r="L82" s="29">
        <v>672.19282601508348</v>
      </c>
      <c r="M82" s="29">
        <v>127524.13345944772</v>
      </c>
      <c r="N82" s="29">
        <v>166813.86997753725</v>
      </c>
      <c r="O82" s="29">
        <v>155396.32783190624</v>
      </c>
      <c r="P82" s="29">
        <v>88796.893841556477</v>
      </c>
      <c r="Q82" s="29">
        <v>54348.664597398878</v>
      </c>
      <c r="R82" s="29">
        <v>103391.23420222515</v>
      </c>
      <c r="S82" s="29">
        <v>57379.886091237568</v>
      </c>
      <c r="T82" s="29">
        <v>39466.425708003029</v>
      </c>
      <c r="U82" s="29">
        <v>74553.955129043243</v>
      </c>
      <c r="V82" s="29">
        <v>4323.680329602149</v>
      </c>
      <c r="W82" s="29">
        <v>625.3841928434523</v>
      </c>
      <c r="X82" s="29">
        <v>124039.27872667996</v>
      </c>
      <c r="Y82" s="29">
        <v>12221.984619665443</v>
      </c>
      <c r="Z82" s="29">
        <v>3094.3981530542078</v>
      </c>
      <c r="AA82" s="29">
        <v>160.96599867321993</v>
      </c>
      <c r="AB82" s="29">
        <v>34495.417841058603</v>
      </c>
      <c r="AC82" s="29">
        <v>12877.074996854775</v>
      </c>
      <c r="AD82" s="29">
        <v>90542.014076448933</v>
      </c>
      <c r="AE82" s="29">
        <v>1644076.5734412533</v>
      </c>
      <c r="AF82" s="29">
        <v>303823.71513988939</v>
      </c>
      <c r="AG82" s="29">
        <v>11528.211038538053</v>
      </c>
      <c r="AH82" s="29">
        <v>1420.8263417691887</v>
      </c>
      <c r="AI82" s="29">
        <v>350.44180877495842</v>
      </c>
      <c r="AJ82" s="29">
        <v>6124.8493605718213</v>
      </c>
      <c r="AK82" s="29">
        <v>61220.327123658899</v>
      </c>
      <c r="AL82" s="29">
        <v>35761.736199982821</v>
      </c>
      <c r="AM82" s="29">
        <v>48100.662239418409</v>
      </c>
      <c r="AN82" s="29">
        <v>1406.3811791583462</v>
      </c>
      <c r="AO82" s="29">
        <v>68464.893351497507</v>
      </c>
      <c r="AP82" s="29">
        <v>14200.940987725251</v>
      </c>
      <c r="AQ82" s="29">
        <v>25688.421569306174</v>
      </c>
      <c r="AR82" s="29">
        <v>11177.185023367565</v>
      </c>
      <c r="AS82" s="29">
        <v>3533.6782823336139</v>
      </c>
      <c r="AT82" s="29">
        <v>873.9056887476429</v>
      </c>
      <c r="AU82" s="29">
        <v>848.68898547785716</v>
      </c>
      <c r="AV82" s="29">
        <v>425.38560759232848</v>
      </c>
      <c r="AW82" s="29">
        <v>137.88709195042313</v>
      </c>
      <c r="AX82" s="29">
        <v>10010.401161508364</v>
      </c>
      <c r="AY82" s="29">
        <v>11167.667094562383</v>
      </c>
      <c r="AZ82" s="29">
        <v>6193.0181320165084</v>
      </c>
      <c r="BA82" s="29">
        <v>118.9207954351819</v>
      </c>
      <c r="BB82" s="29">
        <v>14782.959215241983</v>
      </c>
      <c r="BC82" s="29">
        <v>5564.2889793520499</v>
      </c>
      <c r="BD82" s="29">
        <v>7395.0833610091677</v>
      </c>
      <c r="BE82" s="29">
        <v>3329.182919782244</v>
      </c>
      <c r="BF82" s="29">
        <v>149.74419763035704</v>
      </c>
      <c r="BG82" s="29">
        <v>41269.356784602314</v>
      </c>
      <c r="BH82" s="29">
        <v>144964.34369774003</v>
      </c>
      <c r="BI82" s="29">
        <v>1068.4970687834248</v>
      </c>
      <c r="BJ82" s="29">
        <v>127868.79456652798</v>
      </c>
      <c r="BK82" s="29">
        <v>718.43978290065513</v>
      </c>
      <c r="BL82" s="29">
        <v>104466.41117106531</v>
      </c>
      <c r="BM82" s="29">
        <v>161505.04070754658</v>
      </c>
      <c r="BN82" s="29">
        <v>19060.25923175392</v>
      </c>
      <c r="BO82" s="29">
        <v>14997.779059932458</v>
      </c>
      <c r="BP82" s="29">
        <v>12058.221919367566</v>
      </c>
      <c r="BQ82" s="29">
        <v>8322.8611402943479</v>
      </c>
      <c r="BR82" s="29">
        <v>26409.031502183887</v>
      </c>
      <c r="BS82" s="29">
        <v>0</v>
      </c>
      <c r="BT82" s="59">
        <f t="shared" si="5"/>
        <v>7108068.6967703411</v>
      </c>
      <c r="BU82" s="29">
        <v>1147962.4190895022</v>
      </c>
      <c r="BV82" s="29">
        <v>0</v>
      </c>
      <c r="BW82" s="29">
        <v>132319.2085821153</v>
      </c>
      <c r="BX82" s="29">
        <v>0</v>
      </c>
      <c r="BY82" s="29">
        <v>0</v>
      </c>
      <c r="BZ82" s="29">
        <v>0</v>
      </c>
      <c r="CA82" s="29">
        <v>0</v>
      </c>
      <c r="CB82" s="29">
        <v>0</v>
      </c>
      <c r="CC82" s="29">
        <v>0</v>
      </c>
      <c r="CD82" s="29">
        <v>5179.522433139944</v>
      </c>
      <c r="CE82" s="29">
        <v>0</v>
      </c>
      <c r="CF82" s="29">
        <v>0</v>
      </c>
      <c r="CG82" s="29">
        <v>0</v>
      </c>
      <c r="CH82" s="29">
        <v>-514850.33056261635</v>
      </c>
      <c r="CI82" s="29">
        <v>2247238.8873483036</v>
      </c>
      <c r="CJ82" s="38">
        <f t="shared" si="6"/>
        <v>10125918.403660785</v>
      </c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  <c r="DR82" s="29"/>
      <c r="DS82" s="29"/>
      <c r="DT82" s="29"/>
      <c r="DU82" s="29"/>
      <c r="DV82" s="29"/>
      <c r="DW82" s="29"/>
      <c r="DX82" s="29"/>
      <c r="DY82" s="29"/>
      <c r="DZ82" s="29"/>
      <c r="EA82" s="29"/>
      <c r="EB82" s="29"/>
      <c r="EC82" s="29"/>
      <c r="ED82" s="29"/>
      <c r="EE82" s="29"/>
      <c r="EF82" s="29"/>
      <c r="EG82" s="29"/>
      <c r="EH82" s="29"/>
      <c r="EI82" s="29"/>
      <c r="EJ82" s="29"/>
      <c r="EK82" s="29"/>
      <c r="EL82" s="29"/>
      <c r="EM82" s="29"/>
      <c r="EN82" s="29"/>
      <c r="EO82" s="29"/>
      <c r="EP82" s="29"/>
      <c r="EQ82" s="29"/>
      <c r="ER82" s="29"/>
      <c r="ES82" s="29"/>
      <c r="ET82" s="29"/>
      <c r="EU82" s="29"/>
      <c r="EV82" s="29"/>
      <c r="EW82" s="29"/>
      <c r="EX82" s="29"/>
      <c r="EY82" s="29"/>
      <c r="EZ82" s="29"/>
      <c r="FA82" s="29"/>
      <c r="FB82" s="29"/>
      <c r="FC82" s="29"/>
      <c r="FD82" s="29"/>
      <c r="FE82" s="29"/>
      <c r="FF82" s="29"/>
      <c r="FG82" s="29"/>
      <c r="FH82" s="29"/>
      <c r="FI82" s="29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</row>
    <row r="83" spans="1:180" x14ac:dyDescent="0.2">
      <c r="A83" s="1" t="s">
        <v>102</v>
      </c>
      <c r="B83" s="29" t="s">
        <v>6</v>
      </c>
      <c r="C83" s="29">
        <v>1160.3109322707492</v>
      </c>
      <c r="D83" s="29">
        <v>38.362816688985511</v>
      </c>
      <c r="E83" s="29">
        <v>40.172247324834494</v>
      </c>
      <c r="F83" s="29">
        <v>984.22359604522683</v>
      </c>
      <c r="G83" s="29">
        <v>72447.397076939582</v>
      </c>
      <c r="H83" s="29">
        <v>2982.227801465699</v>
      </c>
      <c r="I83" s="29">
        <v>1380.833095816462</v>
      </c>
      <c r="J83" s="29">
        <v>26453.356614818542</v>
      </c>
      <c r="K83" s="29">
        <v>278497.48565452988</v>
      </c>
      <c r="L83" s="29">
        <v>323.7338507680289</v>
      </c>
      <c r="M83" s="29">
        <v>6833.621395217433</v>
      </c>
      <c r="N83" s="29">
        <v>16088.879318532418</v>
      </c>
      <c r="O83" s="29">
        <v>6650.7346058885423</v>
      </c>
      <c r="P83" s="29">
        <v>2707.2140191697658</v>
      </c>
      <c r="Q83" s="29">
        <v>2579.621411231507</v>
      </c>
      <c r="R83" s="29">
        <v>6825.6821006924274</v>
      </c>
      <c r="S83" s="29">
        <v>31948.535804408562</v>
      </c>
      <c r="T83" s="29">
        <v>8132.3329544338931</v>
      </c>
      <c r="U83" s="29">
        <v>17396.807509319238</v>
      </c>
      <c r="V83" s="29">
        <v>626.65812931332948</v>
      </c>
      <c r="W83" s="29">
        <v>2586.2761950690501</v>
      </c>
      <c r="X83" s="29">
        <v>15882.777574398906</v>
      </c>
      <c r="Y83" s="29">
        <v>4699.2077812919642</v>
      </c>
      <c r="Z83" s="29">
        <v>1368.8101706468415</v>
      </c>
      <c r="AA83" s="29">
        <v>82.424287907657998</v>
      </c>
      <c r="AB83" s="29">
        <v>6235.8228234589615</v>
      </c>
      <c r="AC83" s="29">
        <v>64503.741257624817</v>
      </c>
      <c r="AD83" s="29">
        <v>13645.390295677526</v>
      </c>
      <c r="AE83" s="29">
        <v>254727.6748070179</v>
      </c>
      <c r="AF83" s="29">
        <v>43748.001137940781</v>
      </c>
      <c r="AG83" s="29">
        <v>5108.4105051591669</v>
      </c>
      <c r="AH83" s="29">
        <v>660.16067424054449</v>
      </c>
      <c r="AI83" s="29">
        <v>4188.4218703511133</v>
      </c>
      <c r="AJ83" s="29">
        <v>2772.2223645643876</v>
      </c>
      <c r="AK83" s="29">
        <v>23314.098942676341</v>
      </c>
      <c r="AL83" s="29">
        <v>2269.8370601092838</v>
      </c>
      <c r="AM83" s="29">
        <v>119065.69009996633</v>
      </c>
      <c r="AN83" s="29">
        <v>27857.09618425724</v>
      </c>
      <c r="AO83" s="29">
        <v>33723.463379349872</v>
      </c>
      <c r="AP83" s="29">
        <v>116693.9939923441</v>
      </c>
      <c r="AQ83" s="29">
        <v>13227.943755647495</v>
      </c>
      <c r="AR83" s="29">
        <v>2647.9897033894767</v>
      </c>
      <c r="AS83" s="29">
        <v>6193.7848775115408</v>
      </c>
      <c r="AT83" s="29">
        <v>22421.053722429693</v>
      </c>
      <c r="AU83" s="29">
        <v>365.10353720764596</v>
      </c>
      <c r="AV83" s="29">
        <v>388.04058535354784</v>
      </c>
      <c r="AW83" s="29">
        <v>187.24509680096079</v>
      </c>
      <c r="AX83" s="29">
        <v>65549.456791384</v>
      </c>
      <c r="AY83" s="29">
        <v>36682.928279739324</v>
      </c>
      <c r="AZ83" s="29">
        <v>10916.599020009422</v>
      </c>
      <c r="BA83" s="29">
        <v>58.129355328936441</v>
      </c>
      <c r="BB83" s="29">
        <v>166792.43078238986</v>
      </c>
      <c r="BC83" s="29">
        <v>25055.077497149905</v>
      </c>
      <c r="BD83" s="29">
        <v>21936.928363610583</v>
      </c>
      <c r="BE83" s="29">
        <v>25002.863015459137</v>
      </c>
      <c r="BF83" s="29">
        <v>386.12657733025418</v>
      </c>
      <c r="BG83" s="29">
        <v>44537.480652344078</v>
      </c>
      <c r="BH83" s="29">
        <v>61593.872848240855</v>
      </c>
      <c r="BI83" s="29">
        <v>594.98271197127065</v>
      </c>
      <c r="BJ83" s="29">
        <v>29336.845139451783</v>
      </c>
      <c r="BK83" s="29">
        <v>2023.6872967958657</v>
      </c>
      <c r="BL83" s="29">
        <v>72183.751341052615</v>
      </c>
      <c r="BM83" s="29">
        <v>102606.46954181859</v>
      </c>
      <c r="BN83" s="29">
        <v>35480.24318864588</v>
      </c>
      <c r="BO83" s="29">
        <v>15081.452088465037</v>
      </c>
      <c r="BP83" s="29">
        <v>14875.3638500896</v>
      </c>
      <c r="BQ83" s="29">
        <v>1145.7515909121475</v>
      </c>
      <c r="BR83" s="29">
        <v>3356.8414900194707</v>
      </c>
      <c r="BS83" s="29">
        <v>0</v>
      </c>
      <c r="BT83" s="59">
        <f t="shared" si="5"/>
        <v>2007860.1550394762</v>
      </c>
      <c r="BU83" s="29">
        <v>433611.81144236814</v>
      </c>
      <c r="BV83" s="29">
        <v>0</v>
      </c>
      <c r="BW83" s="29">
        <v>0</v>
      </c>
      <c r="BX83" s="29">
        <v>0</v>
      </c>
      <c r="BY83" s="29">
        <v>0</v>
      </c>
      <c r="BZ83" s="29">
        <v>0</v>
      </c>
      <c r="CA83" s="29">
        <v>0</v>
      </c>
      <c r="CB83" s="29">
        <v>0</v>
      </c>
      <c r="CC83" s="29">
        <v>0</v>
      </c>
      <c r="CD83" s="29">
        <v>17361.140698388044</v>
      </c>
      <c r="CE83" s="29">
        <v>0</v>
      </c>
      <c r="CF83" s="29">
        <v>9732.7282595972993</v>
      </c>
      <c r="CG83" s="29">
        <v>0</v>
      </c>
      <c r="CH83" s="29">
        <v>-74003.555775596207</v>
      </c>
      <c r="CI83" s="29">
        <v>902459.59232975554</v>
      </c>
      <c r="CJ83" s="38">
        <f t="shared" si="6"/>
        <v>3297021.8719939892</v>
      </c>
      <c r="CK83" s="29"/>
      <c r="CL83" s="29"/>
      <c r="CM83" s="29"/>
      <c r="CN83" s="29"/>
      <c r="CO83" s="29"/>
      <c r="CP83" s="29"/>
      <c r="CQ83" s="29"/>
      <c r="CR83" s="29"/>
      <c r="CS83" s="29"/>
      <c r="CT83" s="29"/>
      <c r="CU83" s="29"/>
      <c r="CV83" s="29"/>
      <c r="CW83" s="29"/>
      <c r="CX83" s="29"/>
      <c r="CY83" s="29"/>
      <c r="CZ83" s="29"/>
      <c r="DA83" s="29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  <c r="DR83" s="29"/>
      <c r="DS83" s="29"/>
      <c r="DT83" s="29"/>
      <c r="DU83" s="29"/>
      <c r="DV83" s="29"/>
      <c r="DW83" s="29"/>
      <c r="DX83" s="29"/>
      <c r="DY83" s="29"/>
      <c r="DZ83" s="29"/>
      <c r="EA83" s="29"/>
      <c r="EB83" s="29"/>
      <c r="EC83" s="29"/>
      <c r="ED83" s="29"/>
      <c r="EE83" s="29"/>
      <c r="EF83" s="29"/>
      <c r="EG83" s="29"/>
      <c r="EH83" s="29"/>
      <c r="EI83" s="29"/>
      <c r="EJ83" s="29"/>
      <c r="EK83" s="29"/>
      <c r="EL83" s="29"/>
      <c r="EM83" s="29"/>
      <c r="EN83" s="29"/>
      <c r="EO83" s="29"/>
      <c r="EP83" s="29"/>
      <c r="EQ83" s="29"/>
      <c r="ER83" s="29"/>
      <c r="ES83" s="29"/>
      <c r="ET83" s="29"/>
      <c r="EU83" s="29"/>
      <c r="EV83" s="29"/>
      <c r="EW83" s="29"/>
      <c r="EX83" s="29"/>
      <c r="EY83" s="29"/>
      <c r="EZ83" s="29"/>
      <c r="FA83" s="29"/>
      <c r="FB83" s="29"/>
      <c r="FC83" s="29"/>
      <c r="FD83" s="29"/>
      <c r="FE83" s="29"/>
      <c r="FF83" s="29"/>
      <c r="FG83" s="29"/>
      <c r="FH83" s="29"/>
      <c r="FI83" s="29"/>
      <c r="FJ83" s="29"/>
      <c r="FK83" s="29"/>
      <c r="FL83" s="29"/>
      <c r="FM83" s="29"/>
      <c r="FN83" s="29"/>
      <c r="FO83" s="29"/>
      <c r="FP83" s="29"/>
      <c r="FQ83" s="29"/>
      <c r="FR83" s="29"/>
      <c r="FS83" s="29"/>
      <c r="FT83" s="29"/>
      <c r="FU83" s="29"/>
      <c r="FV83" s="29"/>
      <c r="FW83" s="29"/>
      <c r="FX83" s="29"/>
    </row>
    <row r="84" spans="1:180" x14ac:dyDescent="0.2">
      <c r="A84" s="1" t="s">
        <v>103</v>
      </c>
      <c r="B84" s="29" t="s">
        <v>7</v>
      </c>
      <c r="C84" s="29">
        <v>348608.88755270327</v>
      </c>
      <c r="D84" s="29">
        <v>13625.432601541275</v>
      </c>
      <c r="E84" s="29">
        <v>152718.47689729166</v>
      </c>
      <c r="F84" s="29">
        <v>45117.022364233017</v>
      </c>
      <c r="G84" s="29">
        <v>132516.09270828715</v>
      </c>
      <c r="H84" s="29">
        <v>471.12750346909581</v>
      </c>
      <c r="I84" s="29">
        <v>6746.8651759514169</v>
      </c>
      <c r="J84" s="29">
        <v>16294.895955405435</v>
      </c>
      <c r="K84" s="29">
        <v>342.60853499797582</v>
      </c>
      <c r="L84" s="29">
        <v>34146.99119298585</v>
      </c>
      <c r="M84" s="29">
        <v>41807.087261863882</v>
      </c>
      <c r="N84" s="29">
        <v>5906.2302344478621</v>
      </c>
      <c r="O84" s="29">
        <v>14022.606661461828</v>
      </c>
      <c r="P84" s="29">
        <v>480892.08712572837</v>
      </c>
      <c r="Q84" s="29">
        <v>5166.3143027637325</v>
      </c>
      <c r="R84" s="29">
        <v>24392.92499509277</v>
      </c>
      <c r="S84" s="29">
        <v>2190.5743795459412</v>
      </c>
      <c r="T84" s="29">
        <v>1032.8796882476768</v>
      </c>
      <c r="U84" s="29">
        <v>24566.514188020512</v>
      </c>
      <c r="V84" s="29">
        <v>1871.0736209599663</v>
      </c>
      <c r="W84" s="29">
        <v>1020.0490633083912</v>
      </c>
      <c r="X84" s="29">
        <v>4318.5755638958562</v>
      </c>
      <c r="Y84" s="29">
        <v>2865.36945707943</v>
      </c>
      <c r="Z84" s="29">
        <v>44695.659496916633</v>
      </c>
      <c r="AA84" s="29">
        <v>306.34353049493274</v>
      </c>
      <c r="AB84" s="29">
        <v>7362.503450125474</v>
      </c>
      <c r="AC84" s="29">
        <v>258808.06566528181</v>
      </c>
      <c r="AD84" s="29">
        <v>27076.214246883723</v>
      </c>
      <c r="AE84" s="29">
        <v>14296.402793261754</v>
      </c>
      <c r="AF84" s="29">
        <v>6913.4394454865123</v>
      </c>
      <c r="AG84" s="29">
        <v>661993.93849047902</v>
      </c>
      <c r="AH84" s="29">
        <v>199123.44137737117</v>
      </c>
      <c r="AI84" s="29">
        <v>1063467.143834502</v>
      </c>
      <c r="AJ84" s="29">
        <v>20395.507507216273</v>
      </c>
      <c r="AK84" s="29">
        <v>877.97371596086134</v>
      </c>
      <c r="AL84" s="29">
        <v>4478.7546128588392</v>
      </c>
      <c r="AM84" s="29">
        <v>419.41282618165087</v>
      </c>
      <c r="AN84" s="29">
        <v>1583.5014720040949</v>
      </c>
      <c r="AO84" s="29">
        <v>610.492778566943</v>
      </c>
      <c r="AP84" s="29">
        <v>2577.6084625226572</v>
      </c>
      <c r="AQ84" s="29">
        <v>3004.9191458176601</v>
      </c>
      <c r="AR84" s="29">
        <v>454.04360868091379</v>
      </c>
      <c r="AS84" s="29">
        <v>223.22185844697427</v>
      </c>
      <c r="AT84" s="29">
        <v>1203.1848483964204</v>
      </c>
      <c r="AU84" s="29">
        <v>2735.1181046954125</v>
      </c>
      <c r="AV84" s="29">
        <v>1598.6330444588784</v>
      </c>
      <c r="AW84" s="29">
        <v>476.7376678540532</v>
      </c>
      <c r="AX84" s="29">
        <v>4111.0806029854512</v>
      </c>
      <c r="AY84" s="29">
        <v>2381.1981845292271</v>
      </c>
      <c r="AZ84" s="29">
        <v>175.90223403589931</v>
      </c>
      <c r="BA84" s="29">
        <v>185.11510502735672</v>
      </c>
      <c r="BB84" s="29">
        <v>781.92000956466961</v>
      </c>
      <c r="BC84" s="29">
        <v>1201.3302726826716</v>
      </c>
      <c r="BD84" s="29">
        <v>1530.0387935314861</v>
      </c>
      <c r="BE84" s="29">
        <v>441.67458028290832</v>
      </c>
      <c r="BF84" s="29">
        <v>148.50502288890755</v>
      </c>
      <c r="BG84" s="29">
        <v>7687.2610661472636</v>
      </c>
      <c r="BH84" s="29">
        <v>107281.2032704461</v>
      </c>
      <c r="BI84" s="29">
        <v>114.38433376577639</v>
      </c>
      <c r="BJ84" s="29">
        <v>7806.1277207270341</v>
      </c>
      <c r="BK84" s="29">
        <v>176.81964437001488</v>
      </c>
      <c r="BL84" s="29">
        <v>5047.9809311992831</v>
      </c>
      <c r="BM84" s="29">
        <v>5534.0314614624149</v>
      </c>
      <c r="BN84" s="29">
        <v>2304.214720473024</v>
      </c>
      <c r="BO84" s="29">
        <v>2125.4650600672567</v>
      </c>
      <c r="BP84" s="29">
        <v>1088.3576561007508</v>
      </c>
      <c r="BQ84" s="29">
        <v>560.10731206822948</v>
      </c>
      <c r="BR84" s="29">
        <v>1191.7439853997175</v>
      </c>
      <c r="BS84" s="29">
        <v>0</v>
      </c>
      <c r="BT84" s="59">
        <f t="shared" si="5"/>
        <v>3837197.4109815028</v>
      </c>
      <c r="BU84" s="29">
        <v>1653917.0238078742</v>
      </c>
      <c r="BV84" s="29">
        <v>0</v>
      </c>
      <c r="BW84" s="29">
        <v>0</v>
      </c>
      <c r="BX84" s="29">
        <v>0</v>
      </c>
      <c r="BY84" s="29">
        <v>0</v>
      </c>
      <c r="BZ84" s="29">
        <v>0</v>
      </c>
      <c r="CA84" s="29">
        <v>0</v>
      </c>
      <c r="CB84" s="29">
        <v>0</v>
      </c>
      <c r="CC84" s="29">
        <v>0</v>
      </c>
      <c r="CD84" s="29">
        <v>0</v>
      </c>
      <c r="CE84" s="29">
        <v>0</v>
      </c>
      <c r="CF84" s="29">
        <v>0</v>
      </c>
      <c r="CG84" s="29">
        <v>0</v>
      </c>
      <c r="CH84" s="29">
        <v>927524.13290880527</v>
      </c>
      <c r="CI84" s="29">
        <v>6114400.3456931617</v>
      </c>
      <c r="CJ84" s="38">
        <f t="shared" si="6"/>
        <v>12533038.913391344</v>
      </c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  <c r="FV84" s="29"/>
      <c r="FW84" s="29"/>
      <c r="FX84" s="29"/>
    </row>
    <row r="85" spans="1:180" x14ac:dyDescent="0.2">
      <c r="A85" s="1" t="s">
        <v>104</v>
      </c>
      <c r="B85" s="29" t="s">
        <v>105</v>
      </c>
      <c r="C85" s="29">
        <v>2338131.4549019407</v>
      </c>
      <c r="D85" s="29">
        <v>485.96910886939588</v>
      </c>
      <c r="E85" s="29">
        <v>3684.7655146930742</v>
      </c>
      <c r="F85" s="29">
        <v>431847.42823152925</v>
      </c>
      <c r="G85" s="29">
        <v>1768654.2884203193</v>
      </c>
      <c r="H85" s="29">
        <v>168682.98958912271</v>
      </c>
      <c r="I85" s="29">
        <v>155807.19111389521</v>
      </c>
      <c r="J85" s="29">
        <v>300122.25620811468</v>
      </c>
      <c r="K85" s="29">
        <v>170865.77877836578</v>
      </c>
      <c r="L85" s="29">
        <v>729733.13922025147</v>
      </c>
      <c r="M85" s="29">
        <v>7469543.7216621805</v>
      </c>
      <c r="N85" s="29">
        <v>2564164.8572285478</v>
      </c>
      <c r="O85" s="29">
        <v>2181183.7681191997</v>
      </c>
      <c r="P85" s="29">
        <v>445924.65198646468</v>
      </c>
      <c r="Q85" s="29">
        <v>166199.57883960239</v>
      </c>
      <c r="R85" s="29">
        <v>352171.94390107389</v>
      </c>
      <c r="S85" s="29">
        <v>200151.10920264051</v>
      </c>
      <c r="T85" s="29">
        <v>249286.69896805123</v>
      </c>
      <c r="U85" s="29">
        <v>738018.162140436</v>
      </c>
      <c r="V85" s="29">
        <v>70743.081627508756</v>
      </c>
      <c r="W85" s="29">
        <v>64438.356450095933</v>
      </c>
      <c r="X85" s="29">
        <v>2555924.4618947557</v>
      </c>
      <c r="Y85" s="29">
        <v>112355.01602017344</v>
      </c>
      <c r="Z85" s="29">
        <v>124478.57079378651</v>
      </c>
      <c r="AA85" s="29">
        <v>730.55921067689144</v>
      </c>
      <c r="AB85" s="29">
        <v>64722.41088123549</v>
      </c>
      <c r="AC85" s="29">
        <v>809836.95596686378</v>
      </c>
      <c r="AD85" s="29">
        <v>98533.327057605944</v>
      </c>
      <c r="AE85" s="29">
        <v>434142.81961572717</v>
      </c>
      <c r="AF85" s="29">
        <v>113138.3481852033</v>
      </c>
      <c r="AG85" s="29">
        <v>179479.67046036827</v>
      </c>
      <c r="AH85" s="29">
        <v>18471.492495162725</v>
      </c>
      <c r="AI85" s="29">
        <v>517.83689568524255</v>
      </c>
      <c r="AJ85" s="29">
        <v>72197.43481192422</v>
      </c>
      <c r="AK85" s="29">
        <v>5388.1572175930905</v>
      </c>
      <c r="AL85" s="29">
        <v>129016.60682561691</v>
      </c>
      <c r="AM85" s="29">
        <v>38842.181986801079</v>
      </c>
      <c r="AN85" s="29">
        <v>208833.33703976576</v>
      </c>
      <c r="AO85" s="29">
        <v>93350.505479476313</v>
      </c>
      <c r="AP85" s="29">
        <v>54029.31740269783</v>
      </c>
      <c r="AQ85" s="29">
        <v>34444.785857775787</v>
      </c>
      <c r="AR85" s="29">
        <v>20390.93213603905</v>
      </c>
      <c r="AS85" s="29">
        <v>4068.5985404483381</v>
      </c>
      <c r="AT85" s="29">
        <v>5388.1898704982186</v>
      </c>
      <c r="AU85" s="29">
        <v>25029.001421418805</v>
      </c>
      <c r="AV85" s="29">
        <v>11532.320435587715</v>
      </c>
      <c r="AW85" s="29">
        <v>33.931153245592448</v>
      </c>
      <c r="AX85" s="29">
        <v>59188.434200718802</v>
      </c>
      <c r="AY85" s="29">
        <v>38060.444821689867</v>
      </c>
      <c r="AZ85" s="29">
        <v>573241.57292904053</v>
      </c>
      <c r="BA85" s="29">
        <v>198.94739932381282</v>
      </c>
      <c r="BB85" s="29">
        <v>7202.173756492195</v>
      </c>
      <c r="BC85" s="29">
        <v>167454.85436090161</v>
      </c>
      <c r="BD85" s="29">
        <v>54054.564651563436</v>
      </c>
      <c r="BE85" s="29">
        <v>20557.99572956824</v>
      </c>
      <c r="BF85" s="29">
        <v>325.88649031710821</v>
      </c>
      <c r="BG85" s="29">
        <v>620602.91914354311</v>
      </c>
      <c r="BH85" s="29">
        <v>1587544.9740031031</v>
      </c>
      <c r="BI85" s="29">
        <v>2023.6607232419365</v>
      </c>
      <c r="BJ85" s="29">
        <v>248981.22544765522</v>
      </c>
      <c r="BK85" s="29">
        <v>2305.2751601187697</v>
      </c>
      <c r="BL85" s="29">
        <v>1816858.3272774806</v>
      </c>
      <c r="BM85" s="29">
        <v>132069.47031273917</v>
      </c>
      <c r="BN85" s="29">
        <v>45149.239763036509</v>
      </c>
      <c r="BO85" s="29">
        <v>36185.540543883399</v>
      </c>
      <c r="BP85" s="29">
        <v>25796.056495780747</v>
      </c>
      <c r="BQ85" s="29">
        <v>6189.1239311397449</v>
      </c>
      <c r="BR85" s="29">
        <v>368654.71569610998</v>
      </c>
      <c r="BS85" s="29">
        <v>0</v>
      </c>
      <c r="BT85" s="59">
        <f t="shared" si="5"/>
        <v>31597363.363706499</v>
      </c>
      <c r="BU85" s="29">
        <v>3382346.7440297087</v>
      </c>
      <c r="BV85" s="29">
        <v>0</v>
      </c>
      <c r="BW85" s="29">
        <v>94617.112876798288</v>
      </c>
      <c r="BX85" s="29">
        <v>0</v>
      </c>
      <c r="BY85" s="29">
        <v>0</v>
      </c>
      <c r="BZ85" s="29">
        <v>0</v>
      </c>
      <c r="CA85" s="29">
        <v>0</v>
      </c>
      <c r="CB85" s="29">
        <v>0</v>
      </c>
      <c r="CC85" s="29">
        <v>0</v>
      </c>
      <c r="CD85" s="29">
        <v>7803.1968531596985</v>
      </c>
      <c r="CE85" s="29">
        <v>0</v>
      </c>
      <c r="CF85" s="29">
        <v>0</v>
      </c>
      <c r="CG85" s="29">
        <v>0</v>
      </c>
      <c r="CH85" s="29">
        <v>796107.06071143865</v>
      </c>
      <c r="CI85" s="29">
        <v>15358589.127884332</v>
      </c>
      <c r="CJ85" s="38">
        <f t="shared" si="6"/>
        <v>51236826.606061935</v>
      </c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  <c r="FV85" s="29"/>
      <c r="FW85" s="29"/>
      <c r="FX85" s="29"/>
    </row>
    <row r="86" spans="1:180" x14ac:dyDescent="0.2">
      <c r="A86" s="1" t="s">
        <v>106</v>
      </c>
      <c r="B86" s="29" t="s">
        <v>8</v>
      </c>
      <c r="C86" s="29">
        <v>294037.0283500537</v>
      </c>
      <c r="D86" s="29">
        <v>307.37692466904605</v>
      </c>
      <c r="E86" s="29">
        <v>103.25494539590268</v>
      </c>
      <c r="F86" s="29">
        <v>13294.018723687108</v>
      </c>
      <c r="G86" s="29">
        <v>459944.71008877159</v>
      </c>
      <c r="H86" s="29">
        <v>10824.497737767013</v>
      </c>
      <c r="I86" s="29">
        <v>5338.8738061564518</v>
      </c>
      <c r="J86" s="29">
        <v>8087.4999450724663</v>
      </c>
      <c r="K86" s="29">
        <v>47490.83513820597</v>
      </c>
      <c r="L86" s="29">
        <v>1651.9757142874264</v>
      </c>
      <c r="M86" s="29">
        <v>258762.44249057566</v>
      </c>
      <c r="N86" s="29">
        <v>10384456.796005495</v>
      </c>
      <c r="O86" s="29">
        <v>68812.17113780012</v>
      </c>
      <c r="P86" s="29">
        <v>15271.742025735917</v>
      </c>
      <c r="Q86" s="29">
        <v>2602.1937201711817</v>
      </c>
      <c r="R86" s="29">
        <v>50338.798724692744</v>
      </c>
      <c r="S86" s="29">
        <v>66005.448109056073</v>
      </c>
      <c r="T86" s="29">
        <v>7833.9653334200248</v>
      </c>
      <c r="U86" s="29">
        <v>104319.34121472959</v>
      </c>
      <c r="V86" s="29">
        <v>1039.7450671620668</v>
      </c>
      <c r="W86" s="29">
        <v>507.72444998136751</v>
      </c>
      <c r="X86" s="29">
        <v>375099.50436162425</v>
      </c>
      <c r="Y86" s="29">
        <v>9003.6149322209258</v>
      </c>
      <c r="Z86" s="29">
        <v>8629.8119421989395</v>
      </c>
      <c r="AA86" s="29">
        <v>604.78771394006185</v>
      </c>
      <c r="AB86" s="29">
        <v>9189.5488723226827</v>
      </c>
      <c r="AC86" s="29">
        <v>11307.866365792377</v>
      </c>
      <c r="AD86" s="29">
        <v>10079.856238578897</v>
      </c>
      <c r="AE86" s="29">
        <v>570456.5028619701</v>
      </c>
      <c r="AF86" s="29">
        <v>75160.204231826996</v>
      </c>
      <c r="AG86" s="29">
        <v>4765.0217751100108</v>
      </c>
      <c r="AH86" s="29">
        <v>3026.099372411305</v>
      </c>
      <c r="AI86" s="29">
        <v>163.9458654538407</v>
      </c>
      <c r="AJ86" s="29">
        <v>12774.962292104088</v>
      </c>
      <c r="AK86" s="29">
        <v>2635.5927590780243</v>
      </c>
      <c r="AL86" s="29">
        <v>44423.549703436518</v>
      </c>
      <c r="AM86" s="29">
        <v>26499.014363315153</v>
      </c>
      <c r="AN86" s="29">
        <v>208558.66913605138</v>
      </c>
      <c r="AO86" s="29">
        <v>230333.27934945657</v>
      </c>
      <c r="AP86" s="29">
        <v>65879.841566413568</v>
      </c>
      <c r="AQ86" s="29">
        <v>61482.646496213056</v>
      </c>
      <c r="AR86" s="29">
        <v>3088.7946345925502</v>
      </c>
      <c r="AS86" s="29">
        <v>1832.0625193199091</v>
      </c>
      <c r="AT86" s="29">
        <v>11343.979943610397</v>
      </c>
      <c r="AU86" s="29">
        <v>43527.159193010688</v>
      </c>
      <c r="AV86" s="29">
        <v>1160.1191151236601</v>
      </c>
      <c r="AW86" s="29">
        <v>40.677579675929096</v>
      </c>
      <c r="AX86" s="29">
        <v>107966.89992989361</v>
      </c>
      <c r="AY86" s="29">
        <v>34160.926568207869</v>
      </c>
      <c r="AZ86" s="29">
        <v>745962.45364383562</v>
      </c>
      <c r="BA86" s="29">
        <v>2894.376389624756</v>
      </c>
      <c r="BB86" s="29">
        <v>7300.3292487002782</v>
      </c>
      <c r="BC86" s="29">
        <v>265306.94588712946</v>
      </c>
      <c r="BD86" s="29">
        <v>108341.50287216251</v>
      </c>
      <c r="BE86" s="29">
        <v>10683.078757951618</v>
      </c>
      <c r="BF86" s="29">
        <v>136.9482664415471</v>
      </c>
      <c r="BG86" s="29">
        <v>45789.388314710057</v>
      </c>
      <c r="BH86" s="29">
        <v>2733052.8151564016</v>
      </c>
      <c r="BI86" s="29">
        <v>14796.391661944341</v>
      </c>
      <c r="BJ86" s="29">
        <v>350730.11787845456</v>
      </c>
      <c r="BK86" s="29">
        <v>1106.9403255069715</v>
      </c>
      <c r="BL86" s="29">
        <v>8626104.9845275991</v>
      </c>
      <c r="BM86" s="29">
        <v>1171966.2713617135</v>
      </c>
      <c r="BN86" s="29">
        <v>11739.15728983038</v>
      </c>
      <c r="BO86" s="29">
        <v>4720.3526338062165</v>
      </c>
      <c r="BP86" s="29">
        <v>15903.043446102407</v>
      </c>
      <c r="BQ86" s="29">
        <v>1325.1464598328723</v>
      </c>
      <c r="BR86" s="29">
        <v>5052.9092741390186</v>
      </c>
      <c r="BS86" s="29">
        <v>0</v>
      </c>
      <c r="BT86" s="59">
        <f t="shared" si="5"/>
        <v>27857138.532731727</v>
      </c>
      <c r="BU86" s="29">
        <v>4881472.0677251965</v>
      </c>
      <c r="BV86" s="29">
        <v>0</v>
      </c>
      <c r="BW86" s="29">
        <v>3167842.1193494448</v>
      </c>
      <c r="BX86" s="29">
        <v>0</v>
      </c>
      <c r="BY86" s="29">
        <v>0</v>
      </c>
      <c r="BZ86" s="29">
        <v>9129.4423164831678</v>
      </c>
      <c r="CA86" s="29">
        <v>2641.6736525257706</v>
      </c>
      <c r="CB86" s="29">
        <v>0</v>
      </c>
      <c r="CC86" s="29">
        <v>0</v>
      </c>
      <c r="CD86" s="29">
        <v>48356.626544402738</v>
      </c>
      <c r="CE86" s="29">
        <v>0</v>
      </c>
      <c r="CF86" s="29">
        <v>1339709</v>
      </c>
      <c r="CG86" s="29">
        <v>0</v>
      </c>
      <c r="CH86" s="29">
        <v>2333297.952784745</v>
      </c>
      <c r="CI86" s="29">
        <v>13607665.733601887</v>
      </c>
      <c r="CJ86" s="38">
        <f t="shared" si="6"/>
        <v>53247253.148706406</v>
      </c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  <c r="FV86" s="29"/>
      <c r="FW86" s="29"/>
      <c r="FX86" s="29"/>
    </row>
    <row r="87" spans="1:180" x14ac:dyDescent="0.2">
      <c r="A87" s="1" t="s">
        <v>107</v>
      </c>
      <c r="B87" s="29" t="s">
        <v>9</v>
      </c>
      <c r="C87" s="29">
        <v>97105.732118274362</v>
      </c>
      <c r="D87" s="29">
        <v>1136.0116702883388</v>
      </c>
      <c r="E87" s="29">
        <v>4170.8450577698177</v>
      </c>
      <c r="F87" s="29">
        <v>108594.38810891558</v>
      </c>
      <c r="G87" s="29">
        <v>1670361.37850764</v>
      </c>
      <c r="H87" s="29">
        <v>513006.01394840988</v>
      </c>
      <c r="I87" s="29">
        <v>154365.68774984404</v>
      </c>
      <c r="J87" s="29">
        <v>241456.45416601741</v>
      </c>
      <c r="K87" s="29">
        <v>102580.45258245793</v>
      </c>
      <c r="L87" s="29">
        <v>42657.674500985966</v>
      </c>
      <c r="M87" s="29">
        <v>1256425.7050719145</v>
      </c>
      <c r="N87" s="29">
        <v>553955.23124997015</v>
      </c>
      <c r="O87" s="29">
        <v>2867034.4238912081</v>
      </c>
      <c r="P87" s="29">
        <v>249791.00991777473</v>
      </c>
      <c r="Q87" s="29">
        <v>202470.43991799263</v>
      </c>
      <c r="R87" s="29">
        <v>485217.02293407463</v>
      </c>
      <c r="S87" s="29">
        <v>413668.58159436419</v>
      </c>
      <c r="T87" s="29">
        <v>311177.57043987454</v>
      </c>
      <c r="U87" s="29">
        <v>1281792.9966521056</v>
      </c>
      <c r="V87" s="29">
        <v>108693.48618062187</v>
      </c>
      <c r="W87" s="29">
        <v>95752.434192288594</v>
      </c>
      <c r="X87" s="29">
        <v>2492064.5243771495</v>
      </c>
      <c r="Y87" s="29">
        <v>229977.96858851737</v>
      </c>
      <c r="Z87" s="29">
        <v>40050.721669506449</v>
      </c>
      <c r="AA87" s="29">
        <v>3034.1280799435667</v>
      </c>
      <c r="AB87" s="29">
        <v>61641.337019820137</v>
      </c>
      <c r="AC87" s="29">
        <v>3146728.439770442</v>
      </c>
      <c r="AD87" s="29">
        <v>2142753.1820097221</v>
      </c>
      <c r="AE87" s="29">
        <v>2820773.1738639562</v>
      </c>
      <c r="AF87" s="29">
        <v>619147.56115594215</v>
      </c>
      <c r="AG87" s="29">
        <v>113994.29921391493</v>
      </c>
      <c r="AH87" s="29">
        <v>11722.586240027131</v>
      </c>
      <c r="AI87" s="29">
        <v>17086.236937952533</v>
      </c>
      <c r="AJ87" s="29">
        <v>91212.686857805616</v>
      </c>
      <c r="AK87" s="29">
        <v>25348.03471024548</v>
      </c>
      <c r="AL87" s="29">
        <v>46049.240820146188</v>
      </c>
      <c r="AM87" s="29">
        <v>27233.834424975146</v>
      </c>
      <c r="AN87" s="29">
        <v>61285.647079486545</v>
      </c>
      <c r="AO87" s="29">
        <v>51714.831424138822</v>
      </c>
      <c r="AP87" s="29">
        <v>88874.889230584071</v>
      </c>
      <c r="AQ87" s="29">
        <v>11173.215625906663</v>
      </c>
      <c r="AR87" s="29">
        <v>6938.447917379136</v>
      </c>
      <c r="AS87" s="29">
        <v>9977.5638713201497</v>
      </c>
      <c r="AT87" s="29">
        <v>3034.064342488181</v>
      </c>
      <c r="AU87" s="29">
        <v>2496.770038359612</v>
      </c>
      <c r="AV87" s="29">
        <v>21306.305817274118</v>
      </c>
      <c r="AW87" s="29">
        <v>12645.191520394996</v>
      </c>
      <c r="AX87" s="29">
        <v>72839.741866432509</v>
      </c>
      <c r="AY87" s="29">
        <v>39974.189944660684</v>
      </c>
      <c r="AZ87" s="29">
        <v>35798.200528101625</v>
      </c>
      <c r="BA87" s="29">
        <v>272.4313461148646</v>
      </c>
      <c r="BB87" s="29">
        <v>5831.2157910679953</v>
      </c>
      <c r="BC87" s="29">
        <v>19665.285932409533</v>
      </c>
      <c r="BD87" s="29">
        <v>17717.657162775435</v>
      </c>
      <c r="BE87" s="29">
        <v>3485.5403493697913</v>
      </c>
      <c r="BF87" s="29">
        <v>2854.537031174556</v>
      </c>
      <c r="BG87" s="29">
        <v>131509.6148091701</v>
      </c>
      <c r="BH87" s="29">
        <v>255579.07326371639</v>
      </c>
      <c r="BI87" s="29">
        <v>8378.1729663185015</v>
      </c>
      <c r="BJ87" s="29">
        <v>134727.09153930473</v>
      </c>
      <c r="BK87" s="29">
        <v>2979.5570527651203</v>
      </c>
      <c r="BL87" s="29">
        <v>140229.05169270441</v>
      </c>
      <c r="BM87" s="29">
        <v>138822.60546364789</v>
      </c>
      <c r="BN87" s="29">
        <v>90791.788950432252</v>
      </c>
      <c r="BO87" s="29">
        <v>60027.689348967542</v>
      </c>
      <c r="BP87" s="29">
        <v>53049.590181596883</v>
      </c>
      <c r="BQ87" s="29">
        <v>30622.493424452805</v>
      </c>
      <c r="BR87" s="29">
        <v>13915.365290499991</v>
      </c>
      <c r="BS87" s="29">
        <v>0</v>
      </c>
      <c r="BT87" s="59">
        <f t="shared" si="5"/>
        <v>24178749.316995874</v>
      </c>
      <c r="BU87" s="29">
        <v>1192489.6422327762</v>
      </c>
      <c r="BV87" s="29">
        <v>0</v>
      </c>
      <c r="BW87" s="29">
        <v>7466.6691489952254</v>
      </c>
      <c r="BX87" s="29">
        <v>0</v>
      </c>
      <c r="BY87" s="29">
        <v>0</v>
      </c>
      <c r="BZ87" s="29">
        <v>0</v>
      </c>
      <c r="CA87" s="29">
        <v>0</v>
      </c>
      <c r="CB87" s="29">
        <v>0</v>
      </c>
      <c r="CC87" s="29">
        <v>0</v>
      </c>
      <c r="CD87" s="29">
        <v>278458.97632139944</v>
      </c>
      <c r="CE87" s="29">
        <v>0</v>
      </c>
      <c r="CF87" s="29">
        <v>0</v>
      </c>
      <c r="CG87" s="29">
        <v>0</v>
      </c>
      <c r="CH87" s="29">
        <v>-618160.12493743037</v>
      </c>
      <c r="CI87" s="29">
        <v>5530328.5414588479</v>
      </c>
      <c r="CJ87" s="38">
        <f t="shared" si="6"/>
        <v>30569333.021220464</v>
      </c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  <c r="FV87" s="29"/>
      <c r="FW87" s="29"/>
      <c r="FX87" s="29"/>
    </row>
    <row r="88" spans="1:180" x14ac:dyDescent="0.2">
      <c r="A88" s="1" t="s">
        <v>108</v>
      </c>
      <c r="B88" s="29" t="s">
        <v>109</v>
      </c>
      <c r="C88" s="29">
        <v>10026.779017408115</v>
      </c>
      <c r="D88" s="29">
        <v>172.61061833487486</v>
      </c>
      <c r="E88" s="29">
        <v>233.78633635222496</v>
      </c>
      <c r="F88" s="29">
        <v>57785.682826550161</v>
      </c>
      <c r="G88" s="29">
        <v>201347.75336206591</v>
      </c>
      <c r="H88" s="29">
        <v>17023.529463109247</v>
      </c>
      <c r="I88" s="29">
        <v>210167.05753621651</v>
      </c>
      <c r="J88" s="29">
        <v>16883.202609291679</v>
      </c>
      <c r="K88" s="29">
        <v>6459.4171326565802</v>
      </c>
      <c r="L88" s="29">
        <v>3379.7269523216351</v>
      </c>
      <c r="M88" s="29">
        <v>176636.10357617951</v>
      </c>
      <c r="N88" s="29">
        <v>150297.85703353302</v>
      </c>
      <c r="O88" s="29">
        <v>208258.44222411426</v>
      </c>
      <c r="P88" s="29">
        <v>1017407.3301299206</v>
      </c>
      <c r="Q88" s="29">
        <v>24093.669612265632</v>
      </c>
      <c r="R88" s="29">
        <v>167565.35555033589</v>
      </c>
      <c r="S88" s="29">
        <v>43299.76621409598</v>
      </c>
      <c r="T88" s="29">
        <v>241301.38627746323</v>
      </c>
      <c r="U88" s="29">
        <v>485063.48418431118</v>
      </c>
      <c r="V88" s="29">
        <v>33952.877324917776</v>
      </c>
      <c r="W88" s="29">
        <v>87244.689481358335</v>
      </c>
      <c r="X88" s="29">
        <v>204953.96212925806</v>
      </c>
      <c r="Y88" s="29">
        <v>313450.41635627678</v>
      </c>
      <c r="Z88" s="29">
        <v>32312.251033935179</v>
      </c>
      <c r="AA88" s="29">
        <v>453.11242926412922</v>
      </c>
      <c r="AB88" s="29">
        <v>38181.471827770139</v>
      </c>
      <c r="AC88" s="29">
        <v>4085786.8405755535</v>
      </c>
      <c r="AD88" s="29">
        <v>54146.014352894774</v>
      </c>
      <c r="AE88" s="29">
        <v>166450.53405215597</v>
      </c>
      <c r="AF88" s="29">
        <v>57048.640240606575</v>
      </c>
      <c r="AG88" s="29">
        <v>36526.691332956252</v>
      </c>
      <c r="AH88" s="29">
        <v>3137.6002984651786</v>
      </c>
      <c r="AI88" s="29">
        <v>6873.9724176606323</v>
      </c>
      <c r="AJ88" s="29">
        <v>12535.631881422478</v>
      </c>
      <c r="AK88" s="29">
        <v>2616.9204183913757</v>
      </c>
      <c r="AL88" s="29">
        <v>33325.631735148287</v>
      </c>
      <c r="AM88" s="29">
        <v>6342.7015504714063</v>
      </c>
      <c r="AN88" s="29">
        <v>4308.9151428852374</v>
      </c>
      <c r="AO88" s="29">
        <v>8168.3866031233492</v>
      </c>
      <c r="AP88" s="29">
        <v>26218.099122512336</v>
      </c>
      <c r="AQ88" s="29">
        <v>5029.8653455190997</v>
      </c>
      <c r="AR88" s="29">
        <v>3241.0789876315525</v>
      </c>
      <c r="AS88" s="29">
        <v>2421.435917235221</v>
      </c>
      <c r="AT88" s="29">
        <v>967.89827796286545</v>
      </c>
      <c r="AU88" s="29">
        <v>2370.2817243811564</v>
      </c>
      <c r="AV88" s="29">
        <v>541.06475109589201</v>
      </c>
      <c r="AW88" s="29">
        <v>61.341838366612812</v>
      </c>
      <c r="AX88" s="29">
        <v>17516.096107011548</v>
      </c>
      <c r="AY88" s="29">
        <v>24639.335381941397</v>
      </c>
      <c r="AZ88" s="29">
        <v>14891.267350774022</v>
      </c>
      <c r="BA88" s="29">
        <v>16.301289770642708</v>
      </c>
      <c r="BB88" s="29">
        <v>3719.6787237046897</v>
      </c>
      <c r="BC88" s="29">
        <v>4368.4029722346313</v>
      </c>
      <c r="BD88" s="29">
        <v>14171.279031197268</v>
      </c>
      <c r="BE88" s="29">
        <v>2693.8579244648868</v>
      </c>
      <c r="BF88" s="29">
        <v>258.65465488693263</v>
      </c>
      <c r="BG88" s="29">
        <v>7198.5780200666259</v>
      </c>
      <c r="BH88" s="29">
        <v>19916.43275749954</v>
      </c>
      <c r="BI88" s="29">
        <v>472.0611114491478</v>
      </c>
      <c r="BJ88" s="29">
        <v>7556.2530717377522</v>
      </c>
      <c r="BK88" s="29">
        <v>1088.4271022772921</v>
      </c>
      <c r="BL88" s="29">
        <v>52400.307276613254</v>
      </c>
      <c r="BM88" s="29">
        <v>14730.809246441864</v>
      </c>
      <c r="BN88" s="29">
        <v>4165.3020903859206</v>
      </c>
      <c r="BO88" s="29">
        <v>2785.1173998883532</v>
      </c>
      <c r="BP88" s="29">
        <v>16040.275588439428</v>
      </c>
      <c r="BQ88" s="29">
        <v>3080.6978845151857</v>
      </c>
      <c r="BR88" s="29">
        <v>3845.6335430513959</v>
      </c>
      <c r="BS88" s="29">
        <v>0</v>
      </c>
      <c r="BT88" s="59">
        <f t="shared" si="5"/>
        <v>8481626.0363340974</v>
      </c>
      <c r="BU88" s="29">
        <v>997962.81148336804</v>
      </c>
      <c r="BV88" s="29">
        <v>0</v>
      </c>
      <c r="BW88" s="29">
        <v>0</v>
      </c>
      <c r="BX88" s="29">
        <v>0</v>
      </c>
      <c r="BY88" s="29">
        <v>0</v>
      </c>
      <c r="BZ88" s="29">
        <v>0</v>
      </c>
      <c r="CA88" s="29">
        <v>0</v>
      </c>
      <c r="CB88" s="29">
        <v>0</v>
      </c>
      <c r="CC88" s="29">
        <v>0</v>
      </c>
      <c r="CD88" s="29">
        <v>84979.952418030996</v>
      </c>
      <c r="CE88" s="29">
        <v>0</v>
      </c>
      <c r="CF88" s="29">
        <v>0</v>
      </c>
      <c r="CG88" s="29">
        <v>0</v>
      </c>
      <c r="CH88" s="29">
        <v>211719.39732671389</v>
      </c>
      <c r="CI88" s="29">
        <v>3094161.4251515865</v>
      </c>
      <c r="CJ88" s="38">
        <f t="shared" si="6"/>
        <v>12870449.622713797</v>
      </c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  <c r="FV88" s="29"/>
      <c r="FW88" s="29"/>
      <c r="FX88" s="29"/>
    </row>
    <row r="89" spans="1:180" x14ac:dyDescent="0.2">
      <c r="A89" s="1" t="s">
        <v>110</v>
      </c>
      <c r="B89" s="29" t="s">
        <v>10</v>
      </c>
      <c r="C89" s="29">
        <v>17685.967322878321</v>
      </c>
      <c r="D89" s="29">
        <v>105.1554406561974</v>
      </c>
      <c r="E89" s="29">
        <v>291.35296643832879</v>
      </c>
      <c r="F89" s="29">
        <v>17786.661474824545</v>
      </c>
      <c r="G89" s="29">
        <v>46859.524408586505</v>
      </c>
      <c r="H89" s="29">
        <v>24354.524026463034</v>
      </c>
      <c r="I89" s="29">
        <v>165423.40520631307</v>
      </c>
      <c r="J89" s="29">
        <v>7333.7852284509217</v>
      </c>
      <c r="K89" s="29">
        <v>4275.7023068157132</v>
      </c>
      <c r="L89" s="29">
        <v>16626.062047886186</v>
      </c>
      <c r="M89" s="29">
        <v>80609.041076416848</v>
      </c>
      <c r="N89" s="29">
        <v>49177.189319669342</v>
      </c>
      <c r="O89" s="29">
        <v>268253.96634415956</v>
      </c>
      <c r="P89" s="29">
        <v>94269.182597686682</v>
      </c>
      <c r="Q89" s="29">
        <v>1596704.0887759337</v>
      </c>
      <c r="R89" s="29">
        <v>3181442.4398665056</v>
      </c>
      <c r="S89" s="29">
        <v>235832.99150495935</v>
      </c>
      <c r="T89" s="29">
        <v>318587.07571346755</v>
      </c>
      <c r="U89" s="29">
        <v>2149914.4932337282</v>
      </c>
      <c r="V89" s="29">
        <v>264044.18059008702</v>
      </c>
      <c r="W89" s="29">
        <v>140342.17996209936</v>
      </c>
      <c r="X89" s="29">
        <v>244542.75919765575</v>
      </c>
      <c r="Y89" s="29">
        <v>448112.58143029641</v>
      </c>
      <c r="Z89" s="29">
        <v>6773.2416018393233</v>
      </c>
      <c r="AA89" s="29">
        <v>482.32614148855799</v>
      </c>
      <c r="AB89" s="29">
        <v>6565.9961198726351</v>
      </c>
      <c r="AC89" s="29">
        <v>2453288.9091769452</v>
      </c>
      <c r="AD89" s="29">
        <v>210602.88442501705</v>
      </c>
      <c r="AE89" s="29">
        <v>219048.48803457312</v>
      </c>
      <c r="AF89" s="29">
        <v>25470.669750133115</v>
      </c>
      <c r="AG89" s="29">
        <v>82183.502223087591</v>
      </c>
      <c r="AH89" s="29">
        <v>1472.0490082927329</v>
      </c>
      <c r="AI89" s="29">
        <v>784.68712726363378</v>
      </c>
      <c r="AJ89" s="29">
        <v>3859.8778801885451</v>
      </c>
      <c r="AK89" s="29">
        <v>1570.7242501658022</v>
      </c>
      <c r="AL89" s="29">
        <v>3961.1531574531359</v>
      </c>
      <c r="AM89" s="29">
        <v>3482.6980063653791</v>
      </c>
      <c r="AN89" s="29">
        <v>2132.360724100517</v>
      </c>
      <c r="AO89" s="29">
        <v>4959.505685008382</v>
      </c>
      <c r="AP89" s="29">
        <v>12180.227640737347</v>
      </c>
      <c r="AQ89" s="29">
        <v>1445.0737132490963</v>
      </c>
      <c r="AR89" s="29">
        <v>792.58589663559508</v>
      </c>
      <c r="AS89" s="29">
        <v>1170.2117277031048</v>
      </c>
      <c r="AT89" s="29">
        <v>420.38275358840798</v>
      </c>
      <c r="AU89" s="29">
        <v>173.68276836670552</v>
      </c>
      <c r="AV89" s="29">
        <v>84.147581691935216</v>
      </c>
      <c r="AW89" s="29">
        <v>26.969800130436155</v>
      </c>
      <c r="AX89" s="29">
        <v>7923.9720163132115</v>
      </c>
      <c r="AY89" s="29">
        <v>4408.1117351344601</v>
      </c>
      <c r="AZ89" s="29">
        <v>4595.9720869732246</v>
      </c>
      <c r="BA89" s="29">
        <v>32.49400784493033</v>
      </c>
      <c r="BB89" s="29">
        <v>715.06191194220401</v>
      </c>
      <c r="BC89" s="29">
        <v>956.52539615275998</v>
      </c>
      <c r="BD89" s="29">
        <v>28529.789434853919</v>
      </c>
      <c r="BE89" s="29">
        <v>267.3316467619448</v>
      </c>
      <c r="BF89" s="29">
        <v>225.43465075103686</v>
      </c>
      <c r="BG89" s="29">
        <v>25144.101183679504</v>
      </c>
      <c r="BH89" s="29">
        <v>55210.614865837473</v>
      </c>
      <c r="BI89" s="29">
        <v>146.453808950927</v>
      </c>
      <c r="BJ89" s="29">
        <v>17678.149297453601</v>
      </c>
      <c r="BK89" s="29">
        <v>288.53302621062613</v>
      </c>
      <c r="BL89" s="29">
        <v>12587.090268955451</v>
      </c>
      <c r="BM89" s="29">
        <v>24370.065596891433</v>
      </c>
      <c r="BN89" s="29">
        <v>3862.7513090546522</v>
      </c>
      <c r="BO89" s="29">
        <v>3238.0635426297345</v>
      </c>
      <c r="BP89" s="29">
        <v>3609.8537473533097</v>
      </c>
      <c r="BQ89" s="29">
        <v>5469.0519701572866</v>
      </c>
      <c r="BR89" s="29">
        <v>1450.1621124290098</v>
      </c>
      <c r="BS89" s="29">
        <v>0</v>
      </c>
      <c r="BT89" s="59">
        <f t="shared" si="5"/>
        <v>12616216.24885221</v>
      </c>
      <c r="BU89" s="29">
        <v>115439.40836169942</v>
      </c>
      <c r="BV89" s="29">
        <v>0</v>
      </c>
      <c r="BW89" s="29">
        <v>0</v>
      </c>
      <c r="BX89" s="29">
        <v>0</v>
      </c>
      <c r="BY89" s="29">
        <v>0</v>
      </c>
      <c r="BZ89" s="29">
        <v>0</v>
      </c>
      <c r="CA89" s="29">
        <v>0</v>
      </c>
      <c r="CB89" s="29">
        <v>0</v>
      </c>
      <c r="CC89" s="29">
        <v>134.06784336885823</v>
      </c>
      <c r="CD89" s="29">
        <v>42694.16365988172</v>
      </c>
      <c r="CE89" s="29">
        <v>0</v>
      </c>
      <c r="CF89" s="29">
        <v>0</v>
      </c>
      <c r="CG89" s="29">
        <v>0</v>
      </c>
      <c r="CH89" s="29">
        <v>48623.453621382483</v>
      </c>
      <c r="CI89" s="29">
        <v>4303833.9852330759</v>
      </c>
      <c r="CJ89" s="38">
        <f t="shared" si="6"/>
        <v>17126941.327571616</v>
      </c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  <c r="FV89" s="29"/>
      <c r="FW89" s="29"/>
      <c r="FX89" s="29"/>
    </row>
    <row r="90" spans="1:180" x14ac:dyDescent="0.2">
      <c r="A90" s="1" t="s">
        <v>111</v>
      </c>
      <c r="B90" s="29" t="s">
        <v>11</v>
      </c>
      <c r="C90" s="29">
        <v>103193.02578105079</v>
      </c>
      <c r="D90" s="29">
        <v>2490.8704999113165</v>
      </c>
      <c r="E90" s="29">
        <v>1516.1614177510353</v>
      </c>
      <c r="F90" s="29">
        <v>34127.232011525579</v>
      </c>
      <c r="G90" s="29">
        <v>1213388.7658734219</v>
      </c>
      <c r="H90" s="29">
        <v>82946.852936493466</v>
      </c>
      <c r="I90" s="29">
        <v>429017.56210455223</v>
      </c>
      <c r="J90" s="29">
        <v>65106.572241902999</v>
      </c>
      <c r="K90" s="29">
        <v>16578.142502297913</v>
      </c>
      <c r="L90" s="29">
        <v>17618.116721851038</v>
      </c>
      <c r="M90" s="29">
        <v>263185.15579531371</v>
      </c>
      <c r="N90" s="29">
        <v>334629.76094957965</v>
      </c>
      <c r="O90" s="29">
        <v>501729.73111995211</v>
      </c>
      <c r="P90" s="29">
        <v>419361.94498844584</v>
      </c>
      <c r="Q90" s="29">
        <v>1985661.6534251168</v>
      </c>
      <c r="R90" s="29">
        <v>3531428.0341812228</v>
      </c>
      <c r="S90" s="29">
        <v>540552.21284544631</v>
      </c>
      <c r="T90" s="29">
        <v>634975.23433291516</v>
      </c>
      <c r="U90" s="29">
        <v>4307080.6041089855</v>
      </c>
      <c r="V90" s="29">
        <v>207917.59096092041</v>
      </c>
      <c r="W90" s="29">
        <v>197482.4848696861</v>
      </c>
      <c r="X90" s="29">
        <v>954407.66548335343</v>
      </c>
      <c r="Y90" s="29">
        <v>643235.77684160834</v>
      </c>
      <c r="Z90" s="29">
        <v>46243.449009865581</v>
      </c>
      <c r="AA90" s="29">
        <v>3754.7364640373689</v>
      </c>
      <c r="AB90" s="29">
        <v>111797.82273894324</v>
      </c>
      <c r="AC90" s="29">
        <v>5659714.180846204</v>
      </c>
      <c r="AD90" s="29">
        <v>236869.06663517319</v>
      </c>
      <c r="AE90" s="29">
        <v>444697.46425591799</v>
      </c>
      <c r="AF90" s="29">
        <v>99998.110555082065</v>
      </c>
      <c r="AG90" s="29">
        <v>82035.063453572089</v>
      </c>
      <c r="AH90" s="29">
        <v>14502.03635223174</v>
      </c>
      <c r="AI90" s="29">
        <v>4585.7856889499744</v>
      </c>
      <c r="AJ90" s="29">
        <v>65638.41412836354</v>
      </c>
      <c r="AK90" s="29">
        <v>23889.124501699815</v>
      </c>
      <c r="AL90" s="29">
        <v>25231.363305815255</v>
      </c>
      <c r="AM90" s="29">
        <v>27482.945205694497</v>
      </c>
      <c r="AN90" s="29">
        <v>35385.627803601768</v>
      </c>
      <c r="AO90" s="29">
        <v>47835.288561657741</v>
      </c>
      <c r="AP90" s="29">
        <v>112973.07613010993</v>
      </c>
      <c r="AQ90" s="29">
        <v>11588.923604398464</v>
      </c>
      <c r="AR90" s="29">
        <v>5399.043251941107</v>
      </c>
      <c r="AS90" s="29">
        <v>8662.3752735946382</v>
      </c>
      <c r="AT90" s="29">
        <v>2523.7998025094862</v>
      </c>
      <c r="AU90" s="29">
        <v>5421.8952035595748</v>
      </c>
      <c r="AV90" s="29">
        <v>1915.1663278094577</v>
      </c>
      <c r="AW90" s="29">
        <v>737.90519968334695</v>
      </c>
      <c r="AX90" s="29">
        <v>28698.171639057397</v>
      </c>
      <c r="AY90" s="29">
        <v>32259.655562891629</v>
      </c>
      <c r="AZ90" s="29">
        <v>21558.71220020231</v>
      </c>
      <c r="BA90" s="29">
        <v>174.59675426849807</v>
      </c>
      <c r="BB90" s="29">
        <v>4273.5572387398215</v>
      </c>
      <c r="BC90" s="29">
        <v>6988.1517021870086</v>
      </c>
      <c r="BD90" s="29">
        <v>25869.278043232454</v>
      </c>
      <c r="BE90" s="29">
        <v>2416.2805337413606</v>
      </c>
      <c r="BF90" s="29">
        <v>1309.0678852606413</v>
      </c>
      <c r="BG90" s="29">
        <v>49538.649879813442</v>
      </c>
      <c r="BH90" s="29">
        <v>133707.7932138638</v>
      </c>
      <c r="BI90" s="29">
        <v>1737.3311092078154</v>
      </c>
      <c r="BJ90" s="29">
        <v>97348.309038684485</v>
      </c>
      <c r="BK90" s="29">
        <v>1929.079699944637</v>
      </c>
      <c r="BL90" s="29">
        <v>47845.315245522463</v>
      </c>
      <c r="BM90" s="29">
        <v>96138.775327013253</v>
      </c>
      <c r="BN90" s="29">
        <v>16710.807122156344</v>
      </c>
      <c r="BO90" s="29">
        <v>33540.937693282598</v>
      </c>
      <c r="BP90" s="29">
        <v>25418.721955639819</v>
      </c>
      <c r="BQ90" s="29">
        <v>38210.831510117925</v>
      </c>
      <c r="BR90" s="29">
        <v>8694.6633645776874</v>
      </c>
      <c r="BS90" s="29">
        <v>0</v>
      </c>
      <c r="BT90" s="59">
        <f t="shared" si="5"/>
        <v>24240882.503013138</v>
      </c>
      <c r="BU90" s="29">
        <v>1159510.6423355734</v>
      </c>
      <c r="BV90" s="29">
        <v>0</v>
      </c>
      <c r="BW90" s="29">
        <v>37.561753144941775</v>
      </c>
      <c r="BX90" s="29">
        <v>0</v>
      </c>
      <c r="BY90" s="29">
        <v>0</v>
      </c>
      <c r="BZ90" s="29">
        <v>0</v>
      </c>
      <c r="CA90" s="29">
        <v>0</v>
      </c>
      <c r="CB90" s="29">
        <v>0</v>
      </c>
      <c r="CC90" s="29">
        <v>1119149.0371735299</v>
      </c>
      <c r="CD90" s="29">
        <v>2250398.9616799187</v>
      </c>
      <c r="CE90" s="29">
        <v>0</v>
      </c>
      <c r="CF90" s="29">
        <v>0</v>
      </c>
      <c r="CG90" s="29">
        <v>0</v>
      </c>
      <c r="CH90" s="29">
        <v>316987.78302710853</v>
      </c>
      <c r="CI90" s="29">
        <v>9579750.7125773393</v>
      </c>
      <c r="CJ90" s="38">
        <f t="shared" si="6"/>
        <v>38666717.201559752</v>
      </c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  <c r="FV90" s="29"/>
      <c r="FW90" s="29"/>
      <c r="FX90" s="29"/>
    </row>
    <row r="91" spans="1:180" x14ac:dyDescent="0.2">
      <c r="A91" s="1" t="s">
        <v>112</v>
      </c>
      <c r="B91" s="29" t="s">
        <v>113</v>
      </c>
      <c r="C91" s="29">
        <v>81742.942515935589</v>
      </c>
      <c r="D91" s="29">
        <v>422.49154602133501</v>
      </c>
      <c r="E91" s="29">
        <v>1257.9767406746096</v>
      </c>
      <c r="F91" s="29">
        <v>25643.478644864161</v>
      </c>
      <c r="G91" s="29">
        <v>117125.08787112625</v>
      </c>
      <c r="H91" s="29">
        <v>14058.056132596523</v>
      </c>
      <c r="I91" s="29">
        <v>12768.812960098836</v>
      </c>
      <c r="J91" s="29">
        <v>7223.6688322732289</v>
      </c>
      <c r="K91" s="29">
        <v>22874.161020062267</v>
      </c>
      <c r="L91" s="29">
        <v>7220.1661000835356</v>
      </c>
      <c r="M91" s="29">
        <v>177262.11282361893</v>
      </c>
      <c r="N91" s="29">
        <v>180783.3884970895</v>
      </c>
      <c r="O91" s="29">
        <v>29977.038182480188</v>
      </c>
      <c r="P91" s="29">
        <v>37536.674876555124</v>
      </c>
      <c r="Q91" s="29">
        <v>28203.578079645278</v>
      </c>
      <c r="R91" s="29">
        <v>215291.8439422657</v>
      </c>
      <c r="S91" s="29">
        <v>2751298.5630355617</v>
      </c>
      <c r="T91" s="29">
        <v>415585.28730408731</v>
      </c>
      <c r="U91" s="29">
        <v>1353156.9731220636</v>
      </c>
      <c r="V91" s="29">
        <v>22837.572710269829</v>
      </c>
      <c r="W91" s="29">
        <v>57216.901555436663</v>
      </c>
      <c r="X91" s="29">
        <v>343472.28542422503</v>
      </c>
      <c r="Y91" s="29">
        <v>182466.30739903636</v>
      </c>
      <c r="Z91" s="29">
        <v>49383.178902520216</v>
      </c>
      <c r="AA91" s="29">
        <v>2088.3214301799258</v>
      </c>
      <c r="AB91" s="29">
        <v>173254.21377209158</v>
      </c>
      <c r="AC91" s="29">
        <v>4950684.4418908032</v>
      </c>
      <c r="AD91" s="29">
        <v>122395.56894094433</v>
      </c>
      <c r="AE91" s="29">
        <v>338484.28505050053</v>
      </c>
      <c r="AF91" s="29">
        <v>255739.72487291496</v>
      </c>
      <c r="AG91" s="29">
        <v>73399.453618392887</v>
      </c>
      <c r="AH91" s="29">
        <v>14426.281889591177</v>
      </c>
      <c r="AI91" s="29">
        <v>10905.138487955401</v>
      </c>
      <c r="AJ91" s="29">
        <v>195655.97083335341</v>
      </c>
      <c r="AK91" s="29">
        <v>149287.79077728544</v>
      </c>
      <c r="AL91" s="29">
        <v>39283.367023238992</v>
      </c>
      <c r="AM91" s="29">
        <v>124478.95955198145</v>
      </c>
      <c r="AN91" s="29">
        <v>48197.88329919301</v>
      </c>
      <c r="AO91" s="29">
        <v>350709.44759719906</v>
      </c>
      <c r="AP91" s="29">
        <v>687348.65046849148</v>
      </c>
      <c r="AQ91" s="29">
        <v>12091.949568910704</v>
      </c>
      <c r="AR91" s="29">
        <v>7755.3642060648044</v>
      </c>
      <c r="AS91" s="29">
        <v>9691.5464525153402</v>
      </c>
      <c r="AT91" s="29">
        <v>2873.0197520487854</v>
      </c>
      <c r="AU91" s="29">
        <v>3342.9237386454447</v>
      </c>
      <c r="AV91" s="29">
        <v>983.78471025270642</v>
      </c>
      <c r="AW91" s="29">
        <v>94.053227454597007</v>
      </c>
      <c r="AX91" s="29">
        <v>47851.49738762965</v>
      </c>
      <c r="AY91" s="29">
        <v>391479.90052276524</v>
      </c>
      <c r="AZ91" s="29">
        <v>184491.31807720201</v>
      </c>
      <c r="BA91" s="29">
        <v>231.83153916293367</v>
      </c>
      <c r="BB91" s="29">
        <v>8717.4363290203219</v>
      </c>
      <c r="BC91" s="29">
        <v>88840.632390068218</v>
      </c>
      <c r="BD91" s="29">
        <v>61286.972838516012</v>
      </c>
      <c r="BE91" s="29">
        <v>4946.4063909778124</v>
      </c>
      <c r="BF91" s="29">
        <v>1265.5913535043794</v>
      </c>
      <c r="BG91" s="29">
        <v>34523.064059109638</v>
      </c>
      <c r="BH91" s="29">
        <v>331281.69419554033</v>
      </c>
      <c r="BI91" s="29">
        <v>3175.7693685112172</v>
      </c>
      <c r="BJ91" s="29">
        <v>132416.73439955348</v>
      </c>
      <c r="BK91" s="29">
        <v>2686.6273175993724</v>
      </c>
      <c r="BL91" s="29">
        <v>618560.1155689836</v>
      </c>
      <c r="BM91" s="29">
        <v>48832.24029947177</v>
      </c>
      <c r="BN91" s="29">
        <v>47900.836124971327</v>
      </c>
      <c r="BO91" s="29">
        <v>30378.080519970077</v>
      </c>
      <c r="BP91" s="29">
        <v>35932.404452861767</v>
      </c>
      <c r="BQ91" s="29">
        <v>85456.635561055504</v>
      </c>
      <c r="BR91" s="29">
        <v>11383.544864262269</v>
      </c>
      <c r="BS91" s="29">
        <v>0</v>
      </c>
      <c r="BT91" s="59">
        <f t="shared" si="5"/>
        <v>15879620.022939337</v>
      </c>
      <c r="BU91" s="29">
        <v>13619931.423178019</v>
      </c>
      <c r="BV91" s="29">
        <v>0</v>
      </c>
      <c r="BW91" s="29">
        <v>226704.60419176245</v>
      </c>
      <c r="BX91" s="29">
        <v>0</v>
      </c>
      <c r="BY91" s="29">
        <v>0</v>
      </c>
      <c r="BZ91" s="29">
        <v>0</v>
      </c>
      <c r="CA91" s="29">
        <v>0</v>
      </c>
      <c r="CB91" s="29">
        <v>0</v>
      </c>
      <c r="CC91" s="29">
        <v>1474.5491168819672</v>
      </c>
      <c r="CD91" s="29">
        <v>14532184.323492384</v>
      </c>
      <c r="CE91" s="29">
        <v>0</v>
      </c>
      <c r="CF91" s="29">
        <v>8496.0265033372216</v>
      </c>
      <c r="CG91" s="29">
        <v>0</v>
      </c>
      <c r="CH91" s="29">
        <v>1003430.9818073069</v>
      </c>
      <c r="CI91" s="29">
        <v>27429607.65634032</v>
      </c>
      <c r="CJ91" s="38">
        <f t="shared" si="6"/>
        <v>72701449.587569356</v>
      </c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  <c r="FV91" s="29"/>
      <c r="FW91" s="29"/>
      <c r="FX91" s="29"/>
    </row>
    <row r="92" spans="1:180" x14ac:dyDescent="0.2">
      <c r="A92" s="1" t="s">
        <v>114</v>
      </c>
      <c r="B92" s="29" t="s">
        <v>115</v>
      </c>
      <c r="C92" s="29">
        <v>69022.784595900273</v>
      </c>
      <c r="D92" s="29">
        <v>356.20559942180608</v>
      </c>
      <c r="E92" s="29">
        <v>1349.7424433577937</v>
      </c>
      <c r="F92" s="29">
        <v>24830.727281861553</v>
      </c>
      <c r="G92" s="29">
        <v>101306.80180993969</v>
      </c>
      <c r="H92" s="29">
        <v>16950.572334473633</v>
      </c>
      <c r="I92" s="29">
        <v>13433.162330753643</v>
      </c>
      <c r="J92" s="29">
        <v>5622.9261041064674</v>
      </c>
      <c r="K92" s="29">
        <v>6370.8350064528258</v>
      </c>
      <c r="L92" s="29">
        <v>8454.728976736038</v>
      </c>
      <c r="M92" s="29">
        <v>39040.912950382371</v>
      </c>
      <c r="N92" s="29">
        <v>90143.14976937398</v>
      </c>
      <c r="O92" s="29">
        <v>36344.367562032712</v>
      </c>
      <c r="P92" s="29">
        <v>35277.028091860084</v>
      </c>
      <c r="Q92" s="29">
        <v>45552.862537267989</v>
      </c>
      <c r="R92" s="29">
        <v>474357.4806631158</v>
      </c>
      <c r="S92" s="29">
        <v>1044064.9115074462</v>
      </c>
      <c r="T92" s="29">
        <v>2048779.7568417932</v>
      </c>
      <c r="U92" s="29">
        <v>5070642.8260689601</v>
      </c>
      <c r="V92" s="29">
        <v>101867.632926017</v>
      </c>
      <c r="W92" s="29">
        <v>129766.28574112309</v>
      </c>
      <c r="X92" s="29">
        <v>284533.3571739131</v>
      </c>
      <c r="Y92" s="29">
        <v>313402.11961287539</v>
      </c>
      <c r="Z92" s="29">
        <v>184275.19078037213</v>
      </c>
      <c r="AA92" s="29">
        <v>2176.8386353423975</v>
      </c>
      <c r="AB92" s="29">
        <v>492346.70345045353</v>
      </c>
      <c r="AC92" s="29">
        <v>3674654.6855759514</v>
      </c>
      <c r="AD92" s="29">
        <v>446383.08520902618</v>
      </c>
      <c r="AE92" s="29">
        <v>114864.7262021238</v>
      </c>
      <c r="AF92" s="29">
        <v>70974.521789345279</v>
      </c>
      <c r="AG92" s="29">
        <v>52434.142112007277</v>
      </c>
      <c r="AH92" s="29">
        <v>18065.239725908672</v>
      </c>
      <c r="AI92" s="29">
        <v>13754.144323638418</v>
      </c>
      <c r="AJ92" s="29">
        <v>57675.843766722726</v>
      </c>
      <c r="AK92" s="29">
        <v>196693.11626505025</v>
      </c>
      <c r="AL92" s="29">
        <v>27262.040876596944</v>
      </c>
      <c r="AM92" s="29">
        <v>19639.480699096413</v>
      </c>
      <c r="AN92" s="29">
        <v>52184.775911696161</v>
      </c>
      <c r="AO92" s="29">
        <v>386100.4072708484</v>
      </c>
      <c r="AP92" s="29">
        <v>110800.52451550908</v>
      </c>
      <c r="AQ92" s="29">
        <v>10346.537417136669</v>
      </c>
      <c r="AR92" s="29">
        <v>6433.1779395691556</v>
      </c>
      <c r="AS92" s="29">
        <v>7179.5311506670459</v>
      </c>
      <c r="AT92" s="29">
        <v>2664.3813826128271</v>
      </c>
      <c r="AU92" s="29">
        <v>13873.114973958953</v>
      </c>
      <c r="AV92" s="29">
        <v>3280.4114225745107</v>
      </c>
      <c r="AW92" s="29">
        <v>1740.4243548615452</v>
      </c>
      <c r="AX92" s="29">
        <v>25677.105779957306</v>
      </c>
      <c r="AY92" s="29">
        <v>35983.511405327939</v>
      </c>
      <c r="AZ92" s="29">
        <v>25473.039338465678</v>
      </c>
      <c r="BA92" s="29">
        <v>160.65840333404924</v>
      </c>
      <c r="BB92" s="29">
        <v>5748.6224098092716</v>
      </c>
      <c r="BC92" s="29">
        <v>8342.7919679617207</v>
      </c>
      <c r="BD92" s="29">
        <v>57871.650284209274</v>
      </c>
      <c r="BE92" s="29">
        <v>3445.6629456968039</v>
      </c>
      <c r="BF92" s="29">
        <v>1659.574899884841</v>
      </c>
      <c r="BG92" s="29">
        <v>62657.592402554212</v>
      </c>
      <c r="BH92" s="29">
        <v>225509.50377323903</v>
      </c>
      <c r="BI92" s="29">
        <v>1739.413209612828</v>
      </c>
      <c r="BJ92" s="29">
        <v>44896.782083526894</v>
      </c>
      <c r="BK92" s="29">
        <v>2259.7233207979079</v>
      </c>
      <c r="BL92" s="29">
        <v>42811.43737523313</v>
      </c>
      <c r="BM92" s="29">
        <v>46234.564988162412</v>
      </c>
      <c r="BN92" s="29">
        <v>32144.113495581929</v>
      </c>
      <c r="BO92" s="29">
        <v>28816.198510199625</v>
      </c>
      <c r="BP92" s="29">
        <v>34352.363777978542</v>
      </c>
      <c r="BQ92" s="29">
        <v>167699.93436655475</v>
      </c>
      <c r="BR92" s="29">
        <v>9374.4741870579383</v>
      </c>
      <c r="BS92" s="29">
        <v>0</v>
      </c>
      <c r="BT92" s="59">
        <f t="shared" si="5"/>
        <v>16790132.942605376</v>
      </c>
      <c r="BU92" s="29">
        <v>6100186.9670192292</v>
      </c>
      <c r="BV92" s="29">
        <v>0</v>
      </c>
      <c r="BW92" s="29">
        <v>27.355203713413914</v>
      </c>
      <c r="BX92" s="29">
        <v>0</v>
      </c>
      <c r="BY92" s="29">
        <v>0</v>
      </c>
      <c r="BZ92" s="29">
        <v>0</v>
      </c>
      <c r="CA92" s="29">
        <v>0</v>
      </c>
      <c r="CB92" s="29">
        <v>0</v>
      </c>
      <c r="CC92" s="29">
        <v>0</v>
      </c>
      <c r="CD92" s="29">
        <v>1058430.1277620513</v>
      </c>
      <c r="CE92" s="29">
        <v>0</v>
      </c>
      <c r="CF92" s="29">
        <v>0</v>
      </c>
      <c r="CG92" s="29">
        <v>0</v>
      </c>
      <c r="CH92" s="29">
        <v>1047885.7877511681</v>
      </c>
      <c r="CI92" s="29">
        <v>9012999.2367459051</v>
      </c>
      <c r="CJ92" s="38">
        <f t="shared" si="6"/>
        <v>34009662.417087451</v>
      </c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  <c r="FV92" s="29"/>
      <c r="FW92" s="29"/>
      <c r="FX92" s="29"/>
    </row>
    <row r="93" spans="1:180" x14ac:dyDescent="0.2">
      <c r="A93" s="1" t="s">
        <v>116</v>
      </c>
      <c r="B93" s="29" t="s">
        <v>117</v>
      </c>
      <c r="C93" s="29">
        <v>294469.74130901496</v>
      </c>
      <c r="D93" s="29">
        <v>1168.4577433166537</v>
      </c>
      <c r="E93" s="29">
        <v>4994.6415631154696</v>
      </c>
      <c r="F93" s="29">
        <v>130419.29725368955</v>
      </c>
      <c r="G93" s="29">
        <v>421502.54403504072</v>
      </c>
      <c r="H93" s="29">
        <v>68925.932661697705</v>
      </c>
      <c r="I93" s="29">
        <v>116582.24056286</v>
      </c>
      <c r="J93" s="29">
        <v>62462.085487921002</v>
      </c>
      <c r="K93" s="29">
        <v>27153.33758260894</v>
      </c>
      <c r="L93" s="29">
        <v>92306.945816745385</v>
      </c>
      <c r="M93" s="29">
        <v>220329.4157741949</v>
      </c>
      <c r="N93" s="29">
        <v>621292.42638965556</v>
      </c>
      <c r="O93" s="29">
        <v>194327.78882227986</v>
      </c>
      <c r="P93" s="29">
        <v>246538.19247669086</v>
      </c>
      <c r="Q93" s="29">
        <v>284842.97288481839</v>
      </c>
      <c r="R93" s="29">
        <v>2831007.8365049195</v>
      </c>
      <c r="S93" s="29">
        <v>742934.73921035603</v>
      </c>
      <c r="T93" s="29">
        <v>1616065.5356487341</v>
      </c>
      <c r="U93" s="29">
        <v>20536112.048551179</v>
      </c>
      <c r="V93" s="29">
        <v>538987.81315332337</v>
      </c>
      <c r="W93" s="29">
        <v>490825.80759365513</v>
      </c>
      <c r="X93" s="29">
        <v>402499.09933376295</v>
      </c>
      <c r="Y93" s="29">
        <v>1549111.4707734096</v>
      </c>
      <c r="Z93" s="29">
        <v>470645.9566508368</v>
      </c>
      <c r="AA93" s="29">
        <v>16808.066624398747</v>
      </c>
      <c r="AB93" s="29">
        <v>293114.52183944307</v>
      </c>
      <c r="AC93" s="29">
        <v>8494866.2992624268</v>
      </c>
      <c r="AD93" s="29">
        <v>552870.21305516118</v>
      </c>
      <c r="AE93" s="29">
        <v>479660.89694864926</v>
      </c>
      <c r="AF93" s="29">
        <v>205973.21501449664</v>
      </c>
      <c r="AG93" s="29">
        <v>239204.31269713721</v>
      </c>
      <c r="AH93" s="29">
        <v>116783.92369431298</v>
      </c>
      <c r="AI93" s="29">
        <v>47716.27986696783</v>
      </c>
      <c r="AJ93" s="29">
        <v>89605.270111316669</v>
      </c>
      <c r="AK93" s="29">
        <v>134799.76923559158</v>
      </c>
      <c r="AL93" s="29">
        <v>109610.1737314348</v>
      </c>
      <c r="AM93" s="29">
        <v>81015.183411772116</v>
      </c>
      <c r="AN93" s="29">
        <v>88157.217447232746</v>
      </c>
      <c r="AO93" s="29">
        <v>325489.61207377224</v>
      </c>
      <c r="AP93" s="29">
        <v>357177.34375983849</v>
      </c>
      <c r="AQ93" s="29">
        <v>41784.774822023399</v>
      </c>
      <c r="AR93" s="29">
        <v>20646.109886557129</v>
      </c>
      <c r="AS93" s="29">
        <v>30766.148891820685</v>
      </c>
      <c r="AT93" s="29">
        <v>10562.73844309273</v>
      </c>
      <c r="AU93" s="29">
        <v>12568.774059182202</v>
      </c>
      <c r="AV93" s="29">
        <v>3201.5361185090514</v>
      </c>
      <c r="AW93" s="29">
        <v>895.44576302425776</v>
      </c>
      <c r="AX93" s="29">
        <v>119851.99536519271</v>
      </c>
      <c r="AY93" s="29">
        <v>139569.02448849432</v>
      </c>
      <c r="AZ93" s="29">
        <v>103531.21285065249</v>
      </c>
      <c r="BA93" s="29">
        <v>600.93627286503079</v>
      </c>
      <c r="BB93" s="29">
        <v>18498.132546370136</v>
      </c>
      <c r="BC93" s="29">
        <v>31763.044098915503</v>
      </c>
      <c r="BD93" s="29">
        <v>195743.10468770863</v>
      </c>
      <c r="BE93" s="29">
        <v>11854.975031622311</v>
      </c>
      <c r="BF93" s="29">
        <v>4448.3644439088112</v>
      </c>
      <c r="BG93" s="29">
        <v>392065.39081437938</v>
      </c>
      <c r="BH93" s="29">
        <v>281976.74999536178</v>
      </c>
      <c r="BI93" s="29">
        <v>7514.6644125930334</v>
      </c>
      <c r="BJ93" s="29">
        <v>109502.51962855377</v>
      </c>
      <c r="BK93" s="29">
        <v>7296.5248079154426</v>
      </c>
      <c r="BL93" s="29">
        <v>844637.07060150045</v>
      </c>
      <c r="BM93" s="29">
        <v>167384.59098892234</v>
      </c>
      <c r="BN93" s="29">
        <v>55123.299630700843</v>
      </c>
      <c r="BO93" s="29">
        <v>47307.496496247906</v>
      </c>
      <c r="BP93" s="29">
        <v>94351.160745254194</v>
      </c>
      <c r="BQ93" s="29">
        <v>50704.782154602231</v>
      </c>
      <c r="BR93" s="29">
        <v>89471.134657545525</v>
      </c>
      <c r="BS93" s="29">
        <v>0</v>
      </c>
      <c r="BT93" s="59">
        <f t="shared" si="5"/>
        <v>46491980.329261295</v>
      </c>
      <c r="BU93" s="29">
        <v>1862684.8942776178</v>
      </c>
      <c r="BV93" s="29">
        <v>0</v>
      </c>
      <c r="BW93" s="29">
        <v>4.1598375251600057</v>
      </c>
      <c r="BX93" s="29">
        <v>0</v>
      </c>
      <c r="BY93" s="29">
        <v>0</v>
      </c>
      <c r="BZ93" s="29">
        <v>0</v>
      </c>
      <c r="CA93" s="29">
        <v>0</v>
      </c>
      <c r="CB93" s="29">
        <v>0</v>
      </c>
      <c r="CC93" s="29">
        <v>249008.34142623038</v>
      </c>
      <c r="CD93" s="29">
        <v>13491311.502698572</v>
      </c>
      <c r="CE93" s="29">
        <v>0</v>
      </c>
      <c r="CF93" s="29">
        <v>205.20077770126971</v>
      </c>
      <c r="CG93" s="29">
        <v>0</v>
      </c>
      <c r="CH93" s="29">
        <v>1753090.8807480088</v>
      </c>
      <c r="CI93" s="29">
        <v>29210120.93517682</v>
      </c>
      <c r="CJ93" s="38">
        <f t="shared" si="6"/>
        <v>93058406.244203776</v>
      </c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  <c r="FV93" s="29"/>
      <c r="FW93" s="29"/>
      <c r="FX93" s="29"/>
    </row>
    <row r="94" spans="1:180" x14ac:dyDescent="0.2">
      <c r="A94" s="1" t="s">
        <v>118</v>
      </c>
      <c r="B94" s="29" t="s">
        <v>12</v>
      </c>
      <c r="C94" s="29">
        <v>1376.0074748784298</v>
      </c>
      <c r="D94" s="29">
        <v>15.804257416565056</v>
      </c>
      <c r="E94" s="29">
        <v>32.256231567159965</v>
      </c>
      <c r="F94" s="29">
        <v>629.48308206215552</v>
      </c>
      <c r="G94" s="29">
        <v>2547.9751189363624</v>
      </c>
      <c r="H94" s="29">
        <v>1742.4440973761814</v>
      </c>
      <c r="I94" s="29">
        <v>426.93534686740759</v>
      </c>
      <c r="J94" s="29">
        <v>15945.276223258023</v>
      </c>
      <c r="K94" s="29">
        <v>120100.18303534423</v>
      </c>
      <c r="L94" s="29">
        <v>259.95554351752838</v>
      </c>
      <c r="M94" s="29">
        <v>1601.5698662551558</v>
      </c>
      <c r="N94" s="29">
        <v>2847.229762481104</v>
      </c>
      <c r="O94" s="29">
        <v>6576.1378776244519</v>
      </c>
      <c r="P94" s="29">
        <v>7503.3364448797738</v>
      </c>
      <c r="Q94" s="29">
        <v>3246.6572689924933</v>
      </c>
      <c r="R94" s="29">
        <v>13377.736547682811</v>
      </c>
      <c r="S94" s="29">
        <v>2983.8007921799717</v>
      </c>
      <c r="T94" s="29">
        <v>8536.6627908694209</v>
      </c>
      <c r="U94" s="29">
        <v>249225.952586823</v>
      </c>
      <c r="V94" s="29">
        <v>489464.58756354603</v>
      </c>
      <c r="W94" s="29">
        <v>27404.081798639814</v>
      </c>
      <c r="X94" s="29">
        <v>19346.64981555401</v>
      </c>
      <c r="Y94" s="29">
        <v>112550.48761052142</v>
      </c>
      <c r="Z94" s="29">
        <v>2663.760222896904</v>
      </c>
      <c r="AA94" s="29">
        <v>56.787330548441581</v>
      </c>
      <c r="AB94" s="29">
        <v>1201.0532079509719</v>
      </c>
      <c r="AC94" s="29">
        <v>195599.04950821376</v>
      </c>
      <c r="AD94" s="29">
        <v>1523913.8081824372</v>
      </c>
      <c r="AE94" s="29">
        <v>214558.95942869183</v>
      </c>
      <c r="AF94" s="29">
        <v>9755.6651709604193</v>
      </c>
      <c r="AG94" s="29">
        <v>665380.07599749719</v>
      </c>
      <c r="AH94" s="29">
        <v>324.04742258518047</v>
      </c>
      <c r="AI94" s="29">
        <v>910.30201762517925</v>
      </c>
      <c r="AJ94" s="29">
        <v>1853.3890109450392</v>
      </c>
      <c r="AK94" s="29">
        <v>5529.4506674370004</v>
      </c>
      <c r="AL94" s="29">
        <v>1051.7409057324667</v>
      </c>
      <c r="AM94" s="29">
        <v>4098.3429541858559</v>
      </c>
      <c r="AN94" s="29">
        <v>239.74804925240403</v>
      </c>
      <c r="AO94" s="29">
        <v>13374.695809170022</v>
      </c>
      <c r="AP94" s="29">
        <v>2679.3123011950242</v>
      </c>
      <c r="AQ94" s="29">
        <v>9835.1219633024502</v>
      </c>
      <c r="AR94" s="29">
        <v>5068.9454972418616</v>
      </c>
      <c r="AS94" s="29">
        <v>1263.8994035512133</v>
      </c>
      <c r="AT94" s="29">
        <v>91.726180429656537</v>
      </c>
      <c r="AU94" s="29">
        <v>139.09721371980575</v>
      </c>
      <c r="AV94" s="29">
        <v>37.913385868350801</v>
      </c>
      <c r="AW94" s="29">
        <v>1.0279658174315283</v>
      </c>
      <c r="AX94" s="29">
        <v>2906.9367581810884</v>
      </c>
      <c r="AY94" s="29">
        <v>2100.1368530466098</v>
      </c>
      <c r="AZ94" s="29">
        <v>1134.9872954236707</v>
      </c>
      <c r="BA94" s="29">
        <v>3.0594576144978833</v>
      </c>
      <c r="BB94" s="29">
        <v>6279.4837385934088</v>
      </c>
      <c r="BC94" s="29">
        <v>915.08154744054036</v>
      </c>
      <c r="BD94" s="29">
        <v>208947.06717956215</v>
      </c>
      <c r="BE94" s="29">
        <v>218.59890701229418</v>
      </c>
      <c r="BF94" s="29">
        <v>31.386013851116367</v>
      </c>
      <c r="BG94" s="29">
        <v>6784.0835664866327</v>
      </c>
      <c r="BH94" s="29">
        <v>169760.68305843786</v>
      </c>
      <c r="BI94" s="29">
        <v>849.11403400476809</v>
      </c>
      <c r="BJ94" s="29">
        <v>2903.8095208713798</v>
      </c>
      <c r="BK94" s="29">
        <v>100.14983838084075</v>
      </c>
      <c r="BL94" s="29">
        <v>936.92869018991087</v>
      </c>
      <c r="BM94" s="29">
        <v>809.50868040824196</v>
      </c>
      <c r="BN94" s="29">
        <v>432.20848342891668</v>
      </c>
      <c r="BO94" s="29">
        <v>516.411772093585</v>
      </c>
      <c r="BP94" s="29">
        <v>1451.0651440963113</v>
      </c>
      <c r="BQ94" s="29">
        <v>1195.0942429366792</v>
      </c>
      <c r="BR94" s="29">
        <v>398.59226085241801</v>
      </c>
      <c r="BS94" s="29">
        <v>0</v>
      </c>
      <c r="BT94" s="59">
        <f t="shared" si="5"/>
        <v>4156043.5179774431</v>
      </c>
      <c r="BU94" s="29">
        <v>19727696.754274324</v>
      </c>
      <c r="BV94" s="29">
        <v>0</v>
      </c>
      <c r="BW94" s="29">
        <v>175865</v>
      </c>
      <c r="BX94" s="29">
        <v>0</v>
      </c>
      <c r="BY94" s="29">
        <v>0</v>
      </c>
      <c r="BZ94" s="29">
        <v>0</v>
      </c>
      <c r="CA94" s="29">
        <v>0</v>
      </c>
      <c r="CB94" s="29">
        <v>0</v>
      </c>
      <c r="CC94" s="29">
        <v>19760519.553079121</v>
      </c>
      <c r="CD94" s="29">
        <v>138865.41236983589</v>
      </c>
      <c r="CE94" s="29">
        <v>0</v>
      </c>
      <c r="CF94" s="29">
        <v>0</v>
      </c>
      <c r="CG94" s="29">
        <v>0</v>
      </c>
      <c r="CH94" s="29">
        <v>305287.83391530078</v>
      </c>
      <c r="CI94" s="29">
        <v>14591996.50397478</v>
      </c>
      <c r="CJ94" s="38">
        <f t="shared" si="6"/>
        <v>58856274.575590797</v>
      </c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  <c r="FV94" s="29"/>
      <c r="FW94" s="29"/>
      <c r="FX94" s="29"/>
    </row>
    <row r="95" spans="1:180" x14ac:dyDescent="0.2">
      <c r="A95" s="1" t="s">
        <v>119</v>
      </c>
      <c r="B95" s="29" t="s">
        <v>13</v>
      </c>
      <c r="C95" s="29">
        <v>61028.353246222912</v>
      </c>
      <c r="D95" s="29">
        <v>25.511944777411379</v>
      </c>
      <c r="E95" s="29">
        <v>4670.6904149709826</v>
      </c>
      <c r="F95" s="29">
        <v>1123.7547440880141</v>
      </c>
      <c r="G95" s="29">
        <v>5268.0468949314982</v>
      </c>
      <c r="H95" s="29">
        <v>3167.463159536283</v>
      </c>
      <c r="I95" s="29">
        <v>2210.2197717255308</v>
      </c>
      <c r="J95" s="29">
        <v>203.79429582678506</v>
      </c>
      <c r="K95" s="29">
        <v>213.82338632766803</v>
      </c>
      <c r="L95" s="29">
        <v>394.62463635180353</v>
      </c>
      <c r="M95" s="29">
        <v>2079.0913418123819</v>
      </c>
      <c r="N95" s="29">
        <v>5506.6485063876735</v>
      </c>
      <c r="O95" s="29">
        <v>1079.7911237079325</v>
      </c>
      <c r="P95" s="29">
        <v>11403.222820955763</v>
      </c>
      <c r="Q95" s="29">
        <v>3433.7570285600268</v>
      </c>
      <c r="R95" s="29">
        <v>15492.345339601254</v>
      </c>
      <c r="S95" s="29">
        <v>8695.74396619043</v>
      </c>
      <c r="T95" s="29">
        <v>816.76782590807647</v>
      </c>
      <c r="U95" s="29">
        <v>65200.584306008197</v>
      </c>
      <c r="V95" s="29">
        <v>51310.793867434579</v>
      </c>
      <c r="W95" s="29">
        <v>143022.11252635403</v>
      </c>
      <c r="X95" s="29">
        <v>5958.5154464815787</v>
      </c>
      <c r="Y95" s="29">
        <v>173095.74140048565</v>
      </c>
      <c r="Z95" s="29">
        <v>3530.6607422758625</v>
      </c>
      <c r="AA95" s="29">
        <v>118.67814986957858</v>
      </c>
      <c r="AB95" s="29">
        <v>27607.335414407724</v>
      </c>
      <c r="AC95" s="29">
        <v>267017.31158453325</v>
      </c>
      <c r="AD95" s="29">
        <v>115120.91867524643</v>
      </c>
      <c r="AE95" s="29">
        <v>9025.2452943952721</v>
      </c>
      <c r="AF95" s="29">
        <v>240575.05104331396</v>
      </c>
      <c r="AG95" s="29">
        <v>10586.865026107544</v>
      </c>
      <c r="AH95" s="29">
        <v>1029745.7566809199</v>
      </c>
      <c r="AI95" s="29">
        <v>62363.287315822796</v>
      </c>
      <c r="AJ95" s="29">
        <v>11823.501464501114</v>
      </c>
      <c r="AK95" s="29">
        <v>1445.4929603646888</v>
      </c>
      <c r="AL95" s="29">
        <v>1796.4304842448296</v>
      </c>
      <c r="AM95" s="29">
        <v>1197.1433022880776</v>
      </c>
      <c r="AN95" s="29">
        <v>16104.453217512117</v>
      </c>
      <c r="AO95" s="29">
        <v>1616.9666729247842</v>
      </c>
      <c r="AP95" s="29">
        <v>4834.7381887751926</v>
      </c>
      <c r="AQ95" s="29">
        <v>715.31953370032147</v>
      </c>
      <c r="AR95" s="29">
        <v>467.14226206971068</v>
      </c>
      <c r="AS95" s="29">
        <v>445.44213368648309</v>
      </c>
      <c r="AT95" s="29">
        <v>166.84959558227411</v>
      </c>
      <c r="AU95" s="29">
        <v>201.73583288076432</v>
      </c>
      <c r="AV95" s="29">
        <v>118.57592119407533</v>
      </c>
      <c r="AW95" s="29">
        <v>41.259915375183198</v>
      </c>
      <c r="AX95" s="29">
        <v>2277.5903629739205</v>
      </c>
      <c r="AY95" s="29">
        <v>3037.0443673209529</v>
      </c>
      <c r="AZ95" s="29">
        <v>1832.5849979384502</v>
      </c>
      <c r="BA95" s="29">
        <v>7.6790607580242867</v>
      </c>
      <c r="BB95" s="29">
        <v>465.67457916180183</v>
      </c>
      <c r="BC95" s="29">
        <v>606.40673212098886</v>
      </c>
      <c r="BD95" s="29">
        <v>17565.603201181337</v>
      </c>
      <c r="BE95" s="29">
        <v>1219.9736108806158</v>
      </c>
      <c r="BF95" s="29">
        <v>68.981662653952426</v>
      </c>
      <c r="BG95" s="29">
        <v>31774.826370942978</v>
      </c>
      <c r="BH95" s="29">
        <v>1281887.1680438069</v>
      </c>
      <c r="BI95" s="29">
        <v>1713.5555512245805</v>
      </c>
      <c r="BJ95" s="29">
        <v>14418.680846558753</v>
      </c>
      <c r="BK95" s="29">
        <v>161.07085316750062</v>
      </c>
      <c r="BL95" s="29">
        <v>3250.3248912860499</v>
      </c>
      <c r="BM95" s="29">
        <v>11478.322177985032</v>
      </c>
      <c r="BN95" s="29">
        <v>1145.6340793115994</v>
      </c>
      <c r="BO95" s="29">
        <v>31038.128275850959</v>
      </c>
      <c r="BP95" s="29">
        <v>2235.3396161119545</v>
      </c>
      <c r="BQ95" s="29">
        <v>68165.867622089092</v>
      </c>
      <c r="BR95" s="29">
        <v>27358.766588417355</v>
      </c>
      <c r="BS95" s="29">
        <v>0</v>
      </c>
      <c r="BT95" s="59">
        <f t="shared" si="5"/>
        <v>3873776.7828983795</v>
      </c>
      <c r="BU95" s="29">
        <v>5646390.1620530495</v>
      </c>
      <c r="BV95" s="29">
        <v>0</v>
      </c>
      <c r="BW95" s="29">
        <v>31442.341346344641</v>
      </c>
      <c r="BX95" s="29">
        <v>0</v>
      </c>
      <c r="BY95" s="29">
        <v>0</v>
      </c>
      <c r="BZ95" s="29">
        <v>0</v>
      </c>
      <c r="CA95" s="29">
        <v>0</v>
      </c>
      <c r="CB95" s="29">
        <v>0</v>
      </c>
      <c r="CC95" s="29">
        <v>9880695.1424516048</v>
      </c>
      <c r="CD95" s="29">
        <v>3087447.4203362474</v>
      </c>
      <c r="CE95" s="29">
        <v>0</v>
      </c>
      <c r="CF95" s="29">
        <v>0</v>
      </c>
      <c r="CG95" s="29">
        <v>0</v>
      </c>
      <c r="CH95" s="29">
        <v>241506.08934821386</v>
      </c>
      <c r="CI95" s="29">
        <v>7296523.7170298025</v>
      </c>
      <c r="CJ95" s="38">
        <f t="shared" si="6"/>
        <v>30057781.655463643</v>
      </c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  <c r="FV95" s="29"/>
      <c r="FW95" s="29"/>
      <c r="FX95" s="29"/>
    </row>
    <row r="96" spans="1:180" x14ac:dyDescent="0.2">
      <c r="A96" s="1" t="s">
        <v>120</v>
      </c>
      <c r="B96" s="29" t="s">
        <v>121</v>
      </c>
      <c r="C96" s="29">
        <v>12577.3505172814</v>
      </c>
      <c r="D96" s="29">
        <v>126.30211139158011</v>
      </c>
      <c r="E96" s="29">
        <v>26732.509982915733</v>
      </c>
      <c r="F96" s="29">
        <v>5912.6797328272769</v>
      </c>
      <c r="G96" s="29">
        <v>74544.411215102984</v>
      </c>
      <c r="H96" s="29">
        <v>156932.21874795202</v>
      </c>
      <c r="I96" s="29">
        <v>93337.738245257875</v>
      </c>
      <c r="J96" s="29">
        <v>3920.622048580708</v>
      </c>
      <c r="K96" s="29">
        <v>12070.162431509683</v>
      </c>
      <c r="L96" s="29">
        <v>1510.7568520614345</v>
      </c>
      <c r="M96" s="29">
        <v>78246.649505865644</v>
      </c>
      <c r="N96" s="29">
        <v>468404.11040133185</v>
      </c>
      <c r="O96" s="29">
        <v>28793.225915986728</v>
      </c>
      <c r="P96" s="29">
        <v>38570.437509423507</v>
      </c>
      <c r="Q96" s="29">
        <v>15542.830912153744</v>
      </c>
      <c r="R96" s="29">
        <v>93429.640163555378</v>
      </c>
      <c r="S96" s="29">
        <v>356677.55745856126</v>
      </c>
      <c r="T96" s="29">
        <v>34741.219556552969</v>
      </c>
      <c r="U96" s="29">
        <v>159032.25882525064</v>
      </c>
      <c r="V96" s="29">
        <v>18935.472340491866</v>
      </c>
      <c r="W96" s="29">
        <v>69191.975272940312</v>
      </c>
      <c r="X96" s="29">
        <v>3903130.3961302531</v>
      </c>
      <c r="Y96" s="29">
        <v>105455.98067692896</v>
      </c>
      <c r="Z96" s="29">
        <v>9639.411268024116</v>
      </c>
      <c r="AA96" s="29">
        <v>400.25194967366747</v>
      </c>
      <c r="AB96" s="29">
        <v>77431.573125525596</v>
      </c>
      <c r="AC96" s="29">
        <v>726504.3664965682</v>
      </c>
      <c r="AD96" s="29">
        <v>9983.421671235621</v>
      </c>
      <c r="AE96" s="29">
        <v>168376.44170998503</v>
      </c>
      <c r="AF96" s="29">
        <v>79914.114734157352</v>
      </c>
      <c r="AG96" s="29">
        <v>188648.3049306504</v>
      </c>
      <c r="AH96" s="29">
        <v>5579.8751060919476</v>
      </c>
      <c r="AI96" s="29">
        <v>4848.9450442758753</v>
      </c>
      <c r="AJ96" s="29">
        <v>52385.326987461878</v>
      </c>
      <c r="AK96" s="29">
        <v>12351.390256944538</v>
      </c>
      <c r="AL96" s="29">
        <v>59164.276366981117</v>
      </c>
      <c r="AM96" s="29">
        <v>9980.1157648324333</v>
      </c>
      <c r="AN96" s="29">
        <v>155142.48311325107</v>
      </c>
      <c r="AO96" s="29">
        <v>57687.497165944311</v>
      </c>
      <c r="AP96" s="29">
        <v>26338.280430256589</v>
      </c>
      <c r="AQ96" s="29">
        <v>15184.328528058315</v>
      </c>
      <c r="AR96" s="29">
        <v>2001.0634841307926</v>
      </c>
      <c r="AS96" s="29">
        <v>1686.242347365333</v>
      </c>
      <c r="AT96" s="29">
        <v>2904.4579951795322</v>
      </c>
      <c r="AU96" s="29">
        <v>11331.583912640246</v>
      </c>
      <c r="AV96" s="29">
        <v>916.67922288340287</v>
      </c>
      <c r="AW96" s="29">
        <v>312.42911351902569</v>
      </c>
      <c r="AX96" s="29">
        <v>31275.013360758549</v>
      </c>
      <c r="AY96" s="29">
        <v>14243.054777340178</v>
      </c>
      <c r="AZ96" s="29">
        <v>187642.06636168406</v>
      </c>
      <c r="BA96" s="29">
        <v>1604.6756698932043</v>
      </c>
      <c r="BB96" s="29">
        <v>3060.0754605289358</v>
      </c>
      <c r="BC96" s="29">
        <v>60569.528935331182</v>
      </c>
      <c r="BD96" s="29">
        <v>28480.993901138074</v>
      </c>
      <c r="BE96" s="29">
        <v>3598.1400699843693</v>
      </c>
      <c r="BF96" s="29">
        <v>262.77522031206706</v>
      </c>
      <c r="BG96" s="29">
        <v>249826.78283598271</v>
      </c>
      <c r="BH96" s="29">
        <v>210330.54724138725</v>
      </c>
      <c r="BI96" s="29">
        <v>3285.2078058845354</v>
      </c>
      <c r="BJ96" s="29">
        <v>97133.30595133912</v>
      </c>
      <c r="BK96" s="29">
        <v>680.56111747908847</v>
      </c>
      <c r="BL96" s="29">
        <v>2104062.9736417057</v>
      </c>
      <c r="BM96" s="29">
        <v>641032.90088278474</v>
      </c>
      <c r="BN96" s="29">
        <v>56288.467486922687</v>
      </c>
      <c r="BO96" s="29">
        <v>112983.5890346629</v>
      </c>
      <c r="BP96" s="29">
        <v>12035.89321609004</v>
      </c>
      <c r="BQ96" s="29">
        <v>43125.153139954287</v>
      </c>
      <c r="BR96" s="29">
        <v>13904.027857683068</v>
      </c>
      <c r="BS96" s="29">
        <v>0</v>
      </c>
      <c r="BT96" s="59">
        <f t="shared" si="5"/>
        <v>11311955.101248659</v>
      </c>
      <c r="BU96" s="29">
        <v>9323755.2450317349</v>
      </c>
      <c r="BV96" s="29">
        <v>0</v>
      </c>
      <c r="BW96" s="29">
        <v>768386.7182020162</v>
      </c>
      <c r="BX96" s="29">
        <v>0</v>
      </c>
      <c r="BY96" s="29">
        <v>0</v>
      </c>
      <c r="BZ96" s="29">
        <v>0</v>
      </c>
      <c r="CA96" s="29">
        <v>0</v>
      </c>
      <c r="CB96" s="29">
        <v>0</v>
      </c>
      <c r="CC96" s="29">
        <v>1485.2360829742254</v>
      </c>
      <c r="CD96" s="29">
        <v>4054167.8359707166</v>
      </c>
      <c r="CE96" s="29">
        <v>0</v>
      </c>
      <c r="CF96" s="29">
        <v>0</v>
      </c>
      <c r="CG96" s="29">
        <v>654060.34417534631</v>
      </c>
      <c r="CH96" s="29">
        <v>744205.00194362504</v>
      </c>
      <c r="CI96" s="29">
        <v>13816143.781125074</v>
      </c>
      <c r="CJ96" s="38">
        <f t="shared" si="6"/>
        <v>40674159.263780154</v>
      </c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  <c r="FV96" s="29"/>
      <c r="FW96" s="29"/>
      <c r="FX96" s="29"/>
    </row>
    <row r="97" spans="1:180" x14ac:dyDescent="0.2">
      <c r="A97" s="1" t="s">
        <v>122</v>
      </c>
      <c r="B97" s="29" t="s">
        <v>14</v>
      </c>
      <c r="C97" s="29">
        <v>12294.38939759299</v>
      </c>
      <c r="D97" s="29">
        <v>62.04126824054201</v>
      </c>
      <c r="E97" s="29">
        <v>16667.146357313541</v>
      </c>
      <c r="F97" s="29">
        <v>3654.4079274714895</v>
      </c>
      <c r="G97" s="29">
        <v>17385.457721543524</v>
      </c>
      <c r="H97" s="29">
        <v>1646.5425946713592</v>
      </c>
      <c r="I97" s="29">
        <v>2587.6472882598096</v>
      </c>
      <c r="J97" s="29">
        <v>686.02855216438775</v>
      </c>
      <c r="K97" s="29">
        <v>412.66938260442896</v>
      </c>
      <c r="L97" s="29">
        <v>5029.5971488671585</v>
      </c>
      <c r="M97" s="29">
        <v>7428.3334823010691</v>
      </c>
      <c r="N97" s="29">
        <v>18075.455996759221</v>
      </c>
      <c r="O97" s="29">
        <v>8050.5474777578984</v>
      </c>
      <c r="P97" s="29">
        <v>10591.532469988129</v>
      </c>
      <c r="Q97" s="29">
        <v>6101.76460724146</v>
      </c>
      <c r="R97" s="29">
        <v>90831.191513719561</v>
      </c>
      <c r="S97" s="29">
        <v>135890.52578587143</v>
      </c>
      <c r="T97" s="29">
        <v>64675.854161433257</v>
      </c>
      <c r="U97" s="29">
        <v>295803.31888616213</v>
      </c>
      <c r="V97" s="29">
        <v>17527.35817102826</v>
      </c>
      <c r="W97" s="29">
        <v>59526.918980934235</v>
      </c>
      <c r="X97" s="29">
        <v>11731.766873229506</v>
      </c>
      <c r="Y97" s="29">
        <v>54027.0864144488</v>
      </c>
      <c r="Z97" s="29">
        <v>11608.251623301961</v>
      </c>
      <c r="AA97" s="29">
        <v>382.53063546718198</v>
      </c>
      <c r="AB97" s="29">
        <v>9002.3820380325233</v>
      </c>
      <c r="AC97" s="29">
        <v>148486.07323053491</v>
      </c>
      <c r="AD97" s="29">
        <v>47869.6320104564</v>
      </c>
      <c r="AE97" s="29">
        <v>26214.721081849653</v>
      </c>
      <c r="AF97" s="29">
        <v>10682.2094941553</v>
      </c>
      <c r="AG97" s="29">
        <v>25816.464407457697</v>
      </c>
      <c r="AH97" s="29">
        <v>623040.31191549159</v>
      </c>
      <c r="AI97" s="29">
        <v>115460.93452910161</v>
      </c>
      <c r="AJ97" s="29">
        <v>48924.59733998619</v>
      </c>
      <c r="AK97" s="29">
        <v>1510.0744526493113</v>
      </c>
      <c r="AL97" s="29">
        <v>4746.5343341222078</v>
      </c>
      <c r="AM97" s="29">
        <v>5183.7032636261301</v>
      </c>
      <c r="AN97" s="29">
        <v>1291.0636755618639</v>
      </c>
      <c r="AO97" s="29">
        <v>8510.4066434664928</v>
      </c>
      <c r="AP97" s="29">
        <v>17829.200826520464</v>
      </c>
      <c r="AQ97" s="29">
        <v>1799.3139491134389</v>
      </c>
      <c r="AR97" s="29">
        <v>1126.2135088428527</v>
      </c>
      <c r="AS97" s="29">
        <v>1284.4713901425876</v>
      </c>
      <c r="AT97" s="29">
        <v>459.86363026187979</v>
      </c>
      <c r="AU97" s="29">
        <v>363.37163845584672</v>
      </c>
      <c r="AV97" s="29">
        <v>107.05234743063515</v>
      </c>
      <c r="AW97" s="29">
        <v>4.6756089533896272</v>
      </c>
      <c r="AX97" s="29">
        <v>5884.9028181600797</v>
      </c>
      <c r="AY97" s="29">
        <v>8281.5634908431603</v>
      </c>
      <c r="AZ97" s="29">
        <v>4363.3927988046098</v>
      </c>
      <c r="BA97" s="29">
        <v>28.004579103983016</v>
      </c>
      <c r="BB97" s="29">
        <v>998.6901856029707</v>
      </c>
      <c r="BC97" s="29">
        <v>1348.1515413543025</v>
      </c>
      <c r="BD97" s="29">
        <v>8118.4184804577308</v>
      </c>
      <c r="BE97" s="29">
        <v>593.83484603170791</v>
      </c>
      <c r="BF97" s="29">
        <v>213.92726684576346</v>
      </c>
      <c r="BG97" s="29">
        <v>1645.9796620756474</v>
      </c>
      <c r="BH97" s="29">
        <v>345329.56198462122</v>
      </c>
      <c r="BI97" s="29">
        <v>4926.8065755238595</v>
      </c>
      <c r="BJ97" s="29">
        <v>2649.1497039607129</v>
      </c>
      <c r="BK97" s="29">
        <v>395.78586397868446</v>
      </c>
      <c r="BL97" s="29">
        <v>3627.2151807771679</v>
      </c>
      <c r="BM97" s="29">
        <v>3966.7502296267321</v>
      </c>
      <c r="BN97" s="29">
        <v>1854.1899231298664</v>
      </c>
      <c r="BO97" s="29">
        <v>1674.9946391954093</v>
      </c>
      <c r="BP97" s="29">
        <v>5238.8367296020515</v>
      </c>
      <c r="BQ97" s="29">
        <v>1137.6843237718422</v>
      </c>
      <c r="BR97" s="29">
        <v>1643.55635966723</v>
      </c>
      <c r="BS97" s="29">
        <v>0</v>
      </c>
      <c r="BT97" s="59">
        <f t="shared" si="5"/>
        <v>2356313.0332177226</v>
      </c>
      <c r="BU97" s="29">
        <v>35881.97911690257</v>
      </c>
      <c r="BV97" s="29">
        <v>0</v>
      </c>
      <c r="BW97" s="29">
        <v>0</v>
      </c>
      <c r="BX97" s="29">
        <v>0</v>
      </c>
      <c r="BY97" s="29">
        <v>0</v>
      </c>
      <c r="BZ97" s="29">
        <v>0</v>
      </c>
      <c r="CA97" s="29">
        <v>0</v>
      </c>
      <c r="CB97" s="29">
        <v>0</v>
      </c>
      <c r="CC97" s="29">
        <v>131262.96431218361</v>
      </c>
      <c r="CD97" s="29">
        <v>213778.28819273051</v>
      </c>
      <c r="CE97" s="29">
        <v>0</v>
      </c>
      <c r="CF97" s="29">
        <v>0</v>
      </c>
      <c r="CG97" s="29">
        <v>0</v>
      </c>
      <c r="CH97" s="29">
        <v>56003.434932157965</v>
      </c>
      <c r="CI97" s="29">
        <v>1322555.7714719498</v>
      </c>
      <c r="CJ97" s="38">
        <f t="shared" si="6"/>
        <v>4115795.4712436469</v>
      </c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  <c r="FV97" s="29"/>
      <c r="FW97" s="29"/>
      <c r="FX97" s="29"/>
    </row>
    <row r="98" spans="1:180" x14ac:dyDescent="0.2">
      <c r="A98" s="1" t="s">
        <v>123</v>
      </c>
      <c r="B98" s="29" t="s">
        <v>124</v>
      </c>
      <c r="C98" s="29">
        <v>37959.200113047948</v>
      </c>
      <c r="D98" s="29">
        <v>277.00870942409222</v>
      </c>
      <c r="E98" s="29">
        <v>1824.3227282791293</v>
      </c>
      <c r="F98" s="29">
        <v>2265.8565673627136</v>
      </c>
      <c r="G98" s="29">
        <v>50966.694314818109</v>
      </c>
      <c r="H98" s="29">
        <v>2376.3909367072542</v>
      </c>
      <c r="I98" s="29">
        <v>4393.2328306299896</v>
      </c>
      <c r="J98" s="29">
        <v>4519.8870994220269</v>
      </c>
      <c r="K98" s="29">
        <v>1607.5442616491302</v>
      </c>
      <c r="L98" s="29">
        <v>5294.2921207260997</v>
      </c>
      <c r="M98" s="29">
        <v>20895.838429554315</v>
      </c>
      <c r="N98" s="29">
        <v>9405.1266798726701</v>
      </c>
      <c r="O98" s="29">
        <v>11090.02932184374</v>
      </c>
      <c r="P98" s="29">
        <v>18346.167565033807</v>
      </c>
      <c r="Q98" s="29">
        <v>8627.7239738058979</v>
      </c>
      <c r="R98" s="29">
        <v>10714.966645232398</v>
      </c>
      <c r="S98" s="29">
        <v>2046.596750753318</v>
      </c>
      <c r="T98" s="29">
        <v>2921.6554243963228</v>
      </c>
      <c r="U98" s="29">
        <v>11437.136960337204</v>
      </c>
      <c r="V98" s="29">
        <v>1182.2737910111084</v>
      </c>
      <c r="W98" s="29">
        <v>738.72155640476149</v>
      </c>
      <c r="X98" s="29">
        <v>5438.7931178662511</v>
      </c>
      <c r="Y98" s="29">
        <v>1994.7512895371112</v>
      </c>
      <c r="Z98" s="29">
        <v>1655531.1778270893</v>
      </c>
      <c r="AA98" s="29">
        <v>4200.3976802509678</v>
      </c>
      <c r="AB98" s="29">
        <v>6002.006936231247</v>
      </c>
      <c r="AC98" s="29">
        <v>9972.2627026533719</v>
      </c>
      <c r="AD98" s="29">
        <v>6788.0675134623798</v>
      </c>
      <c r="AE98" s="29">
        <v>24404.706993348012</v>
      </c>
      <c r="AF98" s="29">
        <v>28014.607264626109</v>
      </c>
      <c r="AG98" s="29">
        <v>11353.095109082918</v>
      </c>
      <c r="AH98" s="29">
        <v>833.01574294441946</v>
      </c>
      <c r="AI98" s="29">
        <v>60.751475427503955</v>
      </c>
      <c r="AJ98" s="29">
        <v>6758.945441672864</v>
      </c>
      <c r="AK98" s="29">
        <v>595.33989295895424</v>
      </c>
      <c r="AL98" s="29">
        <v>16205.987035499204</v>
      </c>
      <c r="AM98" s="29">
        <v>675.06315888214783</v>
      </c>
      <c r="AN98" s="29">
        <v>3481.290989706717</v>
      </c>
      <c r="AO98" s="29">
        <v>3175.6327249510282</v>
      </c>
      <c r="AP98" s="29">
        <v>5219.0316828208706</v>
      </c>
      <c r="AQ98" s="29">
        <v>2986.5577651365033</v>
      </c>
      <c r="AR98" s="29">
        <v>881.99627831416024</v>
      </c>
      <c r="AS98" s="29">
        <v>375.378301972266</v>
      </c>
      <c r="AT98" s="29">
        <v>1520.8013641984014</v>
      </c>
      <c r="AU98" s="29">
        <v>2327.4399265898346</v>
      </c>
      <c r="AV98" s="29">
        <v>177.54510140660324</v>
      </c>
      <c r="AW98" s="29">
        <v>160.59286347416176</v>
      </c>
      <c r="AX98" s="29">
        <v>3213.6700586460156</v>
      </c>
      <c r="AY98" s="29">
        <v>3423.9913267895481</v>
      </c>
      <c r="AZ98" s="29">
        <v>639.61582981256049</v>
      </c>
      <c r="BA98" s="29">
        <v>272.98513377659253</v>
      </c>
      <c r="BB98" s="29">
        <v>586.34005942240401</v>
      </c>
      <c r="BC98" s="29">
        <v>927.98796580160183</v>
      </c>
      <c r="BD98" s="29">
        <v>1875.5977828151565</v>
      </c>
      <c r="BE98" s="29">
        <v>487.41207393264324</v>
      </c>
      <c r="BF98" s="29">
        <v>217.41653182650353</v>
      </c>
      <c r="BG98" s="29">
        <v>1283.7480230662632</v>
      </c>
      <c r="BH98" s="29">
        <v>6585.3791484758931</v>
      </c>
      <c r="BI98" s="29">
        <v>347.70901839428706</v>
      </c>
      <c r="BJ98" s="29">
        <v>18340.987690882575</v>
      </c>
      <c r="BK98" s="29">
        <v>89.309525365340789</v>
      </c>
      <c r="BL98" s="29">
        <v>14594.575999149174</v>
      </c>
      <c r="BM98" s="29">
        <v>13891.298722889178</v>
      </c>
      <c r="BN98" s="29">
        <v>6191.3976063966529</v>
      </c>
      <c r="BO98" s="29">
        <v>3959.2130297283238</v>
      </c>
      <c r="BP98" s="29">
        <v>1805.7762262557228</v>
      </c>
      <c r="BQ98" s="29">
        <v>154.0005507069736</v>
      </c>
      <c r="BR98" s="29">
        <v>424.23586853274765</v>
      </c>
      <c r="BS98" s="29">
        <v>0</v>
      </c>
      <c r="BT98" s="59">
        <f t="shared" si="5"/>
        <v>2087338.5511330809</v>
      </c>
      <c r="BU98" s="29">
        <v>261620.18158127816</v>
      </c>
      <c r="BV98" s="29">
        <v>0</v>
      </c>
      <c r="BW98" s="29">
        <v>0</v>
      </c>
      <c r="BX98" s="29">
        <v>0</v>
      </c>
      <c r="BY98" s="29">
        <v>0</v>
      </c>
      <c r="BZ98" s="29">
        <v>0</v>
      </c>
      <c r="CA98" s="29">
        <v>0</v>
      </c>
      <c r="CB98" s="29">
        <v>0</v>
      </c>
      <c r="CC98" s="29">
        <v>0</v>
      </c>
      <c r="CD98" s="29">
        <v>0</v>
      </c>
      <c r="CE98" s="29">
        <v>0</v>
      </c>
      <c r="CF98" s="29">
        <v>0</v>
      </c>
      <c r="CG98" s="29">
        <v>0</v>
      </c>
      <c r="CH98" s="29">
        <v>0</v>
      </c>
      <c r="CI98" s="29">
        <v>2298742.0770175043</v>
      </c>
      <c r="CJ98" s="38">
        <f t="shared" si="6"/>
        <v>4647700.8097318634</v>
      </c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  <c r="FV98" s="29"/>
      <c r="FW98" s="29"/>
      <c r="FX98" s="29"/>
    </row>
    <row r="99" spans="1:180" x14ac:dyDescent="0.2">
      <c r="A99" s="1" t="s">
        <v>125</v>
      </c>
      <c r="B99" s="29" t="s">
        <v>15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29">
        <v>0</v>
      </c>
      <c r="BB99" s="29">
        <v>0</v>
      </c>
      <c r="BC99" s="29">
        <v>0</v>
      </c>
      <c r="BD99" s="29">
        <v>0</v>
      </c>
      <c r="BE99" s="29">
        <v>0</v>
      </c>
      <c r="BF99" s="29">
        <v>0</v>
      </c>
      <c r="BG99" s="29">
        <v>0</v>
      </c>
      <c r="BH99" s="29">
        <v>0</v>
      </c>
      <c r="BI99" s="29">
        <v>0</v>
      </c>
      <c r="BJ99" s="29">
        <v>0</v>
      </c>
      <c r="BK99" s="29">
        <v>0</v>
      </c>
      <c r="BL99" s="29">
        <v>0</v>
      </c>
      <c r="BM99" s="29">
        <v>0</v>
      </c>
      <c r="BN99" s="29">
        <v>0</v>
      </c>
      <c r="BO99" s="29">
        <v>0</v>
      </c>
      <c r="BP99" s="29">
        <v>0</v>
      </c>
      <c r="BQ99" s="29">
        <v>0</v>
      </c>
      <c r="BR99" s="29">
        <v>0</v>
      </c>
      <c r="BS99" s="29">
        <v>0</v>
      </c>
      <c r="BT99" s="59">
        <f t="shared" si="5"/>
        <v>0</v>
      </c>
      <c r="BU99" s="29">
        <v>0</v>
      </c>
      <c r="BV99" s="29">
        <v>0</v>
      </c>
      <c r="BW99" s="29">
        <v>0</v>
      </c>
      <c r="BX99" s="29">
        <v>0</v>
      </c>
      <c r="BY99" s="29">
        <v>0</v>
      </c>
      <c r="BZ99" s="29">
        <v>0</v>
      </c>
      <c r="CA99" s="29">
        <v>0</v>
      </c>
      <c r="CB99" s="29">
        <v>0</v>
      </c>
      <c r="CC99" s="29">
        <v>0</v>
      </c>
      <c r="CD99" s="29">
        <v>0</v>
      </c>
      <c r="CE99" s="29">
        <v>0</v>
      </c>
      <c r="CF99" s="29">
        <v>0</v>
      </c>
      <c r="CG99" s="29">
        <v>0</v>
      </c>
      <c r="CH99" s="29">
        <v>0</v>
      </c>
      <c r="CI99" s="29">
        <v>0</v>
      </c>
      <c r="CJ99" s="38">
        <f t="shared" si="6"/>
        <v>0</v>
      </c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  <c r="FV99" s="29"/>
      <c r="FW99" s="29"/>
      <c r="FX99" s="29"/>
    </row>
    <row r="100" spans="1:180" x14ac:dyDescent="0.2">
      <c r="A100" s="1" t="s">
        <v>126</v>
      </c>
      <c r="B100" s="29" t="s">
        <v>127</v>
      </c>
      <c r="C100" s="29">
        <v>2437.764169338257</v>
      </c>
      <c r="D100" s="29">
        <v>32.704001984126862</v>
      </c>
      <c r="E100" s="29">
        <v>111.78375089646157</v>
      </c>
      <c r="F100" s="29">
        <v>114.8890138165374</v>
      </c>
      <c r="G100" s="29">
        <v>5543.604571834032</v>
      </c>
      <c r="H100" s="29">
        <v>256.103561901685</v>
      </c>
      <c r="I100" s="29">
        <v>369.38350222215013</v>
      </c>
      <c r="J100" s="29">
        <v>260.24924136835733</v>
      </c>
      <c r="K100" s="29">
        <v>128.24896508602782</v>
      </c>
      <c r="L100" s="29">
        <v>470.72790777778351</v>
      </c>
      <c r="M100" s="29">
        <v>1191.2273485453504</v>
      </c>
      <c r="N100" s="29">
        <v>862.45883292701944</v>
      </c>
      <c r="O100" s="29">
        <v>716.32394716286808</v>
      </c>
      <c r="P100" s="29">
        <v>1277.1693370793082</v>
      </c>
      <c r="Q100" s="29">
        <v>441.82941341225722</v>
      </c>
      <c r="R100" s="29">
        <v>895.61044969216482</v>
      </c>
      <c r="S100" s="29">
        <v>895.2597497677591</v>
      </c>
      <c r="T100" s="29">
        <v>281.61002555057934</v>
      </c>
      <c r="U100" s="29">
        <v>1187.4273307386129</v>
      </c>
      <c r="V100" s="29">
        <v>190.29536171904388</v>
      </c>
      <c r="W100" s="29">
        <v>76.333652117117254</v>
      </c>
      <c r="X100" s="29">
        <v>630.51375992116766</v>
      </c>
      <c r="Y100" s="29">
        <v>871.43845697695508</v>
      </c>
      <c r="Z100" s="29">
        <v>9818.9515332653755</v>
      </c>
      <c r="AA100" s="29">
        <v>2871.9088369800938</v>
      </c>
      <c r="AB100" s="29">
        <v>203500.31155495721</v>
      </c>
      <c r="AC100" s="29">
        <v>12332.633180040979</v>
      </c>
      <c r="AD100" s="29">
        <v>1921.6960298297688</v>
      </c>
      <c r="AE100" s="29">
        <v>19044.47903576411</v>
      </c>
      <c r="AF100" s="29">
        <v>4696.1816322949744</v>
      </c>
      <c r="AG100" s="29">
        <v>1892.5554538517817</v>
      </c>
      <c r="AH100" s="29">
        <v>1582.4060106975471</v>
      </c>
      <c r="AI100" s="29">
        <v>6.6221549301438483</v>
      </c>
      <c r="AJ100" s="29">
        <v>3548.0462876558918</v>
      </c>
      <c r="AK100" s="29">
        <v>2678.600919008305</v>
      </c>
      <c r="AL100" s="29">
        <v>3086.7175027919693</v>
      </c>
      <c r="AM100" s="29">
        <v>2373.6227248476971</v>
      </c>
      <c r="AN100" s="29">
        <v>1943.9282072086364</v>
      </c>
      <c r="AO100" s="29">
        <v>4858.8443162223866</v>
      </c>
      <c r="AP100" s="29">
        <v>11601.869502487305</v>
      </c>
      <c r="AQ100" s="29">
        <v>2335.9605077668789</v>
      </c>
      <c r="AR100" s="29">
        <v>346.0481498267377</v>
      </c>
      <c r="AS100" s="29">
        <v>473.78332683422411</v>
      </c>
      <c r="AT100" s="29">
        <v>2128.7409726473279</v>
      </c>
      <c r="AU100" s="29">
        <v>119.43082118713491</v>
      </c>
      <c r="AV100" s="29">
        <v>13.073331343568922</v>
      </c>
      <c r="AW100" s="29">
        <v>8.1304323469209709</v>
      </c>
      <c r="AX100" s="29">
        <v>5948.4711292494194</v>
      </c>
      <c r="AY100" s="29">
        <v>5629.2854395562772</v>
      </c>
      <c r="AZ100" s="29">
        <v>1166.8757218285234</v>
      </c>
      <c r="BA100" s="29">
        <v>56.130532256398581</v>
      </c>
      <c r="BB100" s="29">
        <v>501.79174990388435</v>
      </c>
      <c r="BC100" s="29">
        <v>1961.8667377940499</v>
      </c>
      <c r="BD100" s="29">
        <v>4346.8539026525277</v>
      </c>
      <c r="BE100" s="29">
        <v>1238.1012787821039</v>
      </c>
      <c r="BF100" s="29">
        <v>29.252565455920404</v>
      </c>
      <c r="BG100" s="29">
        <v>2910.6794575755721</v>
      </c>
      <c r="BH100" s="29">
        <v>13569.611939113045</v>
      </c>
      <c r="BI100" s="29">
        <v>63.633856655280333</v>
      </c>
      <c r="BJ100" s="29">
        <v>14425.700581727382</v>
      </c>
      <c r="BK100" s="29">
        <v>525.26617798528673</v>
      </c>
      <c r="BL100" s="29">
        <v>25879.37777851654</v>
      </c>
      <c r="BM100" s="29">
        <v>42687.637811938272</v>
      </c>
      <c r="BN100" s="29">
        <v>3587.6556801286365</v>
      </c>
      <c r="BO100" s="29">
        <v>1607.2047818233923</v>
      </c>
      <c r="BP100" s="29">
        <v>1282.8584854976448</v>
      </c>
      <c r="BQ100" s="29">
        <v>516.72137068601944</v>
      </c>
      <c r="BR100" s="29">
        <v>1197.0399176561605</v>
      </c>
      <c r="BS100" s="29">
        <v>0</v>
      </c>
      <c r="BT100" s="59">
        <f t="shared" si="5"/>
        <v>441559.51567340503</v>
      </c>
      <c r="BU100" s="29">
        <v>34834.80654961121</v>
      </c>
      <c r="BV100" s="29">
        <v>0</v>
      </c>
      <c r="BW100" s="29">
        <v>0</v>
      </c>
      <c r="BX100" s="29">
        <v>0</v>
      </c>
      <c r="BY100" s="29">
        <v>0</v>
      </c>
      <c r="BZ100" s="29">
        <v>0</v>
      </c>
      <c r="CA100" s="29">
        <v>0</v>
      </c>
      <c r="CB100" s="29">
        <v>0</v>
      </c>
      <c r="CC100" s="29">
        <v>0</v>
      </c>
      <c r="CD100" s="29">
        <v>0</v>
      </c>
      <c r="CE100" s="29">
        <v>0</v>
      </c>
      <c r="CF100" s="29">
        <v>0</v>
      </c>
      <c r="CG100" s="29">
        <v>0</v>
      </c>
      <c r="CH100" s="29">
        <v>0</v>
      </c>
      <c r="CI100" s="29">
        <v>59969.922982495569</v>
      </c>
      <c r="CJ100" s="38">
        <f t="shared" si="6"/>
        <v>536364.2452055118</v>
      </c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  <c r="FV100" s="29"/>
      <c r="FW100" s="29"/>
      <c r="FX100" s="29"/>
    </row>
    <row r="101" spans="1:180" x14ac:dyDescent="0.2">
      <c r="A101" s="1" t="s">
        <v>128</v>
      </c>
      <c r="B101" s="29" t="s">
        <v>129</v>
      </c>
      <c r="C101" s="29">
        <v>6259.054776814397</v>
      </c>
      <c r="D101" s="29">
        <v>380.72567164704338</v>
      </c>
      <c r="E101" s="29">
        <v>21.084244088582846</v>
      </c>
      <c r="F101" s="29">
        <v>16076.003059856079</v>
      </c>
      <c r="G101" s="29">
        <v>3449.0766612975876</v>
      </c>
      <c r="H101" s="29">
        <v>187.36379943377827</v>
      </c>
      <c r="I101" s="29">
        <v>568.35860202973413</v>
      </c>
      <c r="J101" s="29">
        <v>149.31602007721665</v>
      </c>
      <c r="K101" s="29">
        <v>151.20166285894064</v>
      </c>
      <c r="L101" s="29">
        <v>194.48752500738141</v>
      </c>
      <c r="M101" s="29">
        <v>926.01944481203213</v>
      </c>
      <c r="N101" s="29">
        <v>4662.2991912656007</v>
      </c>
      <c r="O101" s="29">
        <v>517.51793868256152</v>
      </c>
      <c r="P101" s="29">
        <v>884.63029418391397</v>
      </c>
      <c r="Q101" s="29">
        <v>581.09013475651568</v>
      </c>
      <c r="R101" s="29">
        <v>134485.99299660552</v>
      </c>
      <c r="S101" s="29">
        <v>623.35207560151139</v>
      </c>
      <c r="T101" s="29">
        <v>338.32952495049489</v>
      </c>
      <c r="U101" s="29">
        <v>1056121.2521295557</v>
      </c>
      <c r="V101" s="29">
        <v>86.6511401633242</v>
      </c>
      <c r="W101" s="29">
        <v>55.198068729369311</v>
      </c>
      <c r="X101" s="29">
        <v>1214.2042311333676</v>
      </c>
      <c r="Y101" s="29">
        <v>386.60421556003132</v>
      </c>
      <c r="Z101" s="29">
        <v>71023.746437908892</v>
      </c>
      <c r="AA101" s="29">
        <v>10950.879957665333</v>
      </c>
      <c r="AB101" s="29">
        <v>19223.284243791401</v>
      </c>
      <c r="AC101" s="29">
        <v>9439532.953770712</v>
      </c>
      <c r="AD101" s="29">
        <v>619.9909040228697</v>
      </c>
      <c r="AE101" s="29">
        <v>3678.7632877939063</v>
      </c>
      <c r="AF101" s="29">
        <v>1461.4227939005973</v>
      </c>
      <c r="AG101" s="29">
        <v>7611.6583224544602</v>
      </c>
      <c r="AH101" s="29">
        <v>1423.2968237459766</v>
      </c>
      <c r="AI101" s="29">
        <v>11.737368434196018</v>
      </c>
      <c r="AJ101" s="29">
        <v>5898.7150895211198</v>
      </c>
      <c r="AK101" s="29">
        <v>2153.608215655102</v>
      </c>
      <c r="AL101" s="29">
        <v>1315.0038871855595</v>
      </c>
      <c r="AM101" s="29">
        <v>242.58024790201279</v>
      </c>
      <c r="AN101" s="29">
        <v>601.80047980913332</v>
      </c>
      <c r="AO101" s="29">
        <v>41267.115151355531</v>
      </c>
      <c r="AP101" s="29">
        <v>682.22849010930645</v>
      </c>
      <c r="AQ101" s="29">
        <v>3934.3798057463591</v>
      </c>
      <c r="AR101" s="29">
        <v>1258.8094077845035</v>
      </c>
      <c r="AS101" s="29">
        <v>4391.695413757895</v>
      </c>
      <c r="AT101" s="29">
        <v>872.44166943380083</v>
      </c>
      <c r="AU101" s="29">
        <v>29457.352876953053</v>
      </c>
      <c r="AV101" s="29">
        <v>23432.779430242641</v>
      </c>
      <c r="AW101" s="29">
        <v>9791.8201775620291</v>
      </c>
      <c r="AX101" s="29">
        <v>1253.8712491990941</v>
      </c>
      <c r="AY101" s="29">
        <v>1257146.5888241336</v>
      </c>
      <c r="AZ101" s="29">
        <v>3636.9015601840129</v>
      </c>
      <c r="BA101" s="29">
        <v>77.98380807863515</v>
      </c>
      <c r="BB101" s="29">
        <v>95.99616772088757</v>
      </c>
      <c r="BC101" s="29">
        <v>590.40852669635831</v>
      </c>
      <c r="BD101" s="29">
        <v>258.49883820200057</v>
      </c>
      <c r="BE101" s="29">
        <v>110.29166570130093</v>
      </c>
      <c r="BF101" s="29">
        <v>11.908467099417532</v>
      </c>
      <c r="BG101" s="29">
        <v>2224.5366525414584</v>
      </c>
      <c r="BH101" s="29">
        <v>41412.455554529588</v>
      </c>
      <c r="BI101" s="29">
        <v>51.219383807889876</v>
      </c>
      <c r="BJ101" s="29">
        <v>1854.5765429024486</v>
      </c>
      <c r="BK101" s="29">
        <v>21.783304349345045</v>
      </c>
      <c r="BL101" s="29">
        <v>3389.0066654198831</v>
      </c>
      <c r="BM101" s="29">
        <v>1970.1465637548836</v>
      </c>
      <c r="BN101" s="29">
        <v>984.13085586686873</v>
      </c>
      <c r="BO101" s="29">
        <v>2819.1960756056815</v>
      </c>
      <c r="BP101" s="29">
        <v>1651.8748373169879</v>
      </c>
      <c r="BQ101" s="29">
        <v>71.4444798060279</v>
      </c>
      <c r="BR101" s="29">
        <v>86.675494524265616</v>
      </c>
      <c r="BS101" s="29">
        <v>0</v>
      </c>
      <c r="BT101" s="59">
        <f t="shared" si="5"/>
        <v>12228877.373179993</v>
      </c>
      <c r="BU101" s="29">
        <v>3672.3949403596343</v>
      </c>
      <c r="BV101" s="29">
        <v>0</v>
      </c>
      <c r="BW101" s="29">
        <v>442.67461421659362</v>
      </c>
      <c r="BX101" s="29">
        <v>0</v>
      </c>
      <c r="BY101" s="29">
        <v>0</v>
      </c>
      <c r="BZ101" s="29">
        <v>993512</v>
      </c>
      <c r="CA101" s="29">
        <v>307430</v>
      </c>
      <c r="CB101" s="29">
        <v>1352846</v>
      </c>
      <c r="CC101" s="29">
        <v>0</v>
      </c>
      <c r="CD101" s="29">
        <v>0</v>
      </c>
      <c r="CE101" s="29">
        <v>0</v>
      </c>
      <c r="CF101" s="29">
        <v>0</v>
      </c>
      <c r="CG101" s="29">
        <v>0</v>
      </c>
      <c r="CH101" s="29">
        <v>0</v>
      </c>
      <c r="CI101" s="29">
        <v>0.50550312609261305</v>
      </c>
      <c r="CJ101" s="38">
        <f t="shared" si="6"/>
        <v>14886780.948237695</v>
      </c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  <c r="FV101" s="29"/>
      <c r="FW101" s="29"/>
      <c r="FX101" s="29"/>
    </row>
    <row r="102" spans="1:180" x14ac:dyDescent="0.2">
      <c r="A102" s="1" t="s">
        <v>130</v>
      </c>
      <c r="B102" s="29" t="s">
        <v>131</v>
      </c>
      <c r="C102" s="29">
        <v>10043.006055829916</v>
      </c>
      <c r="D102" s="29">
        <v>1316.5262544768623</v>
      </c>
      <c r="E102" s="29">
        <v>287.25121838850339</v>
      </c>
      <c r="F102" s="29">
        <v>412.92782738746041</v>
      </c>
      <c r="G102" s="29">
        <v>2676.9017784979023</v>
      </c>
      <c r="H102" s="29">
        <v>295.60526039739824</v>
      </c>
      <c r="I102" s="29">
        <v>519.77790809461476</v>
      </c>
      <c r="J102" s="29">
        <v>93.896319697669554</v>
      </c>
      <c r="K102" s="29">
        <v>421.29270509227717</v>
      </c>
      <c r="L102" s="29">
        <v>65.439828158882904</v>
      </c>
      <c r="M102" s="29">
        <v>405.83412455618384</v>
      </c>
      <c r="N102" s="29">
        <v>2098.8625390216712</v>
      </c>
      <c r="O102" s="29">
        <v>527.35460786372187</v>
      </c>
      <c r="P102" s="29">
        <v>3138.8178816740624</v>
      </c>
      <c r="Q102" s="29">
        <v>167.36500765918942</v>
      </c>
      <c r="R102" s="29">
        <v>3627.052610811123</v>
      </c>
      <c r="S102" s="29">
        <v>357.64233428093303</v>
      </c>
      <c r="T102" s="29">
        <v>324.1804183793023</v>
      </c>
      <c r="U102" s="29">
        <v>2929.1674559520006</v>
      </c>
      <c r="V102" s="29">
        <v>216.54151539060132</v>
      </c>
      <c r="W102" s="29">
        <v>114.9661123510763</v>
      </c>
      <c r="X102" s="29">
        <v>1797.362633332908</v>
      </c>
      <c r="Y102" s="29">
        <v>2462.7297013306538</v>
      </c>
      <c r="Z102" s="29">
        <v>1292.1492545444828</v>
      </c>
      <c r="AA102" s="29">
        <v>283.50289735301419</v>
      </c>
      <c r="AB102" s="29">
        <v>5577.5364354510866</v>
      </c>
      <c r="AC102" s="29">
        <v>53780.211898025445</v>
      </c>
      <c r="AD102" s="29">
        <v>410249.06938136293</v>
      </c>
      <c r="AE102" s="29">
        <v>20744.764754825472</v>
      </c>
      <c r="AF102" s="29">
        <v>6168.8557348599561</v>
      </c>
      <c r="AG102" s="29">
        <v>211383.83112207119</v>
      </c>
      <c r="AH102" s="29">
        <v>105.22570673606634</v>
      </c>
      <c r="AI102" s="29">
        <v>120.1154648320974</v>
      </c>
      <c r="AJ102" s="29">
        <v>5846.1893111347617</v>
      </c>
      <c r="AK102" s="29">
        <v>1455.2040575332612</v>
      </c>
      <c r="AL102" s="29">
        <v>3064.5003823903658</v>
      </c>
      <c r="AM102" s="29">
        <v>355.34758239234316</v>
      </c>
      <c r="AN102" s="29">
        <v>1448.7825539324444</v>
      </c>
      <c r="AO102" s="29">
        <v>1726.1740689334802</v>
      </c>
      <c r="AP102" s="29">
        <v>1507.1268572272031</v>
      </c>
      <c r="AQ102" s="29">
        <v>35139.984163525529</v>
      </c>
      <c r="AR102" s="29">
        <v>222.52575924053508</v>
      </c>
      <c r="AS102" s="29">
        <v>165.82854796237831</v>
      </c>
      <c r="AT102" s="29">
        <v>994.74843023132655</v>
      </c>
      <c r="AU102" s="29">
        <v>2740.7975247595059</v>
      </c>
      <c r="AV102" s="29">
        <v>801.67085771213988</v>
      </c>
      <c r="AW102" s="29">
        <v>342.25070762360372</v>
      </c>
      <c r="AX102" s="29">
        <v>3547.2198304718827</v>
      </c>
      <c r="AY102" s="29">
        <v>2297.8557236167453</v>
      </c>
      <c r="AZ102" s="29">
        <v>597.91706943535553</v>
      </c>
      <c r="BA102" s="29">
        <v>105.86689249139781</v>
      </c>
      <c r="BB102" s="29">
        <v>429.35426844269313</v>
      </c>
      <c r="BC102" s="29">
        <v>934.99631895792038</v>
      </c>
      <c r="BD102" s="29">
        <v>46839.180772880594</v>
      </c>
      <c r="BE102" s="29">
        <v>506.6314444414449</v>
      </c>
      <c r="BF102" s="29">
        <v>154.73949561999734</v>
      </c>
      <c r="BG102" s="29">
        <v>10071.972089476567</v>
      </c>
      <c r="BH102" s="29">
        <v>16908.572036359728</v>
      </c>
      <c r="BI102" s="29">
        <v>151.63787141345324</v>
      </c>
      <c r="BJ102" s="29">
        <v>2872.1870932576821</v>
      </c>
      <c r="BK102" s="29">
        <v>325.79360657009573</v>
      </c>
      <c r="BL102" s="29">
        <v>1186.0511616398323</v>
      </c>
      <c r="BM102" s="29">
        <v>2104.5789367769994</v>
      </c>
      <c r="BN102" s="29">
        <v>822.01164605645727</v>
      </c>
      <c r="BO102" s="29">
        <v>673.59296068566084</v>
      </c>
      <c r="BP102" s="29">
        <v>796.84559407189204</v>
      </c>
      <c r="BQ102" s="29">
        <v>852.10001556324073</v>
      </c>
      <c r="BR102" s="29">
        <v>1091.9975507792653</v>
      </c>
      <c r="BS102" s="29">
        <v>0</v>
      </c>
      <c r="BT102" s="59">
        <f t="shared" si="5"/>
        <v>893087.99793229403</v>
      </c>
      <c r="BU102" s="29">
        <v>1097802.9138191564</v>
      </c>
      <c r="BV102" s="29">
        <v>0</v>
      </c>
      <c r="BW102" s="29">
        <v>0</v>
      </c>
      <c r="BX102" s="29">
        <v>0</v>
      </c>
      <c r="BY102" s="29">
        <v>0</v>
      </c>
      <c r="BZ102" s="29">
        <v>0</v>
      </c>
      <c r="CA102" s="29">
        <v>0</v>
      </c>
      <c r="CB102" s="29">
        <v>0</v>
      </c>
      <c r="CC102" s="29">
        <v>0</v>
      </c>
      <c r="CD102" s="29">
        <v>0</v>
      </c>
      <c r="CE102" s="29">
        <v>0</v>
      </c>
      <c r="CF102" s="29">
        <v>0</v>
      </c>
      <c r="CG102" s="29">
        <v>0</v>
      </c>
      <c r="CH102" s="29">
        <v>0</v>
      </c>
      <c r="CI102" s="29">
        <v>1.4348133778245236</v>
      </c>
      <c r="CJ102" s="38">
        <f t="shared" si="6"/>
        <v>1990892.3465648284</v>
      </c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  <c r="FV102" s="29"/>
      <c r="FW102" s="29"/>
      <c r="FX102" s="29"/>
    </row>
    <row r="103" spans="1:180" x14ac:dyDescent="0.2">
      <c r="A103" s="1" t="s">
        <v>132</v>
      </c>
      <c r="B103" s="29" t="s">
        <v>16</v>
      </c>
      <c r="C103" s="29">
        <v>42674.327780449836</v>
      </c>
      <c r="D103" s="29">
        <v>25.806968898841205</v>
      </c>
      <c r="E103" s="29">
        <v>0</v>
      </c>
      <c r="F103" s="29">
        <v>2275.4918208750514</v>
      </c>
      <c r="G103" s="29">
        <v>397422.09047781094</v>
      </c>
      <c r="H103" s="29">
        <v>50252.735291483848</v>
      </c>
      <c r="I103" s="29">
        <v>42689.433279068595</v>
      </c>
      <c r="J103" s="29">
        <v>26889.384295749813</v>
      </c>
      <c r="K103" s="29">
        <v>37028.512744902822</v>
      </c>
      <c r="L103" s="29">
        <v>4279.162446903174</v>
      </c>
      <c r="M103" s="29">
        <v>213658.69093049387</v>
      </c>
      <c r="N103" s="29">
        <v>324109.48812499596</v>
      </c>
      <c r="O103" s="29">
        <v>40405.913588969772</v>
      </c>
      <c r="P103" s="29">
        <v>16778.748920561513</v>
      </c>
      <c r="Q103" s="29">
        <v>7063.0378858753484</v>
      </c>
      <c r="R103" s="29">
        <v>83027.275723345214</v>
      </c>
      <c r="S103" s="29">
        <v>296034.98761681531</v>
      </c>
      <c r="T103" s="29">
        <v>38560.549264396119</v>
      </c>
      <c r="U103" s="29">
        <v>240812.16544000671</v>
      </c>
      <c r="V103" s="29">
        <v>18668.472760671208</v>
      </c>
      <c r="W103" s="29">
        <v>37865.136263118453</v>
      </c>
      <c r="X103" s="29">
        <v>219728.92838619629</v>
      </c>
      <c r="Y103" s="29">
        <v>8707.1917469227137</v>
      </c>
      <c r="Z103" s="29">
        <v>1718.3586303722191</v>
      </c>
      <c r="AA103" s="29">
        <v>48.29436918413851</v>
      </c>
      <c r="AB103" s="29">
        <v>3141.738487686885</v>
      </c>
      <c r="AC103" s="29">
        <v>866.7286567104594</v>
      </c>
      <c r="AD103" s="29">
        <v>80431.002274973231</v>
      </c>
      <c r="AE103" s="29">
        <v>13033354.9926339</v>
      </c>
      <c r="AF103" s="29">
        <v>359428.12229024392</v>
      </c>
      <c r="AG103" s="29">
        <v>120.0398843800871</v>
      </c>
      <c r="AH103" s="29">
        <v>0</v>
      </c>
      <c r="AI103" s="29">
        <v>0</v>
      </c>
      <c r="AJ103" s="29">
        <v>355.408007366199</v>
      </c>
      <c r="AK103" s="29">
        <v>498.79195489959471</v>
      </c>
      <c r="AL103" s="29">
        <v>15681.749213239838</v>
      </c>
      <c r="AM103" s="29">
        <v>23761.650734743056</v>
      </c>
      <c r="AN103" s="29">
        <v>104369.86185385787</v>
      </c>
      <c r="AO103" s="29">
        <v>109882.2185883598</v>
      </c>
      <c r="AP103" s="29">
        <v>17420.453586727323</v>
      </c>
      <c r="AQ103" s="29">
        <v>25605.224793424535</v>
      </c>
      <c r="AR103" s="29">
        <v>3.6408171890481369</v>
      </c>
      <c r="AS103" s="29">
        <v>4.9258114910651267</v>
      </c>
      <c r="AT103" s="29">
        <v>4784.8904492772635</v>
      </c>
      <c r="AU103" s="29">
        <v>20176.016784544256</v>
      </c>
      <c r="AV103" s="29">
        <v>314.93068685266383</v>
      </c>
      <c r="AW103" s="29">
        <v>0</v>
      </c>
      <c r="AX103" s="29">
        <v>43574.478029971615</v>
      </c>
      <c r="AY103" s="29">
        <v>4256.0082111387701</v>
      </c>
      <c r="AZ103" s="29">
        <v>55235.587155058798</v>
      </c>
      <c r="BA103" s="29">
        <v>0</v>
      </c>
      <c r="BB103" s="29">
        <v>798.73104156206057</v>
      </c>
      <c r="BC103" s="29">
        <v>5838.1574454971887</v>
      </c>
      <c r="BD103" s="29">
        <v>41565.710687343555</v>
      </c>
      <c r="BE103" s="29">
        <v>2936.4261458258238</v>
      </c>
      <c r="BF103" s="29">
        <v>0</v>
      </c>
      <c r="BG103" s="29">
        <v>16463.132831724666</v>
      </c>
      <c r="BH103" s="29">
        <v>234.93979155210621</v>
      </c>
      <c r="BI103" s="29">
        <v>215.23654558784574</v>
      </c>
      <c r="BJ103" s="29">
        <v>570.43038723704194</v>
      </c>
      <c r="BK103" s="29">
        <v>0</v>
      </c>
      <c r="BL103" s="29">
        <v>0</v>
      </c>
      <c r="BM103" s="29">
        <v>90.056683999690677</v>
      </c>
      <c r="BN103" s="29">
        <v>3645.9571662562048</v>
      </c>
      <c r="BO103" s="29">
        <v>1193.8667894322846</v>
      </c>
      <c r="BP103" s="29">
        <v>1065.5815249475886</v>
      </c>
      <c r="BQ103" s="29">
        <v>162.55177920514922</v>
      </c>
      <c r="BR103" s="29">
        <v>747.22418662287942</v>
      </c>
      <c r="BS103" s="29">
        <v>0</v>
      </c>
      <c r="BT103" s="59">
        <f t="shared" si="5"/>
        <v>16129520.648670902</v>
      </c>
      <c r="BU103" s="29">
        <v>0</v>
      </c>
      <c r="BV103" s="29">
        <v>0</v>
      </c>
      <c r="BW103" s="29">
        <v>0</v>
      </c>
      <c r="BX103" s="29">
        <v>0</v>
      </c>
      <c r="BY103" s="29">
        <v>0</v>
      </c>
      <c r="BZ103" s="29">
        <v>0</v>
      </c>
      <c r="CA103" s="29">
        <v>0</v>
      </c>
      <c r="CB103" s="29">
        <v>0</v>
      </c>
      <c r="CC103" s="29">
        <v>0</v>
      </c>
      <c r="CD103" s="29">
        <v>0</v>
      </c>
      <c r="CE103" s="29">
        <v>0</v>
      </c>
      <c r="CF103" s="29">
        <v>0</v>
      </c>
      <c r="CG103" s="29">
        <v>0</v>
      </c>
      <c r="CH103" s="29">
        <v>0.74319946617745125</v>
      </c>
      <c r="CI103" s="29">
        <v>1300387.1216005469</v>
      </c>
      <c r="CJ103" s="38">
        <f t="shared" si="6"/>
        <v>17429908.513470914</v>
      </c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  <c r="FV103" s="29"/>
      <c r="FW103" s="29"/>
      <c r="FX103" s="29"/>
    </row>
    <row r="104" spans="1:180" x14ac:dyDescent="0.2">
      <c r="A104" s="1" t="s">
        <v>133</v>
      </c>
      <c r="B104" s="29" t="s">
        <v>17</v>
      </c>
      <c r="C104" s="29">
        <v>1838.8711801920565</v>
      </c>
      <c r="D104" s="29">
        <v>9.0352087591242558</v>
      </c>
      <c r="E104" s="29">
        <v>0</v>
      </c>
      <c r="F104" s="29">
        <v>593.1745767089792</v>
      </c>
      <c r="G104" s="29">
        <v>8268.6781438169764</v>
      </c>
      <c r="H104" s="29">
        <v>93.3513270133585</v>
      </c>
      <c r="I104" s="29">
        <v>20.807223490929303</v>
      </c>
      <c r="J104" s="29">
        <v>751.79685164613568</v>
      </c>
      <c r="K104" s="29">
        <v>8014.9424887059677</v>
      </c>
      <c r="L104" s="29">
        <v>12.034448181240192</v>
      </c>
      <c r="M104" s="29">
        <v>5476.1238083776043</v>
      </c>
      <c r="N104" s="29">
        <v>73832.576778170202</v>
      </c>
      <c r="O104" s="29">
        <v>2621.4852169004339</v>
      </c>
      <c r="P104" s="29">
        <v>2091.4446300269947</v>
      </c>
      <c r="Q104" s="29">
        <v>244.13808896023718</v>
      </c>
      <c r="R104" s="29">
        <v>8074.8522961627341</v>
      </c>
      <c r="S104" s="29">
        <v>3738.252015725302</v>
      </c>
      <c r="T104" s="29">
        <v>1179.0385073265506</v>
      </c>
      <c r="U104" s="29">
        <v>16215.987783554232</v>
      </c>
      <c r="V104" s="29">
        <v>78.055205960567221</v>
      </c>
      <c r="W104" s="29">
        <v>49.562431450465837</v>
      </c>
      <c r="X104" s="29">
        <v>40059.641265433704</v>
      </c>
      <c r="Y104" s="29">
        <v>966.5423942696367</v>
      </c>
      <c r="Z104" s="29">
        <v>601.60993758368022</v>
      </c>
      <c r="AA104" s="29">
        <v>16.908212242178585</v>
      </c>
      <c r="AB104" s="29">
        <v>0.14996197110579679</v>
      </c>
      <c r="AC104" s="29">
        <v>303.44804853257978</v>
      </c>
      <c r="AD104" s="29">
        <v>861.56901449557881</v>
      </c>
      <c r="AE104" s="29">
        <v>81139.661272764031</v>
      </c>
      <c r="AF104" s="29">
        <v>7712.1692690433647</v>
      </c>
      <c r="AG104" s="29">
        <v>42.026842402399545</v>
      </c>
      <c r="AH104" s="29">
        <v>0</v>
      </c>
      <c r="AI104" s="29">
        <v>0</v>
      </c>
      <c r="AJ104" s="29">
        <v>124.43094552503487</v>
      </c>
      <c r="AK104" s="29">
        <v>174.63071535270032</v>
      </c>
      <c r="AL104" s="29">
        <v>5490.2952146471016</v>
      </c>
      <c r="AM104" s="29">
        <v>3607.9725533271412</v>
      </c>
      <c r="AN104" s="29">
        <v>34961.159190793274</v>
      </c>
      <c r="AO104" s="29">
        <v>38470.569238611133</v>
      </c>
      <c r="AP104" s="29">
        <v>6099.0283458583071</v>
      </c>
      <c r="AQ104" s="29">
        <v>8964.5766707334242</v>
      </c>
      <c r="AR104" s="29">
        <v>1.2746767543992727</v>
      </c>
      <c r="AS104" s="29">
        <v>1.7245626677166628</v>
      </c>
      <c r="AT104" s="29">
        <v>1675.2251792228558</v>
      </c>
      <c r="AU104" s="29">
        <v>7063.771196474675</v>
      </c>
      <c r="AV104" s="29">
        <v>110.25953925553708</v>
      </c>
      <c r="AW104" s="29">
        <v>0</v>
      </c>
      <c r="AX104" s="29">
        <v>15255.743792071036</v>
      </c>
      <c r="AY104" s="29">
        <v>1490.0596353999733</v>
      </c>
      <c r="AZ104" s="29">
        <v>19338.383474440801</v>
      </c>
      <c r="BA104" s="29">
        <v>0</v>
      </c>
      <c r="BB104" s="29">
        <v>279.64158561953457</v>
      </c>
      <c r="BC104" s="29">
        <v>2043.9816661720101</v>
      </c>
      <c r="BD104" s="29">
        <v>14552.459638077626</v>
      </c>
      <c r="BE104" s="29">
        <v>1028.0642929157898</v>
      </c>
      <c r="BF104" s="29">
        <v>0</v>
      </c>
      <c r="BG104" s="29">
        <v>5763.863340436852</v>
      </c>
      <c r="BH104" s="29">
        <v>82.254141151529552</v>
      </c>
      <c r="BI104" s="29">
        <v>75.355890480662879</v>
      </c>
      <c r="BJ104" s="29">
        <v>199.71185502014484</v>
      </c>
      <c r="BK104" s="29">
        <v>0</v>
      </c>
      <c r="BL104" s="29">
        <v>0</v>
      </c>
      <c r="BM104" s="29">
        <v>31.529504424993771</v>
      </c>
      <c r="BN104" s="29">
        <v>1276.4762980525425</v>
      </c>
      <c r="BO104" s="29">
        <v>417.98150396463205</v>
      </c>
      <c r="BP104" s="29">
        <v>373.06789361844591</v>
      </c>
      <c r="BQ104" s="29">
        <v>56.910568034649884</v>
      </c>
      <c r="BR104" s="29">
        <v>261.60865859406249</v>
      </c>
      <c r="BS104" s="29">
        <v>0</v>
      </c>
      <c r="BT104" s="59">
        <f t="shared" si="5"/>
        <v>434179.94619756693</v>
      </c>
      <c r="BU104" s="29">
        <v>0</v>
      </c>
      <c r="BV104" s="29">
        <v>0</v>
      </c>
      <c r="BW104" s="29">
        <v>0</v>
      </c>
      <c r="BX104" s="29">
        <v>0</v>
      </c>
      <c r="BY104" s="29">
        <v>0</v>
      </c>
      <c r="BZ104" s="29">
        <v>0</v>
      </c>
      <c r="CA104" s="29">
        <v>0</v>
      </c>
      <c r="CB104" s="29">
        <v>0</v>
      </c>
      <c r="CC104" s="29">
        <v>0</v>
      </c>
      <c r="CD104" s="29">
        <v>0</v>
      </c>
      <c r="CE104" s="29">
        <v>0</v>
      </c>
      <c r="CF104" s="29">
        <v>0</v>
      </c>
      <c r="CG104" s="29">
        <v>1129</v>
      </c>
      <c r="CH104" s="29">
        <v>0</v>
      </c>
      <c r="CI104" s="29">
        <v>42319.318050487622</v>
      </c>
      <c r="CJ104" s="38">
        <f t="shared" si="6"/>
        <v>477628.26424805453</v>
      </c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  <c r="FV104" s="29"/>
      <c r="FW104" s="29"/>
      <c r="FX104" s="29"/>
    </row>
    <row r="105" spans="1:180" x14ac:dyDescent="0.2">
      <c r="A105" s="1" t="s">
        <v>134</v>
      </c>
      <c r="B105" s="29" t="s">
        <v>135</v>
      </c>
      <c r="C105" s="29">
        <v>22644.47922173603</v>
      </c>
      <c r="D105" s="29">
        <v>4922.6247536708779</v>
      </c>
      <c r="E105" s="29">
        <v>9940.9728289201848</v>
      </c>
      <c r="F105" s="29">
        <v>223499.98836381035</v>
      </c>
      <c r="G105" s="29">
        <v>1960287.5153042076</v>
      </c>
      <c r="H105" s="29">
        <v>44139.636509301832</v>
      </c>
      <c r="I105" s="29">
        <v>121644.99520663664</v>
      </c>
      <c r="J105" s="29">
        <v>65861.476186137443</v>
      </c>
      <c r="K105" s="29">
        <v>10994.439774369699</v>
      </c>
      <c r="L105" s="29">
        <v>5278.9313736155937</v>
      </c>
      <c r="M105" s="29">
        <v>187245.95426040233</v>
      </c>
      <c r="N105" s="29">
        <v>19543.296689174877</v>
      </c>
      <c r="O105" s="29">
        <v>134808.23208090579</v>
      </c>
      <c r="P105" s="29">
        <v>571312.78629464866</v>
      </c>
      <c r="Q105" s="29">
        <v>67850.507464624403</v>
      </c>
      <c r="R105" s="29">
        <v>144599.71406096299</v>
      </c>
      <c r="S105" s="29">
        <v>50689.073308283922</v>
      </c>
      <c r="T105" s="29">
        <v>43311.258195034723</v>
      </c>
      <c r="U105" s="29">
        <v>285051.99794921442</v>
      </c>
      <c r="V105" s="29">
        <v>33288.07753602272</v>
      </c>
      <c r="W105" s="29">
        <v>2839.8703777856795</v>
      </c>
      <c r="X105" s="29">
        <v>206733.48610044795</v>
      </c>
      <c r="Y105" s="29">
        <v>31484.717582981928</v>
      </c>
      <c r="Z105" s="29">
        <v>74037.358778799506</v>
      </c>
      <c r="AA105" s="29">
        <v>4981.127199917345</v>
      </c>
      <c r="AB105" s="29">
        <v>592866.19356665306</v>
      </c>
      <c r="AC105" s="29">
        <v>601577.55817716056</v>
      </c>
      <c r="AD105" s="29">
        <v>249622.89126566282</v>
      </c>
      <c r="AE105" s="29">
        <v>9266157.2045558039</v>
      </c>
      <c r="AF105" s="29">
        <v>693000.20808460843</v>
      </c>
      <c r="AG105" s="29">
        <v>2353277.8775790231</v>
      </c>
      <c r="AH105" s="29">
        <v>11423.022728984073</v>
      </c>
      <c r="AI105" s="29">
        <v>552.72841185163713</v>
      </c>
      <c r="AJ105" s="29">
        <v>969688.47114802059</v>
      </c>
      <c r="AK105" s="29">
        <v>96886.95650781774</v>
      </c>
      <c r="AL105" s="29">
        <v>12733.862886340252</v>
      </c>
      <c r="AM105" s="29">
        <v>55055.064979707699</v>
      </c>
      <c r="AN105" s="29">
        <v>7509.6401981921117</v>
      </c>
      <c r="AO105" s="29">
        <v>240506.7065501817</v>
      </c>
      <c r="AP105" s="29">
        <v>55758.19931495472</v>
      </c>
      <c r="AQ105" s="29">
        <v>16177.164269538054</v>
      </c>
      <c r="AR105" s="29">
        <v>3099.5568588405267</v>
      </c>
      <c r="AS105" s="29">
        <v>2065.1169879076174</v>
      </c>
      <c r="AT105" s="29">
        <v>12544.839178968132</v>
      </c>
      <c r="AU105" s="29">
        <v>5292.8907986285858</v>
      </c>
      <c r="AV105" s="29">
        <v>369.18479368540528</v>
      </c>
      <c r="AW105" s="29">
        <v>55.853305041699095</v>
      </c>
      <c r="AX105" s="29">
        <v>85590.963736070873</v>
      </c>
      <c r="AY105" s="29">
        <v>33345.879795162291</v>
      </c>
      <c r="AZ105" s="29">
        <v>2437.2974164387824</v>
      </c>
      <c r="BA105" s="29">
        <v>29.659055906297066</v>
      </c>
      <c r="BB105" s="29">
        <v>7360.6727203902174</v>
      </c>
      <c r="BC105" s="29">
        <v>35698.934955369725</v>
      </c>
      <c r="BD105" s="29">
        <v>53529.660157401602</v>
      </c>
      <c r="BE105" s="29">
        <v>31599.249973241844</v>
      </c>
      <c r="BF105" s="29">
        <v>33.75192426590614</v>
      </c>
      <c r="BG105" s="29">
        <v>69296.839782400551</v>
      </c>
      <c r="BH105" s="29">
        <v>150508.04422939668</v>
      </c>
      <c r="BI105" s="29">
        <v>1625.1100159398793</v>
      </c>
      <c r="BJ105" s="29">
        <v>84510.947216546672</v>
      </c>
      <c r="BK105" s="29">
        <v>4090.3827521233929</v>
      </c>
      <c r="BL105" s="29">
        <v>76219.108856764462</v>
      </c>
      <c r="BM105" s="29">
        <v>73834.804681850568</v>
      </c>
      <c r="BN105" s="29">
        <v>12977.89611429485</v>
      </c>
      <c r="BO105" s="29">
        <v>14873.471395400808</v>
      </c>
      <c r="BP105" s="29">
        <v>5491.0681550816462</v>
      </c>
      <c r="BQ105" s="29">
        <v>29259.566710136489</v>
      </c>
      <c r="BR105" s="29">
        <v>74466.760263463671</v>
      </c>
      <c r="BS105" s="29">
        <v>0</v>
      </c>
      <c r="BT105" s="59">
        <f t="shared" si="5"/>
        <v>20419993.779456828</v>
      </c>
      <c r="BU105" s="29">
        <v>280819.5472156984</v>
      </c>
      <c r="BV105" s="29">
        <v>0</v>
      </c>
      <c r="BW105" s="29">
        <v>304.08509948923415</v>
      </c>
      <c r="BX105" s="29">
        <v>0</v>
      </c>
      <c r="BY105" s="29">
        <v>0</v>
      </c>
      <c r="BZ105" s="29">
        <v>0</v>
      </c>
      <c r="CA105" s="29">
        <v>0</v>
      </c>
      <c r="CB105" s="29">
        <v>0</v>
      </c>
      <c r="CC105" s="29">
        <v>0</v>
      </c>
      <c r="CD105" s="29">
        <v>0</v>
      </c>
      <c r="CE105" s="29">
        <v>0</v>
      </c>
      <c r="CF105" s="29">
        <v>0</v>
      </c>
      <c r="CG105" s="29">
        <v>0</v>
      </c>
      <c r="CH105" s="29">
        <v>0</v>
      </c>
      <c r="CI105" s="29">
        <v>770554.10135364439</v>
      </c>
      <c r="CJ105" s="38">
        <f t="shared" si="6"/>
        <v>21471671.513125662</v>
      </c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  <c r="FV105" s="29"/>
      <c r="FW105" s="29"/>
      <c r="FX105" s="29"/>
    </row>
    <row r="106" spans="1:180" x14ac:dyDescent="0.2">
      <c r="A106" s="1" t="s">
        <v>136</v>
      </c>
      <c r="B106" s="29" t="s">
        <v>18</v>
      </c>
      <c r="C106" s="29">
        <v>17.67367228506648</v>
      </c>
      <c r="D106" s="29">
        <v>6.1318332506002191</v>
      </c>
      <c r="E106" s="29">
        <v>0.59215966431792089</v>
      </c>
      <c r="F106" s="29">
        <v>6706.7429112198688</v>
      </c>
      <c r="G106" s="29">
        <v>10944.165587953474</v>
      </c>
      <c r="H106" s="29">
        <v>573.93403921727167</v>
      </c>
      <c r="I106" s="29">
        <v>120.43262570554924</v>
      </c>
      <c r="J106" s="29">
        <v>15.07205153399617</v>
      </c>
      <c r="K106" s="29">
        <v>9.9303412555260984</v>
      </c>
      <c r="L106" s="29">
        <v>1290.5141228711414</v>
      </c>
      <c r="M106" s="29">
        <v>1273.2970944726389</v>
      </c>
      <c r="N106" s="29">
        <v>1724.2519203138868</v>
      </c>
      <c r="O106" s="29">
        <v>289.50687328930718</v>
      </c>
      <c r="P106" s="29">
        <v>2195.740023074356</v>
      </c>
      <c r="Q106" s="29">
        <v>510.7286249944047</v>
      </c>
      <c r="R106" s="29">
        <v>1005.5554578650024</v>
      </c>
      <c r="S106" s="29">
        <v>845.84778633806343</v>
      </c>
      <c r="T106" s="29">
        <v>185.79642249557347</v>
      </c>
      <c r="U106" s="29">
        <v>12813.087370637504</v>
      </c>
      <c r="V106" s="29">
        <v>243.83893000160251</v>
      </c>
      <c r="W106" s="29">
        <v>52.005969097162627</v>
      </c>
      <c r="X106" s="29">
        <v>1380.9151447667909</v>
      </c>
      <c r="Y106" s="29">
        <v>276.74289439021766</v>
      </c>
      <c r="Z106" s="29">
        <v>59.376468156357987</v>
      </c>
      <c r="AA106" s="29">
        <v>63.485462616059294</v>
      </c>
      <c r="AB106" s="29">
        <v>525.47335512580992</v>
      </c>
      <c r="AC106" s="29">
        <v>674.80858274058232</v>
      </c>
      <c r="AD106" s="29">
        <v>656.39817536288206</v>
      </c>
      <c r="AE106" s="29">
        <v>33014.785702928493</v>
      </c>
      <c r="AF106" s="29">
        <v>720.75609223540027</v>
      </c>
      <c r="AG106" s="29">
        <v>79572.457360754124</v>
      </c>
      <c r="AH106" s="29">
        <v>7358.4427549560532</v>
      </c>
      <c r="AI106" s="29">
        <v>50.954384018324326</v>
      </c>
      <c r="AJ106" s="29">
        <v>12090.499483805968</v>
      </c>
      <c r="AK106" s="29">
        <v>2850.3465243990822</v>
      </c>
      <c r="AL106" s="29">
        <v>236.73344097879331</v>
      </c>
      <c r="AM106" s="29">
        <v>400.94617818043673</v>
      </c>
      <c r="AN106" s="29">
        <v>249.65993301268387</v>
      </c>
      <c r="AO106" s="29">
        <v>3743.8303930766647</v>
      </c>
      <c r="AP106" s="29">
        <v>2007.6615511929544</v>
      </c>
      <c r="AQ106" s="29">
        <v>304.93349648603817</v>
      </c>
      <c r="AR106" s="29">
        <v>4.3743570316970395</v>
      </c>
      <c r="AS106" s="29">
        <v>25.386479900516672</v>
      </c>
      <c r="AT106" s="29">
        <v>262.61556135698294</v>
      </c>
      <c r="AU106" s="29">
        <v>40.23294326823661</v>
      </c>
      <c r="AV106" s="29">
        <v>9.6918328247212665E-2</v>
      </c>
      <c r="AW106" s="29">
        <v>9.550962327708401E-2</v>
      </c>
      <c r="AX106" s="29">
        <v>2410.7145384872397</v>
      </c>
      <c r="AY106" s="29">
        <v>813.71327290423392</v>
      </c>
      <c r="AZ106" s="29">
        <v>126.80687409497637</v>
      </c>
      <c r="BA106" s="29">
        <v>2.3192320726321767</v>
      </c>
      <c r="BB106" s="29">
        <v>258.8728557049015</v>
      </c>
      <c r="BC106" s="29">
        <v>752.36231046773526</v>
      </c>
      <c r="BD106" s="29">
        <v>3632.8393388023223</v>
      </c>
      <c r="BE106" s="29">
        <v>440.63723084720351</v>
      </c>
      <c r="BF106" s="29">
        <v>607.39344923061583</v>
      </c>
      <c r="BG106" s="29">
        <v>1070.2780713834561</v>
      </c>
      <c r="BH106" s="29">
        <v>1313.7161308723464</v>
      </c>
      <c r="BI106" s="29">
        <v>16.689626724807404</v>
      </c>
      <c r="BJ106" s="29">
        <v>2162.4432381177949</v>
      </c>
      <c r="BK106" s="29">
        <v>101.48852569422948</v>
      </c>
      <c r="BL106" s="29">
        <v>415.49653195116531</v>
      </c>
      <c r="BM106" s="29">
        <v>2185.1688812261477</v>
      </c>
      <c r="BN106" s="29">
        <v>367.28613050004634</v>
      </c>
      <c r="BO106" s="29">
        <v>186.19824221816791</v>
      </c>
      <c r="BP106" s="29">
        <v>453.757327356377</v>
      </c>
      <c r="BQ106" s="29">
        <v>38.025076488344737</v>
      </c>
      <c r="BR106" s="29">
        <v>161.41460571953061</v>
      </c>
      <c r="BS106" s="29">
        <v>0</v>
      </c>
      <c r="BT106" s="59">
        <f t="shared" si="5"/>
        <v>204914.4764570932</v>
      </c>
      <c r="BU106" s="29">
        <v>7295.0707404759387</v>
      </c>
      <c r="BV106" s="29">
        <v>0</v>
      </c>
      <c r="BW106" s="29">
        <v>0</v>
      </c>
      <c r="BX106" s="29">
        <v>0</v>
      </c>
      <c r="BY106" s="29">
        <v>0</v>
      </c>
      <c r="BZ106" s="29">
        <v>0</v>
      </c>
      <c r="CA106" s="29">
        <v>0</v>
      </c>
      <c r="CB106" s="29">
        <v>0</v>
      </c>
      <c r="CC106" s="29">
        <v>0</v>
      </c>
      <c r="CD106" s="29">
        <v>0</v>
      </c>
      <c r="CE106" s="29">
        <v>0</v>
      </c>
      <c r="CF106" s="29">
        <v>0</v>
      </c>
      <c r="CG106" s="29">
        <v>0</v>
      </c>
      <c r="CH106" s="29">
        <v>0</v>
      </c>
      <c r="CI106" s="29">
        <v>4747649.0006812057</v>
      </c>
      <c r="CJ106" s="38">
        <f t="shared" si="6"/>
        <v>4959858.5478787748</v>
      </c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  <c r="FV106" s="29"/>
      <c r="FW106" s="29"/>
      <c r="FX106" s="29"/>
    </row>
    <row r="107" spans="1:180" x14ac:dyDescent="0.2">
      <c r="A107" s="1" t="s">
        <v>137</v>
      </c>
      <c r="B107" s="29" t="s">
        <v>19</v>
      </c>
      <c r="C107" s="29">
        <v>4855.0909676242045</v>
      </c>
      <c r="D107" s="29">
        <v>470.60537931524038</v>
      </c>
      <c r="E107" s="29">
        <v>447.26712200607426</v>
      </c>
      <c r="F107" s="29">
        <v>37082.561074255478</v>
      </c>
      <c r="G107" s="29">
        <v>104994.81900371521</v>
      </c>
      <c r="H107" s="29">
        <v>15639.537334044484</v>
      </c>
      <c r="I107" s="29">
        <v>8420.8120982195833</v>
      </c>
      <c r="J107" s="29">
        <v>2131.1359318296122</v>
      </c>
      <c r="K107" s="29">
        <v>2625.8001757832485</v>
      </c>
      <c r="L107" s="29">
        <v>35012.839287951268</v>
      </c>
      <c r="M107" s="29">
        <v>75530.28551947308</v>
      </c>
      <c r="N107" s="29">
        <v>113385.73661039087</v>
      </c>
      <c r="O107" s="29">
        <v>9336.4216099925998</v>
      </c>
      <c r="P107" s="29">
        <v>12172.074932482752</v>
      </c>
      <c r="Q107" s="29">
        <v>2760.8157426441403</v>
      </c>
      <c r="R107" s="29">
        <v>14930.453864928068</v>
      </c>
      <c r="S107" s="29">
        <v>87539.537854616879</v>
      </c>
      <c r="T107" s="29">
        <v>60476.557937907746</v>
      </c>
      <c r="U107" s="29">
        <v>340467.67556167318</v>
      </c>
      <c r="V107" s="29">
        <v>8113.6099991796682</v>
      </c>
      <c r="W107" s="29">
        <v>3736.1156405280522</v>
      </c>
      <c r="X107" s="29">
        <v>30528.133557147503</v>
      </c>
      <c r="Y107" s="29">
        <v>33298.537815843039</v>
      </c>
      <c r="Z107" s="29">
        <v>34587.839443454614</v>
      </c>
      <c r="AA107" s="29">
        <v>6077.0730809786246</v>
      </c>
      <c r="AB107" s="29">
        <v>70160.32860686419</v>
      </c>
      <c r="AC107" s="29">
        <v>71363.29958408211</v>
      </c>
      <c r="AD107" s="29">
        <v>120754.54945197814</v>
      </c>
      <c r="AE107" s="29">
        <v>1189478.9510110146</v>
      </c>
      <c r="AF107" s="29">
        <v>232976.85824750413</v>
      </c>
      <c r="AG107" s="29">
        <v>27152.928743524357</v>
      </c>
      <c r="AH107" s="29">
        <v>70794.781462905317</v>
      </c>
      <c r="AI107" s="29">
        <v>300554.44839090283</v>
      </c>
      <c r="AJ107" s="29">
        <v>437472.65399858583</v>
      </c>
      <c r="AK107" s="29">
        <v>92092.738232976597</v>
      </c>
      <c r="AL107" s="29">
        <v>34083.104827284638</v>
      </c>
      <c r="AM107" s="29">
        <v>30907.350336676089</v>
      </c>
      <c r="AN107" s="29">
        <v>22287.909841260283</v>
      </c>
      <c r="AO107" s="29">
        <v>96727.657013776246</v>
      </c>
      <c r="AP107" s="29">
        <v>194145.10397584445</v>
      </c>
      <c r="AQ107" s="29">
        <v>35822.604220364883</v>
      </c>
      <c r="AR107" s="29">
        <v>9244.5905187956996</v>
      </c>
      <c r="AS107" s="29">
        <v>7498.0441330203748</v>
      </c>
      <c r="AT107" s="29">
        <v>25623.020539399033</v>
      </c>
      <c r="AU107" s="29">
        <v>10730.552181892654</v>
      </c>
      <c r="AV107" s="29">
        <v>1333.8413773086409</v>
      </c>
      <c r="AW107" s="29">
        <v>49.83631939996765</v>
      </c>
      <c r="AX107" s="29">
        <v>334377.15255919762</v>
      </c>
      <c r="AY107" s="29">
        <v>341980.89446465811</v>
      </c>
      <c r="AZ107" s="29">
        <v>37695.232060486065</v>
      </c>
      <c r="BA107" s="29">
        <v>22.440152423746426</v>
      </c>
      <c r="BB107" s="29">
        <v>45920.160294981746</v>
      </c>
      <c r="BC107" s="29">
        <v>102243.18070279724</v>
      </c>
      <c r="BD107" s="29">
        <v>247924.34384280152</v>
      </c>
      <c r="BE107" s="29">
        <v>64973.743217356816</v>
      </c>
      <c r="BF107" s="29">
        <v>2429338.1692609121</v>
      </c>
      <c r="BG107" s="29">
        <v>194315.82301256625</v>
      </c>
      <c r="BH107" s="29">
        <v>504587.88534409076</v>
      </c>
      <c r="BI107" s="29">
        <v>1537.4882244918044</v>
      </c>
      <c r="BJ107" s="29">
        <v>76069.77996129416</v>
      </c>
      <c r="BK107" s="29">
        <v>10195.96842743981</v>
      </c>
      <c r="BL107" s="29">
        <v>42530.832861668772</v>
      </c>
      <c r="BM107" s="29">
        <v>25574.846136968947</v>
      </c>
      <c r="BN107" s="29">
        <v>36345.529760107253</v>
      </c>
      <c r="BO107" s="29">
        <v>21104.898732958456</v>
      </c>
      <c r="BP107" s="29">
        <v>78843.72131493318</v>
      </c>
      <c r="BQ107" s="29">
        <v>9464.9739656757702</v>
      </c>
      <c r="BR107" s="29">
        <v>21672.344066854326</v>
      </c>
      <c r="BS107" s="29">
        <v>0</v>
      </c>
      <c r="BT107" s="59">
        <f t="shared" si="5"/>
        <v>8752595.8989260104</v>
      </c>
      <c r="BU107" s="29">
        <v>586657.23011136346</v>
      </c>
      <c r="BV107" s="29">
        <v>0</v>
      </c>
      <c r="BW107" s="29">
        <v>0</v>
      </c>
      <c r="BX107" s="29">
        <v>0</v>
      </c>
      <c r="BY107" s="29">
        <v>0</v>
      </c>
      <c r="BZ107" s="29">
        <v>0</v>
      </c>
      <c r="CA107" s="29">
        <v>0</v>
      </c>
      <c r="CB107" s="29">
        <v>0</v>
      </c>
      <c r="CC107" s="29">
        <v>0</v>
      </c>
      <c r="CD107" s="29">
        <v>0</v>
      </c>
      <c r="CE107" s="29">
        <v>0</v>
      </c>
      <c r="CF107" s="29">
        <v>0</v>
      </c>
      <c r="CG107" s="29">
        <v>0</v>
      </c>
      <c r="CH107" s="29">
        <v>0</v>
      </c>
      <c r="CI107" s="29">
        <v>874129.4205470708</v>
      </c>
      <c r="CJ107" s="38">
        <f t="shared" ref="CJ107:CJ138" si="7">SUM(BT107:CI107)</f>
        <v>10213382.549584445</v>
      </c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  <c r="FV107" s="29"/>
      <c r="FW107" s="29"/>
      <c r="FX107" s="29"/>
    </row>
    <row r="108" spans="1:180" x14ac:dyDescent="0.2">
      <c r="A108" s="1" t="s">
        <v>138</v>
      </c>
      <c r="B108" s="29" t="s">
        <v>20</v>
      </c>
      <c r="C108" s="29">
        <v>1.550597628449327</v>
      </c>
      <c r="D108" s="29">
        <v>7.618789954051821E-3</v>
      </c>
      <c r="E108" s="29">
        <v>0</v>
      </c>
      <c r="F108" s="29">
        <v>2404.772276344615</v>
      </c>
      <c r="G108" s="29">
        <v>216394.70736950578</v>
      </c>
      <c r="H108" s="29">
        <v>27315.405190983765</v>
      </c>
      <c r="I108" s="29">
        <v>7705.9342641344028</v>
      </c>
      <c r="J108" s="29">
        <v>1814.8325044649705</v>
      </c>
      <c r="K108" s="29">
        <v>19104.028279587459</v>
      </c>
      <c r="L108" s="29">
        <v>11656.642333654459</v>
      </c>
      <c r="M108" s="29">
        <v>70316.710444530298</v>
      </c>
      <c r="N108" s="29">
        <v>40614.87909345908</v>
      </c>
      <c r="O108" s="29">
        <v>11691.038441207671</v>
      </c>
      <c r="P108" s="29">
        <v>15708.852703063603</v>
      </c>
      <c r="Q108" s="29">
        <v>113.33220021279628</v>
      </c>
      <c r="R108" s="29">
        <v>7139.8965432778195</v>
      </c>
      <c r="S108" s="29">
        <v>22378.676710462107</v>
      </c>
      <c r="T108" s="29">
        <v>6273.8823075120608</v>
      </c>
      <c r="U108" s="29">
        <v>34503.173076391577</v>
      </c>
      <c r="V108" s="29">
        <v>3147.2842649208046</v>
      </c>
      <c r="W108" s="29">
        <v>269.45362468917102</v>
      </c>
      <c r="X108" s="29">
        <v>19044.417213842793</v>
      </c>
      <c r="Y108" s="29">
        <v>32608.584529229087</v>
      </c>
      <c r="Z108" s="29">
        <v>0.50729760328908546</v>
      </c>
      <c r="AA108" s="29">
        <v>1.4257569582063782E-2</v>
      </c>
      <c r="AB108" s="29">
        <v>31239.808729017128</v>
      </c>
      <c r="AC108" s="29">
        <v>80374.279606545402</v>
      </c>
      <c r="AD108" s="29">
        <v>236596.95568625993</v>
      </c>
      <c r="AE108" s="29">
        <v>5435007.9061885271</v>
      </c>
      <c r="AF108" s="29">
        <v>267947.11678703577</v>
      </c>
      <c r="AG108" s="29">
        <v>938247.76998953964</v>
      </c>
      <c r="AH108" s="29">
        <v>219154.5588655512</v>
      </c>
      <c r="AI108" s="29">
        <v>5267.8795658332911</v>
      </c>
      <c r="AJ108" s="29">
        <v>934126.59651591617</v>
      </c>
      <c r="AK108" s="29">
        <v>72037.153261175583</v>
      </c>
      <c r="AL108" s="29">
        <v>4.6296003934486256</v>
      </c>
      <c r="AM108" s="29">
        <v>17890.250356255401</v>
      </c>
      <c r="AN108" s="29">
        <v>29.480417722040499</v>
      </c>
      <c r="AO108" s="29">
        <v>110422.47547919935</v>
      </c>
      <c r="AP108" s="29">
        <v>5.1429045116392462</v>
      </c>
      <c r="AQ108" s="29">
        <v>7.5592306168176568</v>
      </c>
      <c r="AR108" s="29">
        <v>1.0748500350114603E-3</v>
      </c>
      <c r="AS108" s="29">
        <v>1.454208870897858E-3</v>
      </c>
      <c r="AT108" s="29">
        <v>1.4126058518956497</v>
      </c>
      <c r="AU108" s="29">
        <v>5.9564079219613024</v>
      </c>
      <c r="AV108" s="29">
        <v>9.2974528028491307E-2</v>
      </c>
      <c r="AW108" s="29">
        <v>0</v>
      </c>
      <c r="AX108" s="29">
        <v>12.864152964616718</v>
      </c>
      <c r="AY108" s="29">
        <v>1.2564680776920734</v>
      </c>
      <c r="AZ108" s="29">
        <v>16.306771173813132</v>
      </c>
      <c r="BA108" s="29">
        <v>0</v>
      </c>
      <c r="BB108" s="29">
        <v>0.23580312973972006</v>
      </c>
      <c r="BC108" s="29">
        <v>1.7235536443772004</v>
      </c>
      <c r="BD108" s="29">
        <v>12.271120264417307</v>
      </c>
      <c r="BE108" s="29">
        <v>0.8668981664730665</v>
      </c>
      <c r="BF108" s="29">
        <v>175.36309755732364</v>
      </c>
      <c r="BG108" s="29">
        <v>3333.4563605302501</v>
      </c>
      <c r="BH108" s="29">
        <v>46732.411864863192</v>
      </c>
      <c r="BI108" s="29">
        <v>199.09612543930081</v>
      </c>
      <c r="BJ108" s="29">
        <v>2672.8753323128353</v>
      </c>
      <c r="BK108" s="29">
        <v>0</v>
      </c>
      <c r="BL108" s="29">
        <v>2193.5061930862721</v>
      </c>
      <c r="BM108" s="29">
        <v>2531.4185807600606</v>
      </c>
      <c r="BN108" s="29">
        <v>118.65769125094545</v>
      </c>
      <c r="BO108" s="29">
        <v>71.708360730978654</v>
      </c>
      <c r="BP108" s="29">
        <v>52.593331017417412</v>
      </c>
      <c r="BQ108" s="29">
        <v>8856.5195201851711</v>
      </c>
      <c r="BR108" s="29">
        <v>0.22059716306794025</v>
      </c>
      <c r="BS108" s="29">
        <v>0</v>
      </c>
      <c r="BT108" s="59">
        <f t="shared" si="5"/>
        <v>8965558.9626668412</v>
      </c>
      <c r="BU108" s="29">
        <v>44200.83295368986</v>
      </c>
      <c r="BV108" s="29">
        <v>0</v>
      </c>
      <c r="BW108" s="29">
        <v>0</v>
      </c>
      <c r="BX108" s="29">
        <v>0</v>
      </c>
      <c r="BY108" s="29">
        <v>0</v>
      </c>
      <c r="BZ108" s="29">
        <v>0</v>
      </c>
      <c r="CA108" s="29">
        <v>0</v>
      </c>
      <c r="CB108" s="29">
        <v>0</v>
      </c>
      <c r="CC108" s="29">
        <v>0</v>
      </c>
      <c r="CD108" s="29">
        <v>0</v>
      </c>
      <c r="CE108" s="29">
        <v>0</v>
      </c>
      <c r="CF108" s="29">
        <v>0</v>
      </c>
      <c r="CG108" s="29">
        <v>0</v>
      </c>
      <c r="CH108" s="29">
        <v>0</v>
      </c>
      <c r="CI108" s="29">
        <v>4.4959561893307777E-2</v>
      </c>
      <c r="CJ108" s="38">
        <f t="shared" si="7"/>
        <v>9009759.8405800927</v>
      </c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  <c r="FV108" s="29"/>
      <c r="FW108" s="29"/>
      <c r="FX108" s="29"/>
    </row>
    <row r="109" spans="1:180" x14ac:dyDescent="0.2">
      <c r="A109" s="1" t="s">
        <v>139</v>
      </c>
      <c r="B109" s="29" t="s">
        <v>21</v>
      </c>
      <c r="C109" s="29">
        <v>595.91197851086963</v>
      </c>
      <c r="D109" s="29">
        <v>4.7259466899464941</v>
      </c>
      <c r="E109" s="29">
        <v>32.831211465455716</v>
      </c>
      <c r="F109" s="29">
        <v>509.54024245917287</v>
      </c>
      <c r="G109" s="29">
        <v>3506.2062553293486</v>
      </c>
      <c r="H109" s="29">
        <v>331.75718093319125</v>
      </c>
      <c r="I109" s="29">
        <v>509.51582072805746</v>
      </c>
      <c r="J109" s="29">
        <v>37.05085748512704</v>
      </c>
      <c r="K109" s="29">
        <v>1074.7560591472406</v>
      </c>
      <c r="L109" s="29">
        <v>858.71808151582638</v>
      </c>
      <c r="M109" s="29">
        <v>1180.3093355422425</v>
      </c>
      <c r="N109" s="29">
        <v>929.43221332275402</v>
      </c>
      <c r="O109" s="29">
        <v>195.62793162802836</v>
      </c>
      <c r="P109" s="29">
        <v>385.65354642315134</v>
      </c>
      <c r="Q109" s="29">
        <v>29.518617181165482</v>
      </c>
      <c r="R109" s="29">
        <v>300.94820330062413</v>
      </c>
      <c r="S109" s="29">
        <v>533.23112863282859</v>
      </c>
      <c r="T109" s="29">
        <v>225.19660587630443</v>
      </c>
      <c r="U109" s="29">
        <v>1449.6337775104291</v>
      </c>
      <c r="V109" s="29">
        <v>145.19131681416135</v>
      </c>
      <c r="W109" s="29">
        <v>21.696350830981913</v>
      </c>
      <c r="X109" s="29">
        <v>966.90143148534275</v>
      </c>
      <c r="Y109" s="29">
        <v>723.41478181631533</v>
      </c>
      <c r="Z109" s="29">
        <v>4278.854912249406</v>
      </c>
      <c r="AA109" s="29">
        <v>2556.8805643049427</v>
      </c>
      <c r="AB109" s="29">
        <v>7941.374191879996</v>
      </c>
      <c r="AC109" s="29">
        <v>3017.9708692682179</v>
      </c>
      <c r="AD109" s="29">
        <v>6080.5706502885678</v>
      </c>
      <c r="AE109" s="29">
        <v>68052.087027621717</v>
      </c>
      <c r="AF109" s="29">
        <v>12354.788948126126</v>
      </c>
      <c r="AG109" s="29">
        <v>5288.4319601116331</v>
      </c>
      <c r="AH109" s="29">
        <v>5065.6686663947512</v>
      </c>
      <c r="AI109" s="29">
        <v>434.5762094893264</v>
      </c>
      <c r="AJ109" s="29">
        <v>31848.804550947265</v>
      </c>
      <c r="AK109" s="29">
        <v>54951.490166134863</v>
      </c>
      <c r="AL109" s="29">
        <v>5208.1434547940262</v>
      </c>
      <c r="AM109" s="29">
        <v>24427.303637566467</v>
      </c>
      <c r="AN109" s="29">
        <v>3736.228654988583</v>
      </c>
      <c r="AO109" s="29">
        <v>1748.2865654979225</v>
      </c>
      <c r="AP109" s="29">
        <v>32527.57866530084</v>
      </c>
      <c r="AQ109" s="29">
        <v>25345.016353398009</v>
      </c>
      <c r="AR109" s="29">
        <v>7392.4239004819574</v>
      </c>
      <c r="AS109" s="29">
        <v>538.12829506716503</v>
      </c>
      <c r="AT109" s="29">
        <v>2639.3801928778175</v>
      </c>
      <c r="AU109" s="29">
        <v>2553.1426689384725</v>
      </c>
      <c r="AV109" s="29">
        <v>574.41679102164233</v>
      </c>
      <c r="AW109" s="29">
        <v>151.58153626307606</v>
      </c>
      <c r="AX109" s="29">
        <v>32017.883465005478</v>
      </c>
      <c r="AY109" s="29">
        <v>4618.4311639276357</v>
      </c>
      <c r="AZ109" s="29">
        <v>3941.1792975585827</v>
      </c>
      <c r="BA109" s="29">
        <v>29.321801663435945</v>
      </c>
      <c r="BB109" s="29">
        <v>4843.9717721138004</v>
      </c>
      <c r="BC109" s="29">
        <v>10887.380421740181</v>
      </c>
      <c r="BD109" s="29">
        <v>13875.490023006203</v>
      </c>
      <c r="BE109" s="29">
        <v>11312.180597678929</v>
      </c>
      <c r="BF109" s="29">
        <v>194.87217044822344</v>
      </c>
      <c r="BG109" s="29">
        <v>20276.97965300487</v>
      </c>
      <c r="BH109" s="29">
        <v>37340.791888025029</v>
      </c>
      <c r="BI109" s="29">
        <v>265.13026358557551</v>
      </c>
      <c r="BJ109" s="29">
        <v>14313.283601672412</v>
      </c>
      <c r="BK109" s="29">
        <v>1709.2276457328901</v>
      </c>
      <c r="BL109" s="29">
        <v>12097.327629609912</v>
      </c>
      <c r="BM109" s="29">
        <v>27531.168777513885</v>
      </c>
      <c r="BN109" s="29">
        <v>4973.5590270779867</v>
      </c>
      <c r="BO109" s="29">
        <v>2011.698310841331</v>
      </c>
      <c r="BP109" s="29">
        <v>2947.792511210776</v>
      </c>
      <c r="BQ109" s="29">
        <v>1015.7706481500175</v>
      </c>
      <c r="BR109" s="29">
        <v>3977.4587863191268</v>
      </c>
      <c r="BS109" s="29">
        <v>0</v>
      </c>
      <c r="BT109" s="59">
        <f t="shared" si="5"/>
        <v>533441.7977635276</v>
      </c>
      <c r="BU109" s="29">
        <v>16431.396389160444</v>
      </c>
      <c r="BV109" s="29">
        <v>0</v>
      </c>
      <c r="BW109" s="29">
        <v>0</v>
      </c>
      <c r="BX109" s="29">
        <v>0</v>
      </c>
      <c r="BY109" s="29">
        <v>0</v>
      </c>
      <c r="BZ109" s="29">
        <v>0</v>
      </c>
      <c r="CA109" s="29">
        <v>0</v>
      </c>
      <c r="CB109" s="29">
        <v>0</v>
      </c>
      <c r="CC109" s="29">
        <v>0</v>
      </c>
      <c r="CD109" s="29">
        <v>0</v>
      </c>
      <c r="CE109" s="29">
        <v>0</v>
      </c>
      <c r="CF109" s="29">
        <v>0</v>
      </c>
      <c r="CG109" s="29">
        <v>0</v>
      </c>
      <c r="CH109" s="29">
        <v>0</v>
      </c>
      <c r="CI109" s="29">
        <v>0</v>
      </c>
      <c r="CJ109" s="38">
        <f t="shared" si="7"/>
        <v>549873.19415268803</v>
      </c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  <c r="FV109" s="29"/>
      <c r="FW109" s="29"/>
      <c r="FX109" s="29"/>
    </row>
    <row r="110" spans="1:180" x14ac:dyDescent="0.2">
      <c r="A110" s="1" t="s">
        <v>140</v>
      </c>
      <c r="B110" s="29" t="s">
        <v>141</v>
      </c>
      <c r="C110" s="29">
        <v>974.18813211271254</v>
      </c>
      <c r="D110" s="29">
        <v>4.7866284702881554</v>
      </c>
      <c r="E110" s="29">
        <v>0</v>
      </c>
      <c r="F110" s="29">
        <v>314.24911060954014</v>
      </c>
      <c r="G110" s="29">
        <v>4380.5396499416329</v>
      </c>
      <c r="H110" s="29">
        <v>49.455207016670144</v>
      </c>
      <c r="I110" s="29">
        <v>11.023148551908404</v>
      </c>
      <c r="J110" s="29">
        <v>398.28323948003475</v>
      </c>
      <c r="K110" s="29">
        <v>4246.1168221951184</v>
      </c>
      <c r="L110" s="29">
        <v>6.3755507840767542</v>
      </c>
      <c r="M110" s="29">
        <v>2901.1139451019912</v>
      </c>
      <c r="N110" s="29">
        <v>39114.65949076532</v>
      </c>
      <c r="O110" s="29">
        <v>1388.7975483669247</v>
      </c>
      <c r="P110" s="29">
        <v>1107.9952524626347</v>
      </c>
      <c r="Q110" s="29">
        <v>129.33827634239196</v>
      </c>
      <c r="R110" s="29">
        <v>4277.8555454130455</v>
      </c>
      <c r="S110" s="29">
        <v>1980.4327719061096</v>
      </c>
      <c r="T110" s="29">
        <v>624.62522307922063</v>
      </c>
      <c r="U110" s="29">
        <v>8590.8262739608181</v>
      </c>
      <c r="V110" s="29">
        <v>41.351703216348291</v>
      </c>
      <c r="W110" s="29">
        <v>26.256941235356603</v>
      </c>
      <c r="X110" s="29">
        <v>21222.599776348805</v>
      </c>
      <c r="Y110" s="29">
        <v>512.05007714729845</v>
      </c>
      <c r="Z110" s="29">
        <v>318.71795461707063</v>
      </c>
      <c r="AA110" s="29">
        <v>8.9575495439832267</v>
      </c>
      <c r="AB110" s="29">
        <v>7.9446115689429955E-2</v>
      </c>
      <c r="AC110" s="29">
        <v>160.75921509756148</v>
      </c>
      <c r="AD110" s="29">
        <v>456.43779616469743</v>
      </c>
      <c r="AE110" s="29">
        <v>42985.770785377412</v>
      </c>
      <c r="AF110" s="29">
        <v>4085.71511461816</v>
      </c>
      <c r="AG110" s="29">
        <v>22.264773921962743</v>
      </c>
      <c r="AH110" s="29">
        <v>0</v>
      </c>
      <c r="AI110" s="29">
        <v>0</v>
      </c>
      <c r="AJ110" s="29">
        <v>65.920414493304506</v>
      </c>
      <c r="AK110" s="29">
        <v>92.515001720341175</v>
      </c>
      <c r="AL110" s="29">
        <v>2908.6216030346418</v>
      </c>
      <c r="AM110" s="29">
        <v>1911.4139589009174</v>
      </c>
      <c r="AN110" s="29">
        <v>18521.55101208172</v>
      </c>
      <c r="AO110" s="29">
        <v>20380.749011445758</v>
      </c>
      <c r="AP110" s="29">
        <v>3231.1132481469604</v>
      </c>
      <c r="AQ110" s="29">
        <v>4749.2093497984324</v>
      </c>
      <c r="AR110" s="29">
        <v>0.67529198336015461</v>
      </c>
      <c r="AS110" s="29">
        <v>0.91363033042844433</v>
      </c>
      <c r="AT110" s="29">
        <v>887.49255836662189</v>
      </c>
      <c r="AU110" s="29">
        <v>3742.2099719059861</v>
      </c>
      <c r="AV110" s="29">
        <v>58.412756560653385</v>
      </c>
      <c r="AW110" s="29">
        <v>0</v>
      </c>
      <c r="AX110" s="29">
        <v>8082.1129336724762</v>
      </c>
      <c r="AY110" s="29">
        <v>789.3964670190984</v>
      </c>
      <c r="AZ110" s="29">
        <v>10244.993710259361</v>
      </c>
      <c r="BA110" s="29">
        <v>0</v>
      </c>
      <c r="BB110" s="29">
        <v>148.1471442318645</v>
      </c>
      <c r="BC110" s="29">
        <v>1082.8505568469302</v>
      </c>
      <c r="BD110" s="29">
        <v>7709.5305126179719</v>
      </c>
      <c r="BE110" s="29">
        <v>544.64284610888706</v>
      </c>
      <c r="BF110" s="29">
        <v>0</v>
      </c>
      <c r="BG110" s="29">
        <v>3053.5511795810849</v>
      </c>
      <c r="BH110" s="29">
        <v>43.576194455652335</v>
      </c>
      <c r="BI110" s="29">
        <v>39.921673133938548</v>
      </c>
      <c r="BJ110" s="29">
        <v>105.80236456939834</v>
      </c>
      <c r="BK110" s="29">
        <v>0</v>
      </c>
      <c r="BL110" s="29">
        <v>0</v>
      </c>
      <c r="BM110" s="29">
        <v>16.703545823702648</v>
      </c>
      <c r="BN110" s="29">
        <v>676.2453367484278</v>
      </c>
      <c r="BO110" s="29">
        <v>221.43618595536361</v>
      </c>
      <c r="BP110" s="29">
        <v>197.64207430637936</v>
      </c>
      <c r="BQ110" s="29">
        <v>30.149800904138665</v>
      </c>
      <c r="BR110" s="29">
        <v>138.59374882021055</v>
      </c>
      <c r="BS110" s="29">
        <v>0</v>
      </c>
      <c r="BT110" s="59">
        <f t="shared" si="5"/>
        <v>230017.71703378877</v>
      </c>
      <c r="BU110" s="29">
        <v>0</v>
      </c>
      <c r="BV110" s="29">
        <v>0</v>
      </c>
      <c r="BW110" s="29">
        <v>0</v>
      </c>
      <c r="BX110" s="29">
        <v>0</v>
      </c>
      <c r="BY110" s="29">
        <v>0</v>
      </c>
      <c r="BZ110" s="29">
        <v>0</v>
      </c>
      <c r="CA110" s="29">
        <v>0</v>
      </c>
      <c r="CB110" s="29">
        <v>0</v>
      </c>
      <c r="CC110" s="29">
        <v>0</v>
      </c>
      <c r="CD110" s="29">
        <v>0</v>
      </c>
      <c r="CE110" s="29">
        <v>0</v>
      </c>
      <c r="CF110" s="29">
        <v>0</v>
      </c>
      <c r="CG110" s="29">
        <v>0</v>
      </c>
      <c r="CH110" s="29">
        <v>0</v>
      </c>
      <c r="CI110" s="29">
        <v>28.246574622488353</v>
      </c>
      <c r="CJ110" s="38">
        <f t="shared" si="7"/>
        <v>230045.96360841126</v>
      </c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  <c r="FV110" s="29"/>
      <c r="FW110" s="29"/>
      <c r="FX110" s="29"/>
    </row>
    <row r="111" spans="1:180" x14ac:dyDescent="0.2">
      <c r="A111" s="1" t="s">
        <v>142</v>
      </c>
      <c r="B111" s="29" t="s">
        <v>143</v>
      </c>
      <c r="C111" s="29">
        <v>4751.5878960697391</v>
      </c>
      <c r="D111" s="29">
        <v>148.07882821951571</v>
      </c>
      <c r="E111" s="29">
        <v>794.06154397851685</v>
      </c>
      <c r="F111" s="29">
        <v>9169.892953791541</v>
      </c>
      <c r="G111" s="29">
        <v>75929.080094471035</v>
      </c>
      <c r="H111" s="29">
        <v>1058.8543456072907</v>
      </c>
      <c r="I111" s="29">
        <v>1502.1585217965562</v>
      </c>
      <c r="J111" s="29">
        <v>351.74917665749672</v>
      </c>
      <c r="K111" s="29">
        <v>9466.7141822851845</v>
      </c>
      <c r="L111" s="29">
        <v>3381.8833715259593</v>
      </c>
      <c r="M111" s="29">
        <v>8210.5095945595895</v>
      </c>
      <c r="N111" s="29">
        <v>45142.397956271743</v>
      </c>
      <c r="O111" s="29">
        <v>1672.6079311109195</v>
      </c>
      <c r="P111" s="29">
        <v>8088.8195859198204</v>
      </c>
      <c r="Q111" s="29">
        <v>160.64125700028072</v>
      </c>
      <c r="R111" s="29">
        <v>4181.875939118745</v>
      </c>
      <c r="S111" s="29">
        <v>42067.579559453552</v>
      </c>
      <c r="T111" s="29">
        <v>7362.1275803024619</v>
      </c>
      <c r="U111" s="29">
        <v>18777.922126346268</v>
      </c>
      <c r="V111" s="29">
        <v>887.87180148109849</v>
      </c>
      <c r="W111" s="29">
        <v>222.66611308291954</v>
      </c>
      <c r="X111" s="29">
        <v>15201.150361531578</v>
      </c>
      <c r="Y111" s="29">
        <v>12047.566790403842</v>
      </c>
      <c r="Z111" s="29">
        <v>17734.983469003702</v>
      </c>
      <c r="AA111" s="29">
        <v>2260.4807878566271</v>
      </c>
      <c r="AB111" s="29">
        <v>24273.302187899491</v>
      </c>
      <c r="AC111" s="29">
        <v>14468.519467004306</v>
      </c>
      <c r="AD111" s="29">
        <v>15389.000951817799</v>
      </c>
      <c r="AE111" s="29">
        <v>633196.391254185</v>
      </c>
      <c r="AF111" s="29">
        <v>77072.701576185616</v>
      </c>
      <c r="AG111" s="29">
        <v>10919.065666882263</v>
      </c>
      <c r="AH111" s="29">
        <v>46611.475686518053</v>
      </c>
      <c r="AI111" s="29">
        <v>10148.270536761502</v>
      </c>
      <c r="AJ111" s="29">
        <v>45442.815320592745</v>
      </c>
      <c r="AK111" s="29">
        <v>61071.02536505046</v>
      </c>
      <c r="AL111" s="29">
        <v>24975.62485303008</v>
      </c>
      <c r="AM111" s="29">
        <v>137322.97277155163</v>
      </c>
      <c r="AN111" s="29">
        <v>36432.862975323893</v>
      </c>
      <c r="AO111" s="29">
        <v>115157.64902042344</v>
      </c>
      <c r="AP111" s="29">
        <v>1232750.237523346</v>
      </c>
      <c r="AQ111" s="29">
        <v>104236.43015028865</v>
      </c>
      <c r="AR111" s="29">
        <v>10667.089626513716</v>
      </c>
      <c r="AS111" s="29">
        <v>19030.090967388322</v>
      </c>
      <c r="AT111" s="29">
        <v>74578.045296085722</v>
      </c>
      <c r="AU111" s="29">
        <v>7426.7002352581567</v>
      </c>
      <c r="AV111" s="29">
        <v>4307.651992607518</v>
      </c>
      <c r="AW111" s="29">
        <v>1039.1297504265629</v>
      </c>
      <c r="AX111" s="29">
        <v>144563.41671014813</v>
      </c>
      <c r="AY111" s="29">
        <v>192540.27399283359</v>
      </c>
      <c r="AZ111" s="29">
        <v>32713.598729862511</v>
      </c>
      <c r="BA111" s="29">
        <v>261.50273120803695</v>
      </c>
      <c r="BB111" s="29">
        <v>112671.97862170305</v>
      </c>
      <c r="BC111" s="29">
        <v>29030.678735647423</v>
      </c>
      <c r="BD111" s="29">
        <v>38784.583918543452</v>
      </c>
      <c r="BE111" s="29">
        <v>32323.148156616524</v>
      </c>
      <c r="BF111" s="29">
        <v>1061.0364354261931</v>
      </c>
      <c r="BG111" s="29">
        <v>53721.702802848165</v>
      </c>
      <c r="BH111" s="29">
        <v>247904.63364354876</v>
      </c>
      <c r="BI111" s="29">
        <v>824.75961667533102</v>
      </c>
      <c r="BJ111" s="29">
        <v>251284.04905646358</v>
      </c>
      <c r="BK111" s="29">
        <v>17493.322860378612</v>
      </c>
      <c r="BL111" s="29">
        <v>90849.971358243944</v>
      </c>
      <c r="BM111" s="29">
        <v>65081.507556331664</v>
      </c>
      <c r="BN111" s="29">
        <v>23932.848119563143</v>
      </c>
      <c r="BO111" s="29">
        <v>9072.58425641133</v>
      </c>
      <c r="BP111" s="29">
        <v>59483.312549524024</v>
      </c>
      <c r="BQ111" s="29">
        <v>10012.491198556998</v>
      </c>
      <c r="BR111" s="29">
        <v>12386.663158978974</v>
      </c>
      <c r="BS111" s="29">
        <v>0</v>
      </c>
      <c r="BT111" s="59">
        <f t="shared" si="5"/>
        <v>4423088.379152501</v>
      </c>
      <c r="BU111" s="29">
        <v>1879903.0817064866</v>
      </c>
      <c r="BV111" s="29">
        <v>0</v>
      </c>
      <c r="BW111" s="29">
        <v>709.5738062625735</v>
      </c>
      <c r="BX111" s="29">
        <v>0</v>
      </c>
      <c r="BY111" s="29">
        <v>0</v>
      </c>
      <c r="BZ111" s="29">
        <v>0</v>
      </c>
      <c r="CA111" s="29">
        <v>0</v>
      </c>
      <c r="CB111" s="29">
        <v>0</v>
      </c>
      <c r="CC111" s="29">
        <v>0</v>
      </c>
      <c r="CD111" s="29">
        <v>1658.4172121531687</v>
      </c>
      <c r="CE111" s="29">
        <v>0</v>
      </c>
      <c r="CF111" s="29">
        <v>3173464.5418668534</v>
      </c>
      <c r="CG111" s="29">
        <v>0</v>
      </c>
      <c r="CH111" s="29">
        <v>37970.712341247243</v>
      </c>
      <c r="CI111" s="29">
        <v>1395962.9057530435</v>
      </c>
      <c r="CJ111" s="38">
        <f t="shared" si="7"/>
        <v>10912757.611838546</v>
      </c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  <c r="FV111" s="29"/>
      <c r="FW111" s="29"/>
      <c r="FX111" s="29"/>
    </row>
    <row r="112" spans="1:180" x14ac:dyDescent="0.2">
      <c r="A112" s="1" t="s">
        <v>144</v>
      </c>
      <c r="B112" s="29" t="s">
        <v>145</v>
      </c>
      <c r="C112" s="29">
        <v>936.63336522692748</v>
      </c>
      <c r="D112" s="29">
        <v>39.386873423818507</v>
      </c>
      <c r="E112" s="29">
        <v>25.652620391911764</v>
      </c>
      <c r="F112" s="29">
        <v>984.45759977874434</v>
      </c>
      <c r="G112" s="29">
        <v>11705.203201829832</v>
      </c>
      <c r="H112" s="29">
        <v>649.71820443294132</v>
      </c>
      <c r="I112" s="29">
        <v>242.46270327928414</v>
      </c>
      <c r="J112" s="29">
        <v>323.53887103602563</v>
      </c>
      <c r="K112" s="29">
        <v>3098.0951154156674</v>
      </c>
      <c r="L112" s="29">
        <v>255.67244676417249</v>
      </c>
      <c r="M112" s="29">
        <v>3171.5115300705702</v>
      </c>
      <c r="N112" s="29">
        <v>29446.200051378069</v>
      </c>
      <c r="O112" s="29">
        <v>1149.6642290817545</v>
      </c>
      <c r="P112" s="29">
        <v>1280.5313334188745</v>
      </c>
      <c r="Q112" s="29">
        <v>95.127090742973579</v>
      </c>
      <c r="R112" s="29">
        <v>3610.4384621565114</v>
      </c>
      <c r="S112" s="29">
        <v>2234.5560568544161</v>
      </c>
      <c r="T112" s="29">
        <v>647.74026805642313</v>
      </c>
      <c r="U112" s="29">
        <v>7712.8184718816792</v>
      </c>
      <c r="V112" s="29">
        <v>174.69272312297198</v>
      </c>
      <c r="W112" s="29">
        <v>43.746665059326283</v>
      </c>
      <c r="X112" s="29">
        <v>18043.018186342797</v>
      </c>
      <c r="Y112" s="29">
        <v>1061.846377996636</v>
      </c>
      <c r="Z112" s="29">
        <v>1322.3756793007099</v>
      </c>
      <c r="AA112" s="29">
        <v>66.685509589659333</v>
      </c>
      <c r="AB112" s="29">
        <v>1998.6046541153305</v>
      </c>
      <c r="AC112" s="29">
        <v>829.20008678439001</v>
      </c>
      <c r="AD112" s="29">
        <v>3033.642882376238</v>
      </c>
      <c r="AE112" s="29">
        <v>105907.19859644602</v>
      </c>
      <c r="AF112" s="29">
        <v>25056.32526657515</v>
      </c>
      <c r="AG112" s="29">
        <v>1492.5907211749934</v>
      </c>
      <c r="AH112" s="29">
        <v>1731.0064367893713</v>
      </c>
      <c r="AI112" s="29">
        <v>190.31035760350346</v>
      </c>
      <c r="AJ112" s="29">
        <v>4955.0410937644156</v>
      </c>
      <c r="AK112" s="29">
        <v>1092.182232356593</v>
      </c>
      <c r="AL112" s="29">
        <v>5119.922809588179</v>
      </c>
      <c r="AM112" s="29">
        <v>2990.5397523524011</v>
      </c>
      <c r="AN112" s="29">
        <v>695794.80785061931</v>
      </c>
      <c r="AO112" s="29">
        <v>723093.95921115018</v>
      </c>
      <c r="AP112" s="29">
        <v>7079.4552966155252</v>
      </c>
      <c r="AQ112" s="29">
        <v>18373.014312690146</v>
      </c>
      <c r="AR112" s="29">
        <v>12625.675835251501</v>
      </c>
      <c r="AS112" s="29">
        <v>449.98184142534484</v>
      </c>
      <c r="AT112" s="29">
        <v>1351.1281655863979</v>
      </c>
      <c r="AU112" s="29">
        <v>3057.6954670681148</v>
      </c>
      <c r="AV112" s="29">
        <v>146.67046253807098</v>
      </c>
      <c r="AW112" s="29">
        <v>2.5421772458154974</v>
      </c>
      <c r="AX112" s="29">
        <v>37869.069787847038</v>
      </c>
      <c r="AY112" s="29">
        <v>4793.8171469770587</v>
      </c>
      <c r="AZ112" s="29">
        <v>9911.5559024969698</v>
      </c>
      <c r="BA112" s="29">
        <v>4.8449566344017328E-2</v>
      </c>
      <c r="BB112" s="29">
        <v>81962.97005825286</v>
      </c>
      <c r="BC112" s="29">
        <v>1624.1914349471319</v>
      </c>
      <c r="BD112" s="29">
        <v>11933.943389281649</v>
      </c>
      <c r="BE112" s="29">
        <v>995.33694230464255</v>
      </c>
      <c r="BF112" s="29">
        <v>563.50882953539099</v>
      </c>
      <c r="BG112" s="29">
        <v>12034.687664178027</v>
      </c>
      <c r="BH112" s="29">
        <v>38985.819536223564</v>
      </c>
      <c r="BI112" s="29">
        <v>228.46194191422813</v>
      </c>
      <c r="BJ112" s="29">
        <v>13862.544848680849</v>
      </c>
      <c r="BK112" s="29">
        <v>430.70612708998726</v>
      </c>
      <c r="BL112" s="29">
        <v>8537.1945999058371</v>
      </c>
      <c r="BM112" s="29">
        <v>1667.7074588664375</v>
      </c>
      <c r="BN112" s="29">
        <v>46687.217490076451</v>
      </c>
      <c r="BO112" s="29">
        <v>44302.16012973155</v>
      </c>
      <c r="BP112" s="29">
        <v>25296.284619000395</v>
      </c>
      <c r="BQ112" s="29">
        <v>205.15169284782505</v>
      </c>
      <c r="BR112" s="29">
        <v>859.61532813972622</v>
      </c>
      <c r="BS112" s="29">
        <v>0</v>
      </c>
      <c r="BT112" s="59">
        <f t="shared" si="5"/>
        <v>2047445.2625246134</v>
      </c>
      <c r="BU112" s="29">
        <v>2294134.6994330441</v>
      </c>
      <c r="BV112" s="29">
        <v>0</v>
      </c>
      <c r="BW112" s="29">
        <v>0</v>
      </c>
      <c r="BX112" s="29">
        <v>0</v>
      </c>
      <c r="BY112" s="29">
        <v>0</v>
      </c>
      <c r="BZ112" s="29">
        <v>0</v>
      </c>
      <c r="CA112" s="29">
        <v>0</v>
      </c>
      <c r="CB112" s="29">
        <v>0</v>
      </c>
      <c r="CC112" s="29">
        <v>0</v>
      </c>
      <c r="CD112" s="29">
        <v>1873.5814175235159</v>
      </c>
      <c r="CE112" s="29">
        <v>0</v>
      </c>
      <c r="CF112" s="29">
        <v>969.37720364285053</v>
      </c>
      <c r="CG112" s="29">
        <v>0</v>
      </c>
      <c r="CH112" s="29">
        <v>470.69913728237691</v>
      </c>
      <c r="CI112" s="29">
        <v>71.334421592283931</v>
      </c>
      <c r="CJ112" s="38">
        <f t="shared" si="7"/>
        <v>4344964.9541376978</v>
      </c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  <c r="FV112" s="29"/>
      <c r="FW112" s="29"/>
      <c r="FX112" s="29"/>
    </row>
    <row r="113" spans="1:180" x14ac:dyDescent="0.2">
      <c r="A113" s="1" t="s">
        <v>146</v>
      </c>
      <c r="B113" s="29" t="s">
        <v>22</v>
      </c>
      <c r="C113" s="29">
        <v>1671.517358966646</v>
      </c>
      <c r="D113" s="29">
        <v>32.898212137117085</v>
      </c>
      <c r="E113" s="29">
        <v>1929.1109280149903</v>
      </c>
      <c r="F113" s="29">
        <v>7285.3100115538564</v>
      </c>
      <c r="G113" s="29">
        <v>20968.950711353551</v>
      </c>
      <c r="H113" s="29">
        <v>1259.2055496069715</v>
      </c>
      <c r="I113" s="29">
        <v>2233.5428388210084</v>
      </c>
      <c r="J113" s="29">
        <v>521.22210764323825</v>
      </c>
      <c r="K113" s="29">
        <v>1793.7871926866219</v>
      </c>
      <c r="L113" s="29">
        <v>2669.2272451527624</v>
      </c>
      <c r="M113" s="29">
        <v>9936.2000460217132</v>
      </c>
      <c r="N113" s="29">
        <v>28805.731761940933</v>
      </c>
      <c r="O113" s="29">
        <v>2521.4544509605662</v>
      </c>
      <c r="P113" s="29">
        <v>4284.8400095668721</v>
      </c>
      <c r="Q113" s="29">
        <v>446.40696237134171</v>
      </c>
      <c r="R113" s="29">
        <v>5024.2387535857533</v>
      </c>
      <c r="S113" s="29">
        <v>15857.494139795626</v>
      </c>
      <c r="T113" s="29">
        <v>3102.9317620137053</v>
      </c>
      <c r="U113" s="29">
        <v>26587.219656139263</v>
      </c>
      <c r="V113" s="29">
        <v>730.18148237102059</v>
      </c>
      <c r="W113" s="29">
        <v>199.64470595595137</v>
      </c>
      <c r="X113" s="29">
        <v>11557.699442343785</v>
      </c>
      <c r="Y113" s="29">
        <v>14007.595922365668</v>
      </c>
      <c r="Z113" s="29">
        <v>15160.743946908206</v>
      </c>
      <c r="AA113" s="29">
        <v>2644.9833865352457</v>
      </c>
      <c r="AB113" s="29">
        <v>41115.539043927936</v>
      </c>
      <c r="AC113" s="29">
        <v>21911.343727752788</v>
      </c>
      <c r="AD113" s="29">
        <v>25080.535563210549</v>
      </c>
      <c r="AE113" s="29">
        <v>380062.08246512001</v>
      </c>
      <c r="AF113" s="29">
        <v>78382.770919219111</v>
      </c>
      <c r="AG113" s="29">
        <v>42884.775969409427</v>
      </c>
      <c r="AH113" s="29">
        <v>13502.786240104844</v>
      </c>
      <c r="AI113" s="29">
        <v>12542.383341229473</v>
      </c>
      <c r="AJ113" s="29">
        <v>62701.76645136033</v>
      </c>
      <c r="AK113" s="29">
        <v>153538.94974850226</v>
      </c>
      <c r="AL113" s="29">
        <v>35387.48471658607</v>
      </c>
      <c r="AM113" s="29">
        <v>65833.898682146435</v>
      </c>
      <c r="AN113" s="29">
        <v>25852.278977994774</v>
      </c>
      <c r="AO113" s="29">
        <v>749645.5266010029</v>
      </c>
      <c r="AP113" s="29">
        <v>486088.09691555199</v>
      </c>
      <c r="AQ113" s="29">
        <v>90500.968195689202</v>
      </c>
      <c r="AR113" s="29">
        <v>2590.445551027326</v>
      </c>
      <c r="AS113" s="29">
        <v>4287.6810111616624</v>
      </c>
      <c r="AT113" s="29">
        <v>18807.73347428058</v>
      </c>
      <c r="AU113" s="29">
        <v>4864.8952370447851</v>
      </c>
      <c r="AV113" s="29">
        <v>1555.2765127776852</v>
      </c>
      <c r="AW113" s="29">
        <v>150.66744444053782</v>
      </c>
      <c r="AX113" s="29">
        <v>155812.81546828451</v>
      </c>
      <c r="AY113" s="29">
        <v>163674.52641662711</v>
      </c>
      <c r="AZ113" s="29">
        <v>29715.209226558502</v>
      </c>
      <c r="BA113" s="29">
        <v>76.964889000864147</v>
      </c>
      <c r="BB113" s="29">
        <v>72974.098657868963</v>
      </c>
      <c r="BC113" s="29">
        <v>63425.934402403589</v>
      </c>
      <c r="BD113" s="29">
        <v>93613.520430945384</v>
      </c>
      <c r="BE113" s="29">
        <v>61765.501026765531</v>
      </c>
      <c r="BF113" s="29">
        <v>367.91993216958826</v>
      </c>
      <c r="BG113" s="29">
        <v>132975.2988029517</v>
      </c>
      <c r="BH113" s="29">
        <v>158353.00767183042</v>
      </c>
      <c r="BI113" s="29">
        <v>723.73723588479572</v>
      </c>
      <c r="BJ113" s="29">
        <v>82570.340289134649</v>
      </c>
      <c r="BK113" s="29">
        <v>6325.4528395491252</v>
      </c>
      <c r="BL113" s="29">
        <v>63719.312275214572</v>
      </c>
      <c r="BM113" s="29">
        <v>42147.194861839438</v>
      </c>
      <c r="BN113" s="29">
        <v>23839.02260103204</v>
      </c>
      <c r="BO113" s="29">
        <v>10114.260814552337</v>
      </c>
      <c r="BP113" s="29">
        <v>23723.495092488509</v>
      </c>
      <c r="BQ113" s="29">
        <v>4741.4998433998198</v>
      </c>
      <c r="BR113" s="29">
        <v>19069.207317572163</v>
      </c>
      <c r="BS113" s="29">
        <v>0</v>
      </c>
      <c r="BT113" s="59">
        <f t="shared" si="5"/>
        <v>3708248.3454704261</v>
      </c>
      <c r="BU113" s="29">
        <v>2288025.3552742889</v>
      </c>
      <c r="BV113" s="29">
        <v>0</v>
      </c>
      <c r="BW113" s="29">
        <v>98.693355937835562</v>
      </c>
      <c r="BX113" s="29">
        <v>0</v>
      </c>
      <c r="BY113" s="29">
        <v>0</v>
      </c>
      <c r="BZ113" s="29">
        <v>0</v>
      </c>
      <c r="CA113" s="29">
        <v>0</v>
      </c>
      <c r="CB113" s="29">
        <v>0</v>
      </c>
      <c r="CC113" s="29">
        <v>0</v>
      </c>
      <c r="CD113" s="29">
        <v>0</v>
      </c>
      <c r="CE113" s="29">
        <v>0</v>
      </c>
      <c r="CF113" s="29">
        <v>429414.53471389058</v>
      </c>
      <c r="CG113" s="29">
        <v>0</v>
      </c>
      <c r="CH113" s="29">
        <v>1993.6458990043493</v>
      </c>
      <c r="CI113" s="29">
        <v>106152.72753381859</v>
      </c>
      <c r="CJ113" s="38">
        <f t="shared" si="7"/>
        <v>6533933.302247365</v>
      </c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  <c r="FV113" s="29"/>
      <c r="FW113" s="29"/>
      <c r="FX113" s="29"/>
    </row>
    <row r="114" spans="1:180" x14ac:dyDescent="0.2">
      <c r="A114" s="1" t="s">
        <v>147</v>
      </c>
      <c r="B114" s="29" t="s">
        <v>148</v>
      </c>
      <c r="C114" s="29">
        <v>45566.029981278414</v>
      </c>
      <c r="D114" s="29">
        <v>2574.3016186298851</v>
      </c>
      <c r="E114" s="29">
        <v>5041.8742945814602</v>
      </c>
      <c r="F114" s="29">
        <v>67466.308594605915</v>
      </c>
      <c r="G114" s="29">
        <v>235972.20361991719</v>
      </c>
      <c r="H114" s="29">
        <v>6746.3962817843303</v>
      </c>
      <c r="I114" s="29">
        <v>11338.112987190752</v>
      </c>
      <c r="J114" s="29">
        <v>1587.5953032132445</v>
      </c>
      <c r="K114" s="29">
        <v>15538.687434802352</v>
      </c>
      <c r="L114" s="29">
        <v>32886.23692852899</v>
      </c>
      <c r="M114" s="29">
        <v>66524.976044043942</v>
      </c>
      <c r="N114" s="29">
        <v>160921.32045323655</v>
      </c>
      <c r="O114" s="29">
        <v>8758.3377193740998</v>
      </c>
      <c r="P114" s="29">
        <v>15484.399555616836</v>
      </c>
      <c r="Q114" s="29">
        <v>2348.0803879358714</v>
      </c>
      <c r="R114" s="29">
        <v>21650.682960370883</v>
      </c>
      <c r="S114" s="29">
        <v>131080.35646122386</v>
      </c>
      <c r="T114" s="29">
        <v>61323.391734122401</v>
      </c>
      <c r="U114" s="29">
        <v>133561.45300143652</v>
      </c>
      <c r="V114" s="29">
        <v>6123.4418235929106</v>
      </c>
      <c r="W114" s="29">
        <v>1791.5229853090123</v>
      </c>
      <c r="X114" s="29">
        <v>53965.516584440142</v>
      </c>
      <c r="Y114" s="29">
        <v>84712.01623716575</v>
      </c>
      <c r="Z114" s="29">
        <v>178926.62758068964</v>
      </c>
      <c r="AA114" s="29">
        <v>33574.464073767085</v>
      </c>
      <c r="AB114" s="29">
        <v>325142.40709229303</v>
      </c>
      <c r="AC114" s="29">
        <v>218837.34683795797</v>
      </c>
      <c r="AD114" s="29">
        <v>117482.85872403512</v>
      </c>
      <c r="AE114" s="29">
        <v>3238930.1889211964</v>
      </c>
      <c r="AF114" s="29">
        <v>684202.62434433808</v>
      </c>
      <c r="AG114" s="29">
        <v>96002.469635045913</v>
      </c>
      <c r="AH114" s="29">
        <v>401229.6640690444</v>
      </c>
      <c r="AI114" s="29">
        <v>117409.51942265347</v>
      </c>
      <c r="AJ114" s="29">
        <v>600863.68270720961</v>
      </c>
      <c r="AK114" s="29">
        <v>617084.8101690613</v>
      </c>
      <c r="AL114" s="29">
        <v>276527.39869603922</v>
      </c>
      <c r="AM114" s="29">
        <v>1047822.0105270444</v>
      </c>
      <c r="AN114" s="29">
        <v>347928.72600368125</v>
      </c>
      <c r="AO114" s="29">
        <v>1020149.1022116055</v>
      </c>
      <c r="AP114" s="29">
        <v>7165526.2192098619</v>
      </c>
      <c r="AQ114" s="29">
        <v>1371315.9988120988</v>
      </c>
      <c r="AR114" s="29">
        <v>106239.86964466379</v>
      </c>
      <c r="AS114" s="29">
        <v>230788.34641749258</v>
      </c>
      <c r="AT114" s="29">
        <v>773367.13881789497</v>
      </c>
      <c r="AU114" s="29">
        <v>71698.743427349749</v>
      </c>
      <c r="AV114" s="29">
        <v>49039.342013373112</v>
      </c>
      <c r="AW114" s="29">
        <v>13810.330149646705</v>
      </c>
      <c r="AX114" s="29">
        <v>1103175.2601643284</v>
      </c>
      <c r="AY114" s="29">
        <v>1483658.9682168553</v>
      </c>
      <c r="AZ114" s="29">
        <v>126337.28573853792</v>
      </c>
      <c r="BA114" s="29">
        <v>1305.7662251449076</v>
      </c>
      <c r="BB114" s="29">
        <v>504908.09370204277</v>
      </c>
      <c r="BC114" s="29">
        <v>323582.17400321423</v>
      </c>
      <c r="BD114" s="29">
        <v>359426.28223896323</v>
      </c>
      <c r="BE114" s="29">
        <v>320356.42561718856</v>
      </c>
      <c r="BF114" s="29">
        <v>12112.713829526843</v>
      </c>
      <c r="BG114" s="29">
        <v>632223.29666870355</v>
      </c>
      <c r="BH114" s="29">
        <v>2183783.1705657798</v>
      </c>
      <c r="BI114" s="29">
        <v>8323.5271600083288</v>
      </c>
      <c r="BJ114" s="29">
        <v>1315851.5984067298</v>
      </c>
      <c r="BK114" s="29">
        <v>195677.15756625903</v>
      </c>
      <c r="BL114" s="29">
        <v>987564.76588248555</v>
      </c>
      <c r="BM114" s="29">
        <v>215694.52680856391</v>
      </c>
      <c r="BN114" s="29">
        <v>223620.10503209443</v>
      </c>
      <c r="BO114" s="29">
        <v>82056.835164620628</v>
      </c>
      <c r="BP114" s="29">
        <v>424346.68939595617</v>
      </c>
      <c r="BQ114" s="29">
        <v>62591.008106834488</v>
      </c>
      <c r="BR114" s="29">
        <v>131906.85408604483</v>
      </c>
      <c r="BS114" s="29">
        <v>0</v>
      </c>
      <c r="BT114" s="59">
        <f t="shared" si="5"/>
        <v>30975365.637080334</v>
      </c>
      <c r="BU114" s="29">
        <v>1645825.3163268527</v>
      </c>
      <c r="BV114" s="29">
        <v>0</v>
      </c>
      <c r="BW114" s="29">
        <v>1260.5604305091638</v>
      </c>
      <c r="BX114" s="29">
        <v>0</v>
      </c>
      <c r="BY114" s="29">
        <v>0</v>
      </c>
      <c r="BZ114" s="29">
        <v>0</v>
      </c>
      <c r="CA114" s="29">
        <v>0</v>
      </c>
      <c r="CB114" s="29">
        <v>0</v>
      </c>
      <c r="CC114" s="29">
        <v>0</v>
      </c>
      <c r="CD114" s="29">
        <v>1283.5042138270815</v>
      </c>
      <c r="CE114" s="29">
        <v>0</v>
      </c>
      <c r="CF114" s="29">
        <v>6642351.8714427697</v>
      </c>
      <c r="CG114" s="29">
        <v>0</v>
      </c>
      <c r="CH114" s="29">
        <v>33191.866509259511</v>
      </c>
      <c r="CI114" s="29">
        <v>1463398.0886444089</v>
      </c>
      <c r="CJ114" s="38">
        <f t="shared" si="7"/>
        <v>40762676.844647959</v>
      </c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  <c r="FV114" s="29"/>
      <c r="FW114" s="29"/>
      <c r="FX114" s="29"/>
    </row>
    <row r="115" spans="1:180" x14ac:dyDescent="0.2">
      <c r="A115" s="1" t="s">
        <v>149</v>
      </c>
      <c r="B115" s="29" t="s">
        <v>150</v>
      </c>
      <c r="C115" s="29">
        <v>22845.193469538113</v>
      </c>
      <c r="D115" s="29">
        <v>1369.0274712545374</v>
      </c>
      <c r="E115" s="29">
        <v>2983.5906895265848</v>
      </c>
      <c r="F115" s="29">
        <v>1479.6396208280369</v>
      </c>
      <c r="G115" s="29">
        <v>23895.6618098012</v>
      </c>
      <c r="H115" s="29">
        <v>2618.470108914385</v>
      </c>
      <c r="I115" s="29">
        <v>2041.6368243604509</v>
      </c>
      <c r="J115" s="29">
        <v>1528.8969350855273</v>
      </c>
      <c r="K115" s="29">
        <v>1708.1358524940269</v>
      </c>
      <c r="L115" s="29">
        <v>589.22520771670452</v>
      </c>
      <c r="M115" s="29">
        <v>4494.1477893423189</v>
      </c>
      <c r="N115" s="29">
        <v>14422.135123333337</v>
      </c>
      <c r="O115" s="29">
        <v>3798.1162672831811</v>
      </c>
      <c r="P115" s="29">
        <v>3162.9978106641161</v>
      </c>
      <c r="Q115" s="29">
        <v>1461.6891906475644</v>
      </c>
      <c r="R115" s="29">
        <v>4895.585036505051</v>
      </c>
      <c r="S115" s="29">
        <v>7313.740163546453</v>
      </c>
      <c r="T115" s="29">
        <v>1400.8197874046482</v>
      </c>
      <c r="U115" s="29">
        <v>21156.037085191881</v>
      </c>
      <c r="V115" s="29">
        <v>994.172223030905</v>
      </c>
      <c r="W115" s="29">
        <v>2794.3140932166907</v>
      </c>
      <c r="X115" s="29">
        <v>7150.6359529269002</v>
      </c>
      <c r="Y115" s="29">
        <v>8863.8823964263029</v>
      </c>
      <c r="Z115" s="29">
        <v>70899.030001166277</v>
      </c>
      <c r="AA115" s="29">
        <v>3795.1360508327352</v>
      </c>
      <c r="AB115" s="29">
        <v>4038.1312822293635</v>
      </c>
      <c r="AC115" s="29">
        <v>41863.777865535623</v>
      </c>
      <c r="AD115" s="29">
        <v>10925.103760581269</v>
      </c>
      <c r="AE115" s="29">
        <v>100182.18529082957</v>
      </c>
      <c r="AF115" s="29">
        <v>96854.617942504148</v>
      </c>
      <c r="AG115" s="29">
        <v>31713.724437289417</v>
      </c>
      <c r="AH115" s="29">
        <v>499165.80826069124</v>
      </c>
      <c r="AI115" s="29">
        <v>3667.3613392388438</v>
      </c>
      <c r="AJ115" s="29">
        <v>26314.150390724502</v>
      </c>
      <c r="AK115" s="29">
        <v>3810.9037499417796</v>
      </c>
      <c r="AL115" s="29">
        <v>18817.109057269528</v>
      </c>
      <c r="AM115" s="29">
        <v>18699.68598018014</v>
      </c>
      <c r="AN115" s="29">
        <v>1831.5618799993229</v>
      </c>
      <c r="AO115" s="29">
        <v>18562.759409210408</v>
      </c>
      <c r="AP115" s="29">
        <v>28595.874554112062</v>
      </c>
      <c r="AQ115" s="29">
        <v>1204205.1400971613</v>
      </c>
      <c r="AR115" s="29">
        <v>245852.77821734876</v>
      </c>
      <c r="AS115" s="29">
        <v>403695.03335199191</v>
      </c>
      <c r="AT115" s="29">
        <v>15164.077354201987</v>
      </c>
      <c r="AU115" s="29">
        <v>39003.850175799183</v>
      </c>
      <c r="AV115" s="29">
        <v>40261.315236733884</v>
      </c>
      <c r="AW115" s="29">
        <v>12782.963898583501</v>
      </c>
      <c r="AX115" s="29">
        <v>50440.269995568764</v>
      </c>
      <c r="AY115" s="29">
        <v>24160.586667803986</v>
      </c>
      <c r="AZ115" s="29">
        <v>504.06220592950342</v>
      </c>
      <c r="BA115" s="29">
        <v>184.33009254913085</v>
      </c>
      <c r="BB115" s="29">
        <v>3282.2358594829025</v>
      </c>
      <c r="BC115" s="29">
        <v>8443.5031472121063</v>
      </c>
      <c r="BD115" s="29">
        <v>20790.947300788106</v>
      </c>
      <c r="BE115" s="29">
        <v>2720.4562348735726</v>
      </c>
      <c r="BF115" s="29">
        <v>4308.2646618620229</v>
      </c>
      <c r="BG115" s="29">
        <v>97636.992400650721</v>
      </c>
      <c r="BH115" s="29">
        <v>7534.3670886623095</v>
      </c>
      <c r="BI115" s="29">
        <v>1269.5506787149036</v>
      </c>
      <c r="BJ115" s="29">
        <v>2967.0808627351885</v>
      </c>
      <c r="BK115" s="29">
        <v>310.08777264116611</v>
      </c>
      <c r="BL115" s="29">
        <v>4260.464563082558</v>
      </c>
      <c r="BM115" s="29">
        <v>1230.3728134768032</v>
      </c>
      <c r="BN115" s="29">
        <v>2123.1489404253798</v>
      </c>
      <c r="BO115" s="29">
        <v>1373.6087926635748</v>
      </c>
      <c r="BP115" s="29">
        <v>6769.4365206018074</v>
      </c>
      <c r="BQ115" s="29">
        <v>1176.3230725541071</v>
      </c>
      <c r="BR115" s="29">
        <v>1134.3685660851113</v>
      </c>
      <c r="BS115" s="29">
        <v>0</v>
      </c>
      <c r="BT115" s="59">
        <f t="shared" si="5"/>
        <v>3326290.2887315596</v>
      </c>
      <c r="BU115" s="29">
        <v>2012400.3166343367</v>
      </c>
      <c r="BV115" s="29">
        <v>0</v>
      </c>
      <c r="BW115" s="29">
        <v>0</v>
      </c>
      <c r="BX115" s="29">
        <v>0</v>
      </c>
      <c r="BY115" s="29">
        <v>0</v>
      </c>
      <c r="BZ115" s="29">
        <v>0</v>
      </c>
      <c r="CA115" s="29">
        <v>0</v>
      </c>
      <c r="CB115" s="29">
        <v>0</v>
      </c>
      <c r="CC115" s="29">
        <v>0</v>
      </c>
      <c r="CD115" s="29">
        <v>0</v>
      </c>
      <c r="CE115" s="29">
        <v>0</v>
      </c>
      <c r="CF115" s="29">
        <v>0</v>
      </c>
      <c r="CG115" s="29">
        <v>2851.3614174651962</v>
      </c>
      <c r="CH115" s="29">
        <v>1.6054962936177906</v>
      </c>
      <c r="CI115" s="29">
        <v>189</v>
      </c>
      <c r="CJ115" s="38">
        <f t="shared" si="7"/>
        <v>5341732.5722796554</v>
      </c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  <c r="FV115" s="29"/>
      <c r="FW115" s="29"/>
      <c r="FX115" s="29"/>
    </row>
    <row r="116" spans="1:180" x14ac:dyDescent="0.2">
      <c r="A116" s="1" t="s">
        <v>151</v>
      </c>
      <c r="B116" s="29" t="s">
        <v>23</v>
      </c>
      <c r="C116" s="29">
        <v>23017.129238180405</v>
      </c>
      <c r="D116" s="29">
        <v>448.40162187496799</v>
      </c>
      <c r="E116" s="29">
        <v>1296.2715383235177</v>
      </c>
      <c r="F116" s="29">
        <v>4769.9222631709881</v>
      </c>
      <c r="G116" s="29">
        <v>23592.224065961484</v>
      </c>
      <c r="H116" s="29">
        <v>4569.8803591087162</v>
      </c>
      <c r="I116" s="29">
        <v>2244.3675779868568</v>
      </c>
      <c r="J116" s="29">
        <v>2812.6917567073606</v>
      </c>
      <c r="K116" s="29">
        <v>2336.4894394473281</v>
      </c>
      <c r="L116" s="29">
        <v>1516.5228039756694</v>
      </c>
      <c r="M116" s="29">
        <v>3895.0723360719876</v>
      </c>
      <c r="N116" s="29">
        <v>2092.438316491357</v>
      </c>
      <c r="O116" s="29">
        <v>3497.1428253758086</v>
      </c>
      <c r="P116" s="29">
        <v>5095.5289316292692</v>
      </c>
      <c r="Q116" s="29">
        <v>2945.847854898554</v>
      </c>
      <c r="R116" s="29">
        <v>5043.7232077567323</v>
      </c>
      <c r="S116" s="29">
        <v>3583.0069657348449</v>
      </c>
      <c r="T116" s="29">
        <v>1869.9301678190152</v>
      </c>
      <c r="U116" s="29">
        <v>10535.642866204778</v>
      </c>
      <c r="V116" s="29">
        <v>1044.0135680214023</v>
      </c>
      <c r="W116" s="29">
        <v>7687.2513235416909</v>
      </c>
      <c r="X116" s="29">
        <v>4578.0872064548612</v>
      </c>
      <c r="Y116" s="29">
        <v>1456.4076471651615</v>
      </c>
      <c r="Z116" s="29">
        <v>6409.0348493796901</v>
      </c>
      <c r="AA116" s="29">
        <v>297.60080188956351</v>
      </c>
      <c r="AB116" s="29">
        <v>1671.1192908586659</v>
      </c>
      <c r="AC116" s="29">
        <v>16866.097152245136</v>
      </c>
      <c r="AD116" s="29">
        <v>5924.5230991816861</v>
      </c>
      <c r="AE116" s="29">
        <v>36291.089307018112</v>
      </c>
      <c r="AF116" s="29">
        <v>7794.5558525925298</v>
      </c>
      <c r="AG116" s="29">
        <v>5164.4664493368828</v>
      </c>
      <c r="AH116" s="29">
        <v>42597.025636611863</v>
      </c>
      <c r="AI116" s="29">
        <v>3656.0479071155305</v>
      </c>
      <c r="AJ116" s="29">
        <v>18181.347025056613</v>
      </c>
      <c r="AK116" s="29">
        <v>1208.1505149442914</v>
      </c>
      <c r="AL116" s="29">
        <v>4041.3593900170126</v>
      </c>
      <c r="AM116" s="29">
        <v>3817.92797101823</v>
      </c>
      <c r="AN116" s="29">
        <v>886.54468456725533</v>
      </c>
      <c r="AO116" s="29">
        <v>2994.3708398326335</v>
      </c>
      <c r="AP116" s="29">
        <v>4363.6833195368363</v>
      </c>
      <c r="AQ116" s="29">
        <v>14554.946353979029</v>
      </c>
      <c r="AR116" s="29">
        <v>385440.12523363327</v>
      </c>
      <c r="AS116" s="29">
        <v>2867.9853907020088</v>
      </c>
      <c r="AT116" s="29">
        <v>1707.1268335898749</v>
      </c>
      <c r="AU116" s="29">
        <v>12389.877438474294</v>
      </c>
      <c r="AV116" s="29">
        <v>7418.5796585472854</v>
      </c>
      <c r="AW116" s="29">
        <v>3482.1653289690948</v>
      </c>
      <c r="AX116" s="29">
        <v>7528.0384850264882</v>
      </c>
      <c r="AY116" s="29">
        <v>7710.2304961108948</v>
      </c>
      <c r="AZ116" s="29">
        <v>251.84762793480814</v>
      </c>
      <c r="BA116" s="29">
        <v>796.88487731062719</v>
      </c>
      <c r="BB116" s="29">
        <v>5391.5909496414306</v>
      </c>
      <c r="BC116" s="29">
        <v>1173.3739993150043</v>
      </c>
      <c r="BD116" s="29">
        <v>5843.6856528221633</v>
      </c>
      <c r="BE116" s="29">
        <v>1128.646681278517</v>
      </c>
      <c r="BF116" s="29">
        <v>4304.7991898282507</v>
      </c>
      <c r="BG116" s="29">
        <v>2435.4845355601956</v>
      </c>
      <c r="BH116" s="29">
        <v>18658.062270275779</v>
      </c>
      <c r="BI116" s="29">
        <v>386.33733881975053</v>
      </c>
      <c r="BJ116" s="29">
        <v>10331.805295244914</v>
      </c>
      <c r="BK116" s="29">
        <v>380.38737449379579</v>
      </c>
      <c r="BL116" s="29">
        <v>6333.3266826115068</v>
      </c>
      <c r="BM116" s="29">
        <v>11580.169362185316</v>
      </c>
      <c r="BN116" s="29">
        <v>1912.7083596107934</v>
      </c>
      <c r="BO116" s="29">
        <v>1057.5548661425407</v>
      </c>
      <c r="BP116" s="29">
        <v>5172.0577831320661</v>
      </c>
      <c r="BQ116" s="29">
        <v>431.88534159085225</v>
      </c>
      <c r="BR116" s="29">
        <v>512.00468880758763</v>
      </c>
      <c r="BS116" s="29">
        <v>0</v>
      </c>
      <c r="BT116" s="59">
        <f t="shared" si="5"/>
        <v>803274.62606874318</v>
      </c>
      <c r="BU116" s="29">
        <v>972156.37393125647</v>
      </c>
      <c r="BV116" s="29">
        <v>0</v>
      </c>
      <c r="BW116" s="29">
        <v>0</v>
      </c>
      <c r="BX116" s="29">
        <v>0</v>
      </c>
      <c r="BY116" s="29">
        <v>0</v>
      </c>
      <c r="BZ116" s="29">
        <v>0</v>
      </c>
      <c r="CA116" s="29">
        <v>0</v>
      </c>
      <c r="CB116" s="29">
        <v>0</v>
      </c>
      <c r="CC116" s="29">
        <v>0</v>
      </c>
      <c r="CD116" s="29">
        <v>0</v>
      </c>
      <c r="CE116" s="29">
        <v>0</v>
      </c>
      <c r="CF116" s="29">
        <v>0</v>
      </c>
      <c r="CG116" s="29">
        <v>0</v>
      </c>
      <c r="CH116" s="29">
        <v>0</v>
      </c>
      <c r="CI116" s="29">
        <v>0</v>
      </c>
      <c r="CJ116" s="38">
        <f t="shared" si="7"/>
        <v>1775430.9999999995</v>
      </c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  <c r="FV116" s="29"/>
      <c r="FW116" s="29"/>
      <c r="FX116" s="29"/>
    </row>
    <row r="117" spans="1:180" x14ac:dyDescent="0.2">
      <c r="A117" s="1" t="s">
        <v>152</v>
      </c>
      <c r="B117" s="29" t="s">
        <v>24</v>
      </c>
      <c r="C117" s="29">
        <v>767.05178919986213</v>
      </c>
      <c r="D117" s="29">
        <v>52.199719555151923</v>
      </c>
      <c r="E117" s="29">
        <v>137.34699544095858</v>
      </c>
      <c r="F117" s="29">
        <v>201.42250136091303</v>
      </c>
      <c r="G117" s="29">
        <v>2849.7756406200324</v>
      </c>
      <c r="H117" s="29">
        <v>196.80742733842416</v>
      </c>
      <c r="I117" s="29">
        <v>809.262961440033</v>
      </c>
      <c r="J117" s="29">
        <v>27.985649379361643</v>
      </c>
      <c r="K117" s="29">
        <v>216.50571501740356</v>
      </c>
      <c r="L117" s="29">
        <v>491.47403487037133</v>
      </c>
      <c r="M117" s="29">
        <v>2451.5698266734635</v>
      </c>
      <c r="N117" s="29">
        <v>24821.871237734631</v>
      </c>
      <c r="O117" s="29">
        <v>259.91477432383084</v>
      </c>
      <c r="P117" s="29">
        <v>637.67386025325595</v>
      </c>
      <c r="Q117" s="29">
        <v>6.4483006287218485</v>
      </c>
      <c r="R117" s="29">
        <v>601.18907659991737</v>
      </c>
      <c r="S117" s="29">
        <v>1851.1956957981481</v>
      </c>
      <c r="T117" s="29">
        <v>713.87111137472834</v>
      </c>
      <c r="U117" s="29">
        <v>3010.3426239021387</v>
      </c>
      <c r="V117" s="29">
        <v>294.22551883264083</v>
      </c>
      <c r="W117" s="29">
        <v>102.00953959905293</v>
      </c>
      <c r="X117" s="29">
        <v>1198.9064614823478</v>
      </c>
      <c r="Y117" s="29">
        <v>2900.2687119453199</v>
      </c>
      <c r="Z117" s="29">
        <v>13382.444665235031</v>
      </c>
      <c r="AA117" s="29">
        <v>519.51053156049932</v>
      </c>
      <c r="AB117" s="29">
        <v>5396.9398825898725</v>
      </c>
      <c r="AC117" s="29">
        <v>8425.2298331577276</v>
      </c>
      <c r="AD117" s="29">
        <v>4191.6923352841877</v>
      </c>
      <c r="AE117" s="29">
        <v>63953.812370884501</v>
      </c>
      <c r="AF117" s="29">
        <v>17483.797022044746</v>
      </c>
      <c r="AG117" s="29">
        <v>8227.3239193746867</v>
      </c>
      <c r="AH117" s="29">
        <v>5771.4626927058098</v>
      </c>
      <c r="AI117" s="29">
        <v>94.450726598789458</v>
      </c>
      <c r="AJ117" s="29">
        <v>9952.6571041675779</v>
      </c>
      <c r="AK117" s="29">
        <v>6805.4075006877947</v>
      </c>
      <c r="AL117" s="29">
        <v>6536.3185312489468</v>
      </c>
      <c r="AM117" s="29">
        <v>9710.7261490679102</v>
      </c>
      <c r="AN117" s="29">
        <v>2170.92535275926</v>
      </c>
      <c r="AO117" s="29">
        <v>8026.2922940066765</v>
      </c>
      <c r="AP117" s="29">
        <v>45972.713718387393</v>
      </c>
      <c r="AQ117" s="29">
        <v>784829.36124029744</v>
      </c>
      <c r="AR117" s="29">
        <v>446675.91115229996</v>
      </c>
      <c r="AS117" s="29">
        <v>71737.889879878654</v>
      </c>
      <c r="AT117" s="29">
        <v>2869.376945627318</v>
      </c>
      <c r="AU117" s="29">
        <v>464.8823503819055</v>
      </c>
      <c r="AV117" s="29">
        <v>5.2186303951997299</v>
      </c>
      <c r="AW117" s="29">
        <v>3.8052513298331365</v>
      </c>
      <c r="AX117" s="29">
        <v>28860.45892119583</v>
      </c>
      <c r="AY117" s="29">
        <v>28773.243882745599</v>
      </c>
      <c r="AZ117" s="29">
        <v>4338.113647754948</v>
      </c>
      <c r="BA117" s="29">
        <v>1.9398112136952272</v>
      </c>
      <c r="BB117" s="29">
        <v>4070.7178489677813</v>
      </c>
      <c r="BC117" s="29">
        <v>8295.142941680353</v>
      </c>
      <c r="BD117" s="29">
        <v>24551.16059628423</v>
      </c>
      <c r="BE117" s="29">
        <v>7846.5761663402591</v>
      </c>
      <c r="BF117" s="29">
        <v>37.334627074542276</v>
      </c>
      <c r="BG117" s="29">
        <v>15493.749960674795</v>
      </c>
      <c r="BH117" s="29">
        <v>24580.619409449937</v>
      </c>
      <c r="BI117" s="29">
        <v>116.74452368540946</v>
      </c>
      <c r="BJ117" s="29">
        <v>8160.8416486341121</v>
      </c>
      <c r="BK117" s="29">
        <v>1061.4760333705553</v>
      </c>
      <c r="BL117" s="29">
        <v>13279.29982119281</v>
      </c>
      <c r="BM117" s="29">
        <v>20134.175774169627</v>
      </c>
      <c r="BN117" s="29">
        <v>3792.7357398786266</v>
      </c>
      <c r="BO117" s="29">
        <v>1893.6361405256453</v>
      </c>
      <c r="BP117" s="29">
        <v>6331.9980221541809</v>
      </c>
      <c r="BQ117" s="29">
        <v>699.82368896125206</v>
      </c>
      <c r="BR117" s="29">
        <v>2752.9296505430384</v>
      </c>
      <c r="BS117" s="29">
        <v>0</v>
      </c>
      <c r="BT117" s="59">
        <f t="shared" si="5"/>
        <v>1772880.1881098398</v>
      </c>
      <c r="BU117" s="29">
        <v>374952.61127645767</v>
      </c>
      <c r="BV117" s="29">
        <v>0</v>
      </c>
      <c r="BW117" s="29">
        <v>0</v>
      </c>
      <c r="BX117" s="29">
        <v>0</v>
      </c>
      <c r="BY117" s="29">
        <v>0</v>
      </c>
      <c r="BZ117" s="29">
        <v>0</v>
      </c>
      <c r="CA117" s="29">
        <v>0</v>
      </c>
      <c r="CB117" s="29">
        <v>0</v>
      </c>
      <c r="CC117" s="29">
        <v>0</v>
      </c>
      <c r="CD117" s="29">
        <v>0</v>
      </c>
      <c r="CE117" s="29">
        <v>0</v>
      </c>
      <c r="CF117" s="29">
        <v>0</v>
      </c>
      <c r="CG117" s="29">
        <v>0</v>
      </c>
      <c r="CH117" s="29">
        <v>0</v>
      </c>
      <c r="CI117" s="29">
        <v>0</v>
      </c>
      <c r="CJ117" s="38">
        <f t="shared" si="7"/>
        <v>2147832.7993862974</v>
      </c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  <c r="FV117" s="29"/>
      <c r="FW117" s="29"/>
      <c r="FX117" s="29"/>
    </row>
    <row r="118" spans="1:180" x14ac:dyDescent="0.2">
      <c r="A118" s="1" t="s">
        <v>153</v>
      </c>
      <c r="B118" s="29" t="s">
        <v>25</v>
      </c>
      <c r="C118" s="29">
        <v>90.693179904670359</v>
      </c>
      <c r="D118" s="29">
        <v>0.44561675787529931</v>
      </c>
      <c r="E118" s="29">
        <v>0</v>
      </c>
      <c r="F118" s="29">
        <v>29.255387315780027</v>
      </c>
      <c r="G118" s="29">
        <v>407.81144571132268</v>
      </c>
      <c r="H118" s="29">
        <v>4.6040901539813079</v>
      </c>
      <c r="I118" s="29">
        <v>1.0262128656464362</v>
      </c>
      <c r="J118" s="29">
        <v>37.078642513167544</v>
      </c>
      <c r="K118" s="29">
        <v>395.29719584700723</v>
      </c>
      <c r="L118" s="29">
        <v>0.59353933310361451</v>
      </c>
      <c r="M118" s="29">
        <v>270.0825849484288</v>
      </c>
      <c r="N118" s="29">
        <v>3641.4248266529562</v>
      </c>
      <c r="O118" s="29">
        <v>129.29172687830882</v>
      </c>
      <c r="P118" s="29">
        <v>103.15010977108484</v>
      </c>
      <c r="Q118" s="29">
        <v>12.040897623584854</v>
      </c>
      <c r="R118" s="29">
        <v>398.25194928719287</v>
      </c>
      <c r="S118" s="29">
        <v>184.37069776457199</v>
      </c>
      <c r="T118" s="29">
        <v>58.150213354441028</v>
      </c>
      <c r="U118" s="29">
        <v>799.77298748693136</v>
      </c>
      <c r="V118" s="29">
        <v>3.8496850203169011</v>
      </c>
      <c r="W118" s="29">
        <v>2.4444205556479077</v>
      </c>
      <c r="X118" s="29">
        <v>1975.742668294514</v>
      </c>
      <c r="Y118" s="29">
        <v>47.669898899514905</v>
      </c>
      <c r="Z118" s="29">
        <v>29.671419558609664</v>
      </c>
      <c r="AA118" s="29">
        <v>0.83391351784962631</v>
      </c>
      <c r="AB118" s="29">
        <v>7.396128761415756E-3</v>
      </c>
      <c r="AC118" s="29">
        <v>14.966066548724786</v>
      </c>
      <c r="AD118" s="29">
        <v>42.492608766523873</v>
      </c>
      <c r="AE118" s="29">
        <v>4001.8104457138911</v>
      </c>
      <c r="AF118" s="29">
        <v>380.36441187770885</v>
      </c>
      <c r="AG118" s="29">
        <v>2.0727650853867656</v>
      </c>
      <c r="AH118" s="29">
        <v>0</v>
      </c>
      <c r="AI118" s="29">
        <v>0</v>
      </c>
      <c r="AJ118" s="29">
        <v>6.1369378397847241</v>
      </c>
      <c r="AK118" s="29">
        <v>8.6127919426686486</v>
      </c>
      <c r="AL118" s="29">
        <v>270.78151911638264</v>
      </c>
      <c r="AM118" s="29">
        <v>177.94531090309206</v>
      </c>
      <c r="AN118" s="29">
        <v>1724.2853845995201</v>
      </c>
      <c r="AO118" s="29">
        <v>1897.3695898741719</v>
      </c>
      <c r="AP118" s="29">
        <v>300.80425479115951</v>
      </c>
      <c r="AQ118" s="29">
        <v>442.13318122867247</v>
      </c>
      <c r="AR118" s="29">
        <v>6.2867094472033938E-2</v>
      </c>
      <c r="AS118" s="29">
        <v>8.5055480756281207E-2</v>
      </c>
      <c r="AT118" s="29">
        <v>82.622154393775418</v>
      </c>
      <c r="AU118" s="29">
        <v>348.38540014553746</v>
      </c>
      <c r="AV118" s="29">
        <v>5.438003671830935</v>
      </c>
      <c r="AW118" s="29">
        <v>0</v>
      </c>
      <c r="AX118" s="29">
        <v>752.41372599539602</v>
      </c>
      <c r="AY118" s="29">
        <v>73.489784405617314</v>
      </c>
      <c r="AZ118" s="29">
        <v>953.76963346055925</v>
      </c>
      <c r="BA118" s="29">
        <v>0</v>
      </c>
      <c r="BB118" s="29">
        <v>13.791931107850033</v>
      </c>
      <c r="BC118" s="29">
        <v>100.80923501809676</v>
      </c>
      <c r="BD118" s="29">
        <v>717.72773113654648</v>
      </c>
      <c r="BE118" s="29">
        <v>50.704160723885721</v>
      </c>
      <c r="BF118" s="29">
        <v>0</v>
      </c>
      <c r="BG118" s="29">
        <v>284.27390700939532</v>
      </c>
      <c r="BH118" s="29">
        <v>4.0567766256365427</v>
      </c>
      <c r="BI118" s="29">
        <v>3.7165547026114178</v>
      </c>
      <c r="BJ118" s="29">
        <v>9.8497944780154345</v>
      </c>
      <c r="BK118" s="29">
        <v>0</v>
      </c>
      <c r="BL118" s="29">
        <v>0</v>
      </c>
      <c r="BM118" s="29">
        <v>1.5550360720876628</v>
      </c>
      <c r="BN118" s="29">
        <v>62.955848017170922</v>
      </c>
      <c r="BO118" s="29">
        <v>20.614859890256067</v>
      </c>
      <c r="BP118" s="29">
        <v>18.399719326212047</v>
      </c>
      <c r="BQ118" s="29">
        <v>2.8068308649572802</v>
      </c>
      <c r="BR118" s="29">
        <v>12.902546624289785</v>
      </c>
      <c r="BS118" s="29">
        <v>0</v>
      </c>
      <c r="BT118" s="59">
        <f t="shared" si="5"/>
        <v>21413.767530677917</v>
      </c>
      <c r="BU118" s="29">
        <v>58009.000000000007</v>
      </c>
      <c r="BV118" s="29">
        <v>0</v>
      </c>
      <c r="BW118" s="29">
        <v>0</v>
      </c>
      <c r="BX118" s="29">
        <v>0</v>
      </c>
      <c r="BY118" s="29">
        <v>0</v>
      </c>
      <c r="BZ118" s="29">
        <v>0</v>
      </c>
      <c r="CA118" s="29">
        <v>0</v>
      </c>
      <c r="CB118" s="29">
        <v>0</v>
      </c>
      <c r="CC118" s="29">
        <v>0</v>
      </c>
      <c r="CD118" s="29">
        <v>0</v>
      </c>
      <c r="CE118" s="29">
        <v>0</v>
      </c>
      <c r="CF118" s="29">
        <v>0</v>
      </c>
      <c r="CG118" s="29">
        <v>0</v>
      </c>
      <c r="CH118" s="29">
        <v>0</v>
      </c>
      <c r="CI118" s="29">
        <v>2.629647795413339</v>
      </c>
      <c r="CJ118" s="38">
        <f t="shared" si="7"/>
        <v>79425.397178473344</v>
      </c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  <c r="FV118" s="29"/>
      <c r="FW118" s="29"/>
      <c r="FX118" s="29"/>
    </row>
    <row r="119" spans="1:180" x14ac:dyDescent="0.2">
      <c r="A119" s="1" t="s">
        <v>154</v>
      </c>
      <c r="B119" s="29" t="s">
        <v>28</v>
      </c>
      <c r="C119" s="29">
        <v>128.37740105668129</v>
      </c>
      <c r="D119" s="29">
        <v>0.63077644100104369</v>
      </c>
      <c r="E119" s="29">
        <v>0</v>
      </c>
      <c r="F119" s="29">
        <v>41.411389417089268</v>
      </c>
      <c r="G119" s="29">
        <v>577.26251937155257</v>
      </c>
      <c r="H119" s="29">
        <v>6.5171507804672153</v>
      </c>
      <c r="I119" s="29">
        <v>1.4526179450438972</v>
      </c>
      <c r="J119" s="29">
        <v>52.485311084622111</v>
      </c>
      <c r="K119" s="29">
        <v>559.5484324309092</v>
      </c>
      <c r="L119" s="29">
        <v>0.84016281145782168</v>
      </c>
      <c r="M119" s="29">
        <v>382.30548716887733</v>
      </c>
      <c r="N119" s="29">
        <v>5154.4852201715494</v>
      </c>
      <c r="O119" s="29">
        <v>183.01415709774679</v>
      </c>
      <c r="P119" s="29">
        <v>146.0103507787727</v>
      </c>
      <c r="Q119" s="29">
        <v>17.044050555181727</v>
      </c>
      <c r="R119" s="29">
        <v>563.7309251807834</v>
      </c>
      <c r="S119" s="29">
        <v>260.97917213732808</v>
      </c>
      <c r="T119" s="29">
        <v>82.31239955619013</v>
      </c>
      <c r="U119" s="29">
        <v>1132.0892891486615</v>
      </c>
      <c r="V119" s="29">
        <v>5.4492802911376472</v>
      </c>
      <c r="W119" s="29">
        <v>3.4601097717982565</v>
      </c>
      <c r="X119" s="29">
        <v>2796.6899956430007</v>
      </c>
      <c r="Y119" s="29">
        <v>67.47737520932742</v>
      </c>
      <c r="Z119" s="29">
        <v>42.000288583998959</v>
      </c>
      <c r="AA119" s="29">
        <v>1.180415663450086</v>
      </c>
      <c r="AB119" s="29">
        <v>1.0469318522838899E-2</v>
      </c>
      <c r="AC119" s="29">
        <v>21.184666030964515</v>
      </c>
      <c r="AD119" s="29">
        <v>60.148852243340187</v>
      </c>
      <c r="AE119" s="29">
        <v>5664.6158518450293</v>
      </c>
      <c r="AF119" s="29">
        <v>538.41087833329755</v>
      </c>
      <c r="AG119" s="29">
        <v>2.9340265160256016</v>
      </c>
      <c r="AH119" s="29">
        <v>0</v>
      </c>
      <c r="AI119" s="29">
        <v>0</v>
      </c>
      <c r="AJ119" s="29">
        <v>8.6869170443255772</v>
      </c>
      <c r="AK119" s="29">
        <v>12.191521419845897</v>
      </c>
      <c r="AL119" s="29">
        <v>383.29483776928566</v>
      </c>
      <c r="AM119" s="29">
        <v>251.88395167061182</v>
      </c>
      <c r="AN119" s="29">
        <v>2440.7488698442626</v>
      </c>
      <c r="AO119" s="29">
        <v>2685.7518619157386</v>
      </c>
      <c r="AP119" s="29">
        <v>425.79241898311949</v>
      </c>
      <c r="AQ119" s="29">
        <v>625.84539197678657</v>
      </c>
      <c r="AR119" s="29">
        <v>8.898920744413065E-2</v>
      </c>
      <c r="AS119" s="29">
        <v>0.12039716301264734</v>
      </c>
      <c r="AT119" s="29">
        <v>116.95275721863337</v>
      </c>
      <c r="AU119" s="29">
        <v>493.14416237017281</v>
      </c>
      <c r="AV119" s="29">
        <v>7.6975664439173004</v>
      </c>
      <c r="AW119" s="29">
        <v>0</v>
      </c>
      <c r="AX119" s="29">
        <v>1065.0516253172934</v>
      </c>
      <c r="AY119" s="29">
        <v>104.02576617255801</v>
      </c>
      <c r="AZ119" s="29">
        <v>1350.073587442321</v>
      </c>
      <c r="BA119" s="29">
        <v>0</v>
      </c>
      <c r="BB119" s="29">
        <v>19.522661715463837</v>
      </c>
      <c r="BC119" s="29">
        <v>142.69681146629418</v>
      </c>
      <c r="BD119" s="29">
        <v>1015.9531387748096</v>
      </c>
      <c r="BE119" s="29">
        <v>71.772413133322075</v>
      </c>
      <c r="BF119" s="29">
        <v>0</v>
      </c>
      <c r="BG119" s="29">
        <v>402.39349208457452</v>
      </c>
      <c r="BH119" s="29">
        <v>5.7424212097771363</v>
      </c>
      <c r="BI119" s="29">
        <v>5.2608325577265473</v>
      </c>
      <c r="BJ119" s="29">
        <v>13.942514942790702</v>
      </c>
      <c r="BK119" s="29">
        <v>0</v>
      </c>
      <c r="BL119" s="29">
        <v>0</v>
      </c>
      <c r="BM119" s="29">
        <v>2.2011742194268784</v>
      </c>
      <c r="BN119" s="29">
        <v>89.114839266404715</v>
      </c>
      <c r="BO119" s="29">
        <v>29.18060805278272</v>
      </c>
      <c r="BP119" s="29">
        <v>26.045047155192471</v>
      </c>
      <c r="BQ119" s="29">
        <v>3.973106379417362</v>
      </c>
      <c r="BR119" s="29">
        <v>18.263726163092461</v>
      </c>
      <c r="BS119" s="29">
        <v>0</v>
      </c>
      <c r="BT119" s="59">
        <f t="shared" si="5"/>
        <v>30311.472431664206</v>
      </c>
      <c r="BU119" s="29">
        <v>0</v>
      </c>
      <c r="BV119" s="29">
        <v>0</v>
      </c>
      <c r="BW119" s="29">
        <v>0</v>
      </c>
      <c r="BX119" s="29">
        <v>0</v>
      </c>
      <c r="BY119" s="29">
        <v>0</v>
      </c>
      <c r="BZ119" s="29">
        <v>0</v>
      </c>
      <c r="CA119" s="29">
        <v>0</v>
      </c>
      <c r="CB119" s="29">
        <v>0</v>
      </c>
      <c r="CC119" s="29">
        <v>0</v>
      </c>
      <c r="CD119" s="29">
        <v>0</v>
      </c>
      <c r="CE119" s="29">
        <v>0</v>
      </c>
      <c r="CF119" s="29">
        <v>0</v>
      </c>
      <c r="CG119" s="29">
        <v>0</v>
      </c>
      <c r="CH119" s="29">
        <v>0</v>
      </c>
      <c r="CI119" s="29">
        <v>3.7223013905173645</v>
      </c>
      <c r="CJ119" s="38">
        <f t="shared" si="7"/>
        <v>30315.194733054723</v>
      </c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  <c r="FV119" s="29"/>
      <c r="FW119" s="29"/>
      <c r="FX119" s="29"/>
    </row>
    <row r="120" spans="1:180" x14ac:dyDescent="0.2">
      <c r="A120" s="1" t="s">
        <v>155</v>
      </c>
      <c r="B120" s="29" t="s">
        <v>26</v>
      </c>
      <c r="C120" s="29">
        <v>0</v>
      </c>
      <c r="D120" s="29">
        <v>0</v>
      </c>
      <c r="E120" s="29">
        <v>0</v>
      </c>
      <c r="F120" s="29">
        <v>0</v>
      </c>
      <c r="G120" s="29">
        <v>0</v>
      </c>
      <c r="H120" s="29">
        <v>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29">
        <v>0</v>
      </c>
      <c r="AB120" s="29">
        <v>0</v>
      </c>
      <c r="AC120" s="29">
        <v>0</v>
      </c>
      <c r="AD120" s="29">
        <v>0</v>
      </c>
      <c r="AE120" s="29">
        <v>0</v>
      </c>
      <c r="AF120" s="29">
        <v>0</v>
      </c>
      <c r="AG120" s="29">
        <v>0</v>
      </c>
      <c r="AH120" s="29">
        <v>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29">
        <v>0</v>
      </c>
      <c r="BB120" s="29">
        <v>0</v>
      </c>
      <c r="BC120" s="29">
        <v>0</v>
      </c>
      <c r="BD120" s="29">
        <v>0</v>
      </c>
      <c r="BE120" s="29">
        <v>0</v>
      </c>
      <c r="BF120" s="29">
        <v>0</v>
      </c>
      <c r="BG120" s="29">
        <v>0</v>
      </c>
      <c r="BH120" s="29">
        <v>0</v>
      </c>
      <c r="BI120" s="29">
        <v>0</v>
      </c>
      <c r="BJ120" s="29">
        <v>0</v>
      </c>
      <c r="BK120" s="29">
        <v>0</v>
      </c>
      <c r="BL120" s="29">
        <v>0</v>
      </c>
      <c r="BM120" s="29">
        <v>0</v>
      </c>
      <c r="BN120" s="29">
        <v>0</v>
      </c>
      <c r="BO120" s="29">
        <v>0</v>
      </c>
      <c r="BP120" s="29">
        <v>0</v>
      </c>
      <c r="BQ120" s="29">
        <v>0</v>
      </c>
      <c r="BR120" s="29">
        <v>0</v>
      </c>
      <c r="BS120" s="29">
        <v>0</v>
      </c>
      <c r="BT120" s="59">
        <f t="shared" si="5"/>
        <v>0</v>
      </c>
      <c r="BU120" s="29">
        <v>0</v>
      </c>
      <c r="BV120" s="29">
        <v>0</v>
      </c>
      <c r="BW120" s="29">
        <v>0</v>
      </c>
      <c r="BX120" s="29">
        <v>0</v>
      </c>
      <c r="BY120" s="29">
        <v>0</v>
      </c>
      <c r="BZ120" s="29">
        <v>0</v>
      </c>
      <c r="CA120" s="29">
        <v>0</v>
      </c>
      <c r="CB120" s="29">
        <v>0</v>
      </c>
      <c r="CC120" s="29">
        <v>0</v>
      </c>
      <c r="CD120" s="29">
        <v>0</v>
      </c>
      <c r="CE120" s="29">
        <v>0</v>
      </c>
      <c r="CF120" s="29">
        <v>0</v>
      </c>
      <c r="CG120" s="29">
        <v>0</v>
      </c>
      <c r="CH120" s="29">
        <v>0</v>
      </c>
      <c r="CI120" s="29">
        <v>0</v>
      </c>
      <c r="CJ120" s="38">
        <f t="shared" si="7"/>
        <v>0</v>
      </c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  <c r="FV120" s="29"/>
      <c r="FW120" s="29"/>
      <c r="FX120" s="29"/>
    </row>
    <row r="121" spans="1:180" x14ac:dyDescent="0.2">
      <c r="A121" s="1" t="s">
        <v>156</v>
      </c>
      <c r="B121" s="29" t="s">
        <v>27</v>
      </c>
      <c r="C121" s="29">
        <v>0</v>
      </c>
      <c r="D121" s="29">
        <v>0</v>
      </c>
      <c r="E121" s="29">
        <v>0</v>
      </c>
      <c r="F121" s="29">
        <v>0</v>
      </c>
      <c r="G121" s="29">
        <v>0</v>
      </c>
      <c r="H121" s="29">
        <v>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29">
        <v>0</v>
      </c>
      <c r="AB121" s="29">
        <v>0</v>
      </c>
      <c r="AC121" s="29">
        <v>0</v>
      </c>
      <c r="AD121" s="29">
        <v>0</v>
      </c>
      <c r="AE121" s="29">
        <v>0</v>
      </c>
      <c r="AF121" s="29">
        <v>0</v>
      </c>
      <c r="AG121" s="29">
        <v>0</v>
      </c>
      <c r="AH121" s="29">
        <v>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29">
        <v>0</v>
      </c>
      <c r="BB121" s="29">
        <v>0</v>
      </c>
      <c r="BC121" s="29">
        <v>0</v>
      </c>
      <c r="BD121" s="29">
        <v>0</v>
      </c>
      <c r="BE121" s="29">
        <v>0</v>
      </c>
      <c r="BF121" s="29">
        <v>0</v>
      </c>
      <c r="BG121" s="29">
        <v>0</v>
      </c>
      <c r="BH121" s="29">
        <v>0</v>
      </c>
      <c r="BI121" s="29">
        <v>0</v>
      </c>
      <c r="BJ121" s="29">
        <v>0</v>
      </c>
      <c r="BK121" s="29">
        <v>0</v>
      </c>
      <c r="BL121" s="29">
        <v>0</v>
      </c>
      <c r="BM121" s="29">
        <v>0</v>
      </c>
      <c r="BN121" s="29">
        <v>0</v>
      </c>
      <c r="BO121" s="29">
        <v>0</v>
      </c>
      <c r="BP121" s="29">
        <v>0</v>
      </c>
      <c r="BQ121" s="29">
        <v>0</v>
      </c>
      <c r="BR121" s="29">
        <v>0</v>
      </c>
      <c r="BS121" s="29">
        <v>0</v>
      </c>
      <c r="BT121" s="59">
        <f t="shared" si="5"/>
        <v>0</v>
      </c>
      <c r="BU121" s="29">
        <v>0</v>
      </c>
      <c r="BV121" s="29">
        <v>0</v>
      </c>
      <c r="BW121" s="29">
        <v>0</v>
      </c>
      <c r="BX121" s="29">
        <v>0</v>
      </c>
      <c r="BY121" s="29">
        <v>0</v>
      </c>
      <c r="BZ121" s="29">
        <v>0</v>
      </c>
      <c r="CA121" s="29">
        <v>0</v>
      </c>
      <c r="CB121" s="29">
        <v>0</v>
      </c>
      <c r="CC121" s="29">
        <v>0</v>
      </c>
      <c r="CD121" s="29">
        <v>0</v>
      </c>
      <c r="CE121" s="29">
        <v>0</v>
      </c>
      <c r="CF121" s="29">
        <v>0</v>
      </c>
      <c r="CG121" s="29">
        <v>0</v>
      </c>
      <c r="CH121" s="29">
        <v>0</v>
      </c>
      <c r="CI121" s="29">
        <v>0</v>
      </c>
      <c r="CJ121" s="38">
        <f t="shared" si="7"/>
        <v>0</v>
      </c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  <c r="FV121" s="29"/>
      <c r="FW121" s="29"/>
      <c r="FX121" s="29"/>
    </row>
    <row r="122" spans="1:180" x14ac:dyDescent="0.2">
      <c r="A122" s="1" t="s">
        <v>157</v>
      </c>
      <c r="B122" s="29" t="s">
        <v>158</v>
      </c>
      <c r="C122" s="29">
        <v>23687.931407229378</v>
      </c>
      <c r="D122" s="29">
        <v>11575.185175479393</v>
      </c>
      <c r="E122" s="29">
        <v>1220.903685422041</v>
      </c>
      <c r="F122" s="29">
        <v>23896.417095426223</v>
      </c>
      <c r="G122" s="29">
        <v>107082.27621644227</v>
      </c>
      <c r="H122" s="29">
        <v>7638.6965995213341</v>
      </c>
      <c r="I122" s="29">
        <v>10198.251439399099</v>
      </c>
      <c r="J122" s="29">
        <v>2110.75953330824</v>
      </c>
      <c r="K122" s="29">
        <v>17970.724992945943</v>
      </c>
      <c r="L122" s="29">
        <v>38883.46729209261</v>
      </c>
      <c r="M122" s="29">
        <v>62047.126412052334</v>
      </c>
      <c r="N122" s="29">
        <v>341067.43294330389</v>
      </c>
      <c r="O122" s="29">
        <v>11279.994595636937</v>
      </c>
      <c r="P122" s="29">
        <v>17246.697928650508</v>
      </c>
      <c r="Q122" s="29">
        <v>654.94802688250149</v>
      </c>
      <c r="R122" s="29">
        <v>24912.345324822814</v>
      </c>
      <c r="S122" s="29">
        <v>37860.943897200617</v>
      </c>
      <c r="T122" s="29">
        <v>14172.539897194456</v>
      </c>
      <c r="U122" s="29">
        <v>100599.46924935761</v>
      </c>
      <c r="V122" s="29">
        <v>6165.6238470003336</v>
      </c>
      <c r="W122" s="29">
        <v>1584.3430904105296</v>
      </c>
      <c r="X122" s="29">
        <v>102366.15773592154</v>
      </c>
      <c r="Y122" s="29">
        <v>70056.612758130592</v>
      </c>
      <c r="Z122" s="29">
        <v>481315.07095938665</v>
      </c>
      <c r="AA122" s="29">
        <v>45606.3156230854</v>
      </c>
      <c r="AB122" s="29">
        <v>247894.70038349438</v>
      </c>
      <c r="AC122" s="29">
        <v>623534.44810973399</v>
      </c>
      <c r="AD122" s="29">
        <v>134894.69538411935</v>
      </c>
      <c r="AE122" s="29">
        <v>1609755.7224494983</v>
      </c>
      <c r="AF122" s="29">
        <v>713752.8933821239</v>
      </c>
      <c r="AG122" s="29">
        <v>189988.30029862834</v>
      </c>
      <c r="AH122" s="29">
        <v>110176.47355297454</v>
      </c>
      <c r="AI122" s="29">
        <v>14796.593479250119</v>
      </c>
      <c r="AJ122" s="29">
        <v>471531.52413472108</v>
      </c>
      <c r="AK122" s="29">
        <v>57645.859877818089</v>
      </c>
      <c r="AL122" s="29">
        <v>193911.44580950215</v>
      </c>
      <c r="AM122" s="29">
        <v>172324.99106856331</v>
      </c>
      <c r="AN122" s="29">
        <v>181084.14236916564</v>
      </c>
      <c r="AO122" s="29">
        <v>190775.01358399776</v>
      </c>
      <c r="AP122" s="29">
        <v>1503209.7487611007</v>
      </c>
      <c r="AQ122" s="29">
        <v>452672.84834410565</v>
      </c>
      <c r="AR122" s="29">
        <v>34062.975577824451</v>
      </c>
      <c r="AS122" s="29">
        <v>21642.118114071367</v>
      </c>
      <c r="AT122" s="29">
        <v>124151.26935047995</v>
      </c>
      <c r="AU122" s="29">
        <v>86103.731504228301</v>
      </c>
      <c r="AV122" s="29">
        <v>15152.257052995657</v>
      </c>
      <c r="AW122" s="29">
        <v>2129.0346149120423</v>
      </c>
      <c r="AX122" s="29">
        <v>1315993.9537981017</v>
      </c>
      <c r="AY122" s="29">
        <v>945070.29711880686</v>
      </c>
      <c r="AZ122" s="29">
        <v>129239.90404516994</v>
      </c>
      <c r="BA122" s="29">
        <v>8.1989072166254875</v>
      </c>
      <c r="BB122" s="29">
        <v>305703.12764065817</v>
      </c>
      <c r="BC122" s="29">
        <v>369285.0829890648</v>
      </c>
      <c r="BD122" s="29">
        <v>1103726.2995515643</v>
      </c>
      <c r="BE122" s="29">
        <v>271366.520013039</v>
      </c>
      <c r="BF122" s="29">
        <v>1674.1763181374374</v>
      </c>
      <c r="BG122" s="29">
        <v>766413.14726757258</v>
      </c>
      <c r="BH122" s="29">
        <v>297484.21770073968</v>
      </c>
      <c r="BI122" s="29">
        <v>2356.2850574605795</v>
      </c>
      <c r="BJ122" s="29">
        <v>218639.84893619287</v>
      </c>
      <c r="BK122" s="29">
        <v>32641.235438392898</v>
      </c>
      <c r="BL122" s="29">
        <v>126518.6628918538</v>
      </c>
      <c r="BM122" s="29">
        <v>96970.613918661154</v>
      </c>
      <c r="BN122" s="29">
        <v>144387.15389554188</v>
      </c>
      <c r="BO122" s="29">
        <v>68377.243745343003</v>
      </c>
      <c r="BP122" s="29">
        <v>139272.43628043027</v>
      </c>
      <c r="BQ122" s="29">
        <v>38996.174582555046</v>
      </c>
      <c r="BR122" s="29">
        <v>118473.40922140284</v>
      </c>
      <c r="BS122" s="29">
        <v>0</v>
      </c>
      <c r="BT122" s="59">
        <f t="shared" si="5"/>
        <v>15204989.012247523</v>
      </c>
      <c r="BU122" s="29">
        <v>28555.919828000886</v>
      </c>
      <c r="BV122" s="29">
        <v>0</v>
      </c>
      <c r="BW122" s="29">
        <v>0</v>
      </c>
      <c r="BX122" s="29">
        <v>0</v>
      </c>
      <c r="BY122" s="29">
        <v>0</v>
      </c>
      <c r="BZ122" s="29">
        <v>403867.57331566961</v>
      </c>
      <c r="CA122" s="29">
        <v>116862.15768199399</v>
      </c>
      <c r="CB122" s="29">
        <v>0</v>
      </c>
      <c r="CC122" s="29">
        <v>0</v>
      </c>
      <c r="CD122" s="29">
        <v>0</v>
      </c>
      <c r="CE122" s="29">
        <v>0</v>
      </c>
      <c r="CF122" s="29">
        <v>0</v>
      </c>
      <c r="CG122" s="29">
        <v>0</v>
      </c>
      <c r="CH122" s="29">
        <v>0</v>
      </c>
      <c r="CI122" s="29">
        <v>89.12877945346294</v>
      </c>
      <c r="CJ122" s="38">
        <f t="shared" si="7"/>
        <v>15754363.791852642</v>
      </c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  <c r="FV122" s="29"/>
      <c r="FW122" s="29"/>
      <c r="FX122" s="29"/>
    </row>
    <row r="123" spans="1:180" x14ac:dyDescent="0.2">
      <c r="A123" s="1" t="s">
        <v>159</v>
      </c>
      <c r="B123" s="29" t="s">
        <v>29</v>
      </c>
      <c r="C123" s="29">
        <v>7722.6646245596639</v>
      </c>
      <c r="D123" s="29">
        <v>1313.7306421080948</v>
      </c>
      <c r="E123" s="29">
        <v>2556.750515905941</v>
      </c>
      <c r="F123" s="29">
        <v>148465.43609356147</v>
      </c>
      <c r="G123" s="29">
        <v>57717.374251435074</v>
      </c>
      <c r="H123" s="29">
        <v>2051.351238525499</v>
      </c>
      <c r="I123" s="29">
        <v>5839.3203745213596</v>
      </c>
      <c r="J123" s="29">
        <v>2994.9305235628208</v>
      </c>
      <c r="K123" s="29">
        <v>32708.183108316603</v>
      </c>
      <c r="L123" s="29">
        <v>5695.378064665636</v>
      </c>
      <c r="M123" s="29">
        <v>31691.246022210122</v>
      </c>
      <c r="N123" s="29">
        <v>84932.619256251826</v>
      </c>
      <c r="O123" s="29">
        <v>5991.1141130005944</v>
      </c>
      <c r="P123" s="29">
        <v>19614.827574944822</v>
      </c>
      <c r="Q123" s="29">
        <v>137.32132795449053</v>
      </c>
      <c r="R123" s="29">
        <v>37867.155709097489</v>
      </c>
      <c r="S123" s="29">
        <v>17573.711262490186</v>
      </c>
      <c r="T123" s="29">
        <v>12765.529889998556</v>
      </c>
      <c r="U123" s="29">
        <v>430415.56386782927</v>
      </c>
      <c r="V123" s="29">
        <v>2597.6352360517662</v>
      </c>
      <c r="W123" s="29">
        <v>1217.151163583954</v>
      </c>
      <c r="X123" s="29">
        <v>29764.457158719881</v>
      </c>
      <c r="Y123" s="29">
        <v>50554.771315822334</v>
      </c>
      <c r="Z123" s="29">
        <v>160202.52436456861</v>
      </c>
      <c r="AA123" s="29">
        <v>54920.903175047264</v>
      </c>
      <c r="AB123" s="29">
        <v>675651.25748313859</v>
      </c>
      <c r="AC123" s="29">
        <v>4660940.2271895744</v>
      </c>
      <c r="AD123" s="29">
        <v>12091.318393490097</v>
      </c>
      <c r="AE123" s="29">
        <v>469261.48200643325</v>
      </c>
      <c r="AF123" s="29">
        <v>60292.35026192775</v>
      </c>
      <c r="AG123" s="29">
        <v>10336.26827092042</v>
      </c>
      <c r="AH123" s="29">
        <v>19179.440120832169</v>
      </c>
      <c r="AI123" s="29">
        <v>34.727627782070272</v>
      </c>
      <c r="AJ123" s="29">
        <v>519285.42316426325</v>
      </c>
      <c r="AK123" s="29">
        <v>133245.02927655849</v>
      </c>
      <c r="AL123" s="29">
        <v>22376.373120771485</v>
      </c>
      <c r="AM123" s="29">
        <v>38285.550166264758</v>
      </c>
      <c r="AN123" s="29">
        <v>94702.365578887548</v>
      </c>
      <c r="AO123" s="29">
        <v>245190.41021377462</v>
      </c>
      <c r="AP123" s="29">
        <v>379181.32084931334</v>
      </c>
      <c r="AQ123" s="29">
        <v>11386.421639659249</v>
      </c>
      <c r="AR123" s="29">
        <v>1284.7212259246467</v>
      </c>
      <c r="AS123" s="29">
        <v>1907.0412080136105</v>
      </c>
      <c r="AT123" s="29">
        <v>24041.699775327193</v>
      </c>
      <c r="AU123" s="29">
        <v>6345.895111279202</v>
      </c>
      <c r="AV123" s="29">
        <v>129.85197873652592</v>
      </c>
      <c r="AW123" s="29">
        <v>27.104510015334668</v>
      </c>
      <c r="AX123" s="29">
        <v>282778.98055356741</v>
      </c>
      <c r="AY123" s="29">
        <v>643323.05936896126</v>
      </c>
      <c r="AZ123" s="29">
        <v>17964.149728069951</v>
      </c>
      <c r="BA123" s="29">
        <v>5.9166598576007763E-3</v>
      </c>
      <c r="BB123" s="29">
        <v>2363.3103421790352</v>
      </c>
      <c r="BC123" s="29">
        <v>236630.14292634733</v>
      </c>
      <c r="BD123" s="29">
        <v>207385.57545615354</v>
      </c>
      <c r="BE123" s="29">
        <v>11216.628079014761</v>
      </c>
      <c r="BF123" s="29">
        <v>3.9394513487166583</v>
      </c>
      <c r="BG123" s="29">
        <v>134448.13326749176</v>
      </c>
      <c r="BH123" s="29">
        <v>253674.30133579037</v>
      </c>
      <c r="BI123" s="29">
        <v>239.04702355316579</v>
      </c>
      <c r="BJ123" s="29">
        <v>140262.43393636934</v>
      </c>
      <c r="BK123" s="29">
        <v>2048.0211992925492</v>
      </c>
      <c r="BL123" s="29">
        <v>67453.783097594409</v>
      </c>
      <c r="BM123" s="29">
        <v>10341.446919435359</v>
      </c>
      <c r="BN123" s="29">
        <v>15237.883286131342</v>
      </c>
      <c r="BO123" s="29">
        <v>16283.63405029575</v>
      </c>
      <c r="BP123" s="29">
        <v>30777.832966999486</v>
      </c>
      <c r="BQ123" s="29">
        <v>1230.144293133618</v>
      </c>
      <c r="BR123" s="29">
        <v>4700.6459585243929</v>
      </c>
      <c r="BS123" s="29">
        <v>0</v>
      </c>
      <c r="BT123" s="59">
        <f t="shared" si="5"/>
        <v>10670851.029204534</v>
      </c>
      <c r="BU123" s="29">
        <v>0</v>
      </c>
      <c r="BV123" s="29">
        <v>0</v>
      </c>
      <c r="BW123" s="29">
        <v>0</v>
      </c>
      <c r="BX123" s="29">
        <v>0</v>
      </c>
      <c r="BY123" s="29">
        <v>0</v>
      </c>
      <c r="BZ123" s="29">
        <v>0</v>
      </c>
      <c r="CA123" s="29">
        <v>0</v>
      </c>
      <c r="CB123" s="29">
        <v>0</v>
      </c>
      <c r="CC123" s="29">
        <v>0</v>
      </c>
      <c r="CD123" s="29">
        <v>13016.161754848757</v>
      </c>
      <c r="CE123" s="29">
        <v>0</v>
      </c>
      <c r="CF123" s="29">
        <v>0</v>
      </c>
      <c r="CG123" s="29">
        <v>0</v>
      </c>
      <c r="CH123" s="29">
        <v>0</v>
      </c>
      <c r="CI123" s="29">
        <v>78615.064507777715</v>
      </c>
      <c r="CJ123" s="38">
        <f t="shared" si="7"/>
        <v>10762482.25546716</v>
      </c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  <c r="FV123" s="29"/>
      <c r="FW123" s="29"/>
      <c r="FX123" s="29"/>
    </row>
    <row r="124" spans="1:180" x14ac:dyDescent="0.2">
      <c r="A124" s="1" t="s">
        <v>160</v>
      </c>
      <c r="B124" s="29" t="s">
        <v>30</v>
      </c>
      <c r="C124" s="29">
        <v>12837.082276371209</v>
      </c>
      <c r="D124" s="29">
        <v>63.074411886184471</v>
      </c>
      <c r="E124" s="29">
        <v>0</v>
      </c>
      <c r="F124" s="29">
        <v>4140.9267421709983</v>
      </c>
      <c r="G124" s="29">
        <v>57723.293938363175</v>
      </c>
      <c r="H124" s="29">
        <v>651.68168297344107</v>
      </c>
      <c r="I124" s="29">
        <v>145.25435102420073</v>
      </c>
      <c r="J124" s="29">
        <v>5248.262164123058</v>
      </c>
      <c r="K124" s="29">
        <v>55951.97601452213</v>
      </c>
      <c r="L124" s="29">
        <v>84.011975997780965</v>
      </c>
      <c r="M124" s="29">
        <v>38228.589713607078</v>
      </c>
      <c r="N124" s="29">
        <v>515422.10949158226</v>
      </c>
      <c r="O124" s="29">
        <v>18300.47791174092</v>
      </c>
      <c r="P124" s="29">
        <v>14600.286894119032</v>
      </c>
      <c r="Q124" s="29">
        <v>1704.3177186839553</v>
      </c>
      <c r="R124" s="29">
        <v>56370.203857651264</v>
      </c>
      <c r="S124" s="29">
        <v>26096.579908693879</v>
      </c>
      <c r="T124" s="29">
        <v>8230.8181718199794</v>
      </c>
      <c r="U124" s="29">
        <v>113203.1278821688</v>
      </c>
      <c r="V124" s="29">
        <v>544.900106004299</v>
      </c>
      <c r="W124" s="29">
        <v>345.99324694413224</v>
      </c>
      <c r="X124" s="29">
        <v>279654.66881294985</v>
      </c>
      <c r="Y124" s="29">
        <v>6747.3917545133681</v>
      </c>
      <c r="Z124" s="29">
        <v>4199.8136412348631</v>
      </c>
      <c r="AA124" s="29">
        <v>118.03551767912528</v>
      </c>
      <c r="AB124" s="29">
        <v>1.0468782055798251</v>
      </c>
      <c r="AC124" s="29">
        <v>2118.3580489907763</v>
      </c>
      <c r="AD124" s="29">
        <v>6014.5770106074897</v>
      </c>
      <c r="AE124" s="29">
        <v>566432.55865621625</v>
      </c>
      <c r="AF124" s="29">
        <v>53838.328917456463</v>
      </c>
      <c r="AG124" s="29">
        <v>293.38761711374599</v>
      </c>
      <c r="AH124" s="29">
        <v>0</v>
      </c>
      <c r="AI124" s="29">
        <v>0</v>
      </c>
      <c r="AJ124" s="29">
        <v>868.64719107985991</v>
      </c>
      <c r="AK124" s="29">
        <v>1219.0896703977062</v>
      </c>
      <c r="AL124" s="29">
        <v>38327.51970403437</v>
      </c>
      <c r="AM124" s="29">
        <v>25187.104467596408</v>
      </c>
      <c r="AN124" s="29">
        <v>244062.38014054415</v>
      </c>
      <c r="AO124" s="29">
        <v>268561.42390752322</v>
      </c>
      <c r="AP124" s="29">
        <v>42577.060060034273</v>
      </c>
      <c r="AQ124" s="29">
        <v>62581.332251356362</v>
      </c>
      <c r="AR124" s="29">
        <v>8.8984647474285143</v>
      </c>
      <c r="AS124" s="29">
        <v>12.03909936416799</v>
      </c>
      <c r="AT124" s="29">
        <v>11694.676434532226</v>
      </c>
      <c r="AU124" s="29">
        <v>49311.889276080692</v>
      </c>
      <c r="AV124" s="29">
        <v>769.71720065256659</v>
      </c>
      <c r="AW124" s="29">
        <v>0</v>
      </c>
      <c r="AX124" s="29">
        <v>106499.70501228981</v>
      </c>
      <c r="AY124" s="29">
        <v>10402.043570192538</v>
      </c>
      <c r="AZ124" s="29">
        <v>5355416.8790248232</v>
      </c>
      <c r="BA124" s="29">
        <v>0</v>
      </c>
      <c r="BB124" s="29">
        <v>1952.1661338549789</v>
      </c>
      <c r="BC124" s="29">
        <v>14268.949942053019</v>
      </c>
      <c r="BD124" s="29">
        <v>101590.1079476718</v>
      </c>
      <c r="BE124" s="29">
        <v>7176.8735383524909</v>
      </c>
      <c r="BF124" s="29">
        <v>0</v>
      </c>
      <c r="BG124" s="29">
        <v>40237.287270563364</v>
      </c>
      <c r="BH124" s="29">
        <v>1179046.0510121742</v>
      </c>
      <c r="BI124" s="29">
        <v>526.05629830386215</v>
      </c>
      <c r="BJ124" s="29">
        <v>665744.20478132134</v>
      </c>
      <c r="BK124" s="29">
        <v>0</v>
      </c>
      <c r="BL124" s="29">
        <v>852941.60701810871</v>
      </c>
      <c r="BM124" s="29">
        <v>39075.396577280771</v>
      </c>
      <c r="BN124" s="29">
        <v>8911.0272858954722</v>
      </c>
      <c r="BO124" s="29">
        <v>2917.9112785023676</v>
      </c>
      <c r="BP124" s="29">
        <v>207479.96001560023</v>
      </c>
      <c r="BQ124" s="29">
        <v>397.2902790175437</v>
      </c>
      <c r="BR124" s="29">
        <v>1826.2790296340049</v>
      </c>
      <c r="BS124" s="29">
        <v>0</v>
      </c>
      <c r="BT124" s="59">
        <f t="shared" si="5"/>
        <v>11190902.709199</v>
      </c>
      <c r="BU124" s="29">
        <v>0</v>
      </c>
      <c r="BV124" s="29">
        <v>0</v>
      </c>
      <c r="BW124" s="29">
        <v>0</v>
      </c>
      <c r="BX124" s="29">
        <v>0</v>
      </c>
      <c r="BY124" s="29">
        <v>0</v>
      </c>
      <c r="BZ124" s="29">
        <v>0</v>
      </c>
      <c r="CA124" s="29">
        <v>0</v>
      </c>
      <c r="CB124" s="29">
        <v>0</v>
      </c>
      <c r="CC124" s="29">
        <v>0</v>
      </c>
      <c r="CD124" s="29">
        <v>0</v>
      </c>
      <c r="CE124" s="29">
        <v>0</v>
      </c>
      <c r="CF124" s="29">
        <v>18537705.508688282</v>
      </c>
      <c r="CG124" s="29">
        <v>0</v>
      </c>
      <c r="CH124" s="29">
        <v>0</v>
      </c>
      <c r="CI124" s="29">
        <v>372.21106529820594</v>
      </c>
      <c r="CJ124" s="38">
        <f t="shared" si="7"/>
        <v>29728980.428952582</v>
      </c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  <c r="FV124" s="29"/>
      <c r="FW124" s="29"/>
      <c r="FX124" s="29"/>
    </row>
    <row r="125" spans="1:180" x14ac:dyDescent="0.2">
      <c r="A125" s="1" t="s">
        <v>161</v>
      </c>
      <c r="B125" s="29" t="s">
        <v>31</v>
      </c>
      <c r="C125" s="29">
        <v>0</v>
      </c>
      <c r="D125" s="29">
        <v>0</v>
      </c>
      <c r="E125" s="29">
        <v>0</v>
      </c>
      <c r="F125" s="29">
        <v>0</v>
      </c>
      <c r="G125" s="29">
        <v>0</v>
      </c>
      <c r="H125" s="29">
        <v>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29">
        <v>0</v>
      </c>
      <c r="AB125" s="29">
        <v>0</v>
      </c>
      <c r="AC125" s="29">
        <v>0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29">
        <v>0</v>
      </c>
      <c r="BB125" s="29">
        <v>0</v>
      </c>
      <c r="BC125" s="29">
        <v>0</v>
      </c>
      <c r="BD125" s="29">
        <v>0</v>
      </c>
      <c r="BE125" s="29">
        <v>0</v>
      </c>
      <c r="BF125" s="29">
        <v>0</v>
      </c>
      <c r="BG125" s="29">
        <v>0</v>
      </c>
      <c r="BH125" s="29">
        <v>0</v>
      </c>
      <c r="BI125" s="29">
        <v>0</v>
      </c>
      <c r="BJ125" s="29">
        <v>0</v>
      </c>
      <c r="BK125" s="29">
        <v>0</v>
      </c>
      <c r="BL125" s="29">
        <v>0</v>
      </c>
      <c r="BM125" s="29">
        <v>0</v>
      </c>
      <c r="BN125" s="29">
        <v>0</v>
      </c>
      <c r="BO125" s="29">
        <v>0</v>
      </c>
      <c r="BP125" s="29">
        <v>0</v>
      </c>
      <c r="BQ125" s="29">
        <v>0</v>
      </c>
      <c r="BR125" s="29">
        <v>0</v>
      </c>
      <c r="BS125" s="29">
        <v>0</v>
      </c>
      <c r="BT125" s="59">
        <f t="shared" si="5"/>
        <v>0</v>
      </c>
      <c r="BU125" s="29">
        <v>0</v>
      </c>
      <c r="BV125" s="29">
        <v>0</v>
      </c>
      <c r="BW125" s="29">
        <v>0</v>
      </c>
      <c r="BX125" s="29">
        <v>0</v>
      </c>
      <c r="BY125" s="29">
        <v>0</v>
      </c>
      <c r="BZ125" s="29">
        <v>0</v>
      </c>
      <c r="CA125" s="29">
        <v>0</v>
      </c>
      <c r="CB125" s="29">
        <v>0</v>
      </c>
      <c r="CC125" s="29">
        <v>0</v>
      </c>
      <c r="CD125" s="29">
        <v>0</v>
      </c>
      <c r="CE125" s="29">
        <v>0</v>
      </c>
      <c r="CF125" s="29">
        <v>0</v>
      </c>
      <c r="CG125" s="29">
        <v>0</v>
      </c>
      <c r="CH125" s="29">
        <v>0</v>
      </c>
      <c r="CI125" s="29">
        <v>0</v>
      </c>
      <c r="CJ125" s="38">
        <f t="shared" si="7"/>
        <v>0</v>
      </c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  <c r="FV125" s="29"/>
      <c r="FW125" s="29"/>
      <c r="FX125" s="29"/>
    </row>
    <row r="126" spans="1:180" x14ac:dyDescent="0.2">
      <c r="A126" s="1" t="s">
        <v>162</v>
      </c>
      <c r="B126" s="29" t="s">
        <v>32</v>
      </c>
      <c r="C126" s="29">
        <v>10916.046201078751</v>
      </c>
      <c r="D126" s="29">
        <v>649.87910146522063</v>
      </c>
      <c r="E126" s="29">
        <v>125.98784371177669</v>
      </c>
      <c r="F126" s="29">
        <v>6342.7302758778042</v>
      </c>
      <c r="G126" s="29">
        <v>959935.9900379621</v>
      </c>
      <c r="H126" s="29">
        <v>32196.02174177143</v>
      </c>
      <c r="I126" s="29">
        <v>42756.075133677965</v>
      </c>
      <c r="J126" s="29">
        <v>778.51146963753058</v>
      </c>
      <c r="K126" s="29">
        <v>18165.468530702055</v>
      </c>
      <c r="L126" s="29">
        <v>27265.387731626921</v>
      </c>
      <c r="M126" s="29">
        <v>73993.267933288822</v>
      </c>
      <c r="N126" s="29">
        <v>24430290.501453031</v>
      </c>
      <c r="O126" s="29">
        <v>35144.304072163497</v>
      </c>
      <c r="P126" s="29">
        <v>23242.379262623199</v>
      </c>
      <c r="Q126" s="29">
        <v>1816.7692099195729</v>
      </c>
      <c r="R126" s="29">
        <v>14648.97952937371</v>
      </c>
      <c r="S126" s="29">
        <v>81373.726596976194</v>
      </c>
      <c r="T126" s="29">
        <v>30903.844684610631</v>
      </c>
      <c r="U126" s="29">
        <v>183871.51403504895</v>
      </c>
      <c r="V126" s="29">
        <v>8504.2450599589192</v>
      </c>
      <c r="W126" s="29">
        <v>1279.4091557756967</v>
      </c>
      <c r="X126" s="29">
        <v>205065.42000311019</v>
      </c>
      <c r="Y126" s="29">
        <v>53601.017438641131</v>
      </c>
      <c r="Z126" s="29">
        <v>102012.71521833949</v>
      </c>
      <c r="AA126" s="29">
        <v>13126.154828761031</v>
      </c>
      <c r="AB126" s="29">
        <v>148788.88916084476</v>
      </c>
      <c r="AC126" s="29">
        <v>21661.94914524645</v>
      </c>
      <c r="AD126" s="29">
        <v>268915.23901077808</v>
      </c>
      <c r="AE126" s="29">
        <v>2889330.6893113414</v>
      </c>
      <c r="AF126" s="29">
        <v>1264117.6877606092</v>
      </c>
      <c r="AG126" s="29">
        <v>144953.86396031792</v>
      </c>
      <c r="AH126" s="29">
        <v>47635.592078493719</v>
      </c>
      <c r="AI126" s="29">
        <v>24337.70947383664</v>
      </c>
      <c r="AJ126" s="29">
        <v>257922.19897803251</v>
      </c>
      <c r="AK126" s="29">
        <v>54491.477127274826</v>
      </c>
      <c r="AL126" s="29">
        <v>234327.35483987682</v>
      </c>
      <c r="AM126" s="29">
        <v>144668.30207960529</v>
      </c>
      <c r="AN126" s="29">
        <v>135149.87722698151</v>
      </c>
      <c r="AO126" s="29">
        <v>116735.77947237657</v>
      </c>
      <c r="AP126" s="29">
        <v>268689.09968565736</v>
      </c>
      <c r="AQ126" s="29">
        <v>573845.02454049024</v>
      </c>
      <c r="AR126" s="29">
        <v>84317.97730461118</v>
      </c>
      <c r="AS126" s="29">
        <v>17075.154985994355</v>
      </c>
      <c r="AT126" s="29">
        <v>83916.543319550372</v>
      </c>
      <c r="AU126" s="29">
        <v>7385.7079155688098</v>
      </c>
      <c r="AV126" s="29">
        <v>139.6753570436297</v>
      </c>
      <c r="AW126" s="29">
        <v>26.380668201563861</v>
      </c>
      <c r="AX126" s="29">
        <v>308157.55786727701</v>
      </c>
      <c r="AY126" s="29">
        <v>296814.42205357389</v>
      </c>
      <c r="AZ126" s="29">
        <v>8377.266977362222</v>
      </c>
      <c r="BA126" s="29">
        <v>6.817975273840938</v>
      </c>
      <c r="BB126" s="29">
        <v>321183.27468623663</v>
      </c>
      <c r="BC126" s="29">
        <v>85768.449798457397</v>
      </c>
      <c r="BD126" s="29">
        <v>197503.26403282816</v>
      </c>
      <c r="BE126" s="29">
        <v>79994.417734155839</v>
      </c>
      <c r="BF126" s="29">
        <v>4583.812899363812</v>
      </c>
      <c r="BG126" s="29">
        <v>164867.62062808854</v>
      </c>
      <c r="BH126" s="29">
        <v>57962.028212900303</v>
      </c>
      <c r="BI126" s="29">
        <v>1168.7004652374551</v>
      </c>
      <c r="BJ126" s="29">
        <v>19590.099664558591</v>
      </c>
      <c r="BK126" s="29">
        <v>47024.115399437185</v>
      </c>
      <c r="BL126" s="29">
        <v>23984.28355127461</v>
      </c>
      <c r="BM126" s="29">
        <v>33360.566409146231</v>
      </c>
      <c r="BN126" s="29">
        <v>138468.2212957475</v>
      </c>
      <c r="BO126" s="29">
        <v>68556.110274010469</v>
      </c>
      <c r="BP126" s="29">
        <v>64722.847285025447</v>
      </c>
      <c r="BQ126" s="29">
        <v>38372.14300246835</v>
      </c>
      <c r="BR126" s="29">
        <v>93165.417919222513</v>
      </c>
      <c r="BS126" s="29">
        <v>0</v>
      </c>
      <c r="BT126" s="59">
        <f t="shared" si="5"/>
        <v>35200069.958083525</v>
      </c>
      <c r="BU126" s="29">
        <v>0</v>
      </c>
      <c r="BV126" s="29">
        <v>0</v>
      </c>
      <c r="BW126" s="29">
        <v>0</v>
      </c>
      <c r="BX126" s="29">
        <v>0</v>
      </c>
      <c r="BY126" s="29">
        <v>0</v>
      </c>
      <c r="BZ126" s="29">
        <v>0</v>
      </c>
      <c r="CA126" s="29">
        <v>0</v>
      </c>
      <c r="CB126" s="29">
        <v>0</v>
      </c>
      <c r="CC126" s="29">
        <v>0</v>
      </c>
      <c r="CD126" s="29">
        <v>0</v>
      </c>
      <c r="CE126" s="29">
        <v>0</v>
      </c>
      <c r="CF126" s="29">
        <v>0</v>
      </c>
      <c r="CG126" s="29">
        <v>0</v>
      </c>
      <c r="CH126" s="29">
        <v>0</v>
      </c>
      <c r="CI126" s="29">
        <v>2257848.5617998936</v>
      </c>
      <c r="CJ126" s="38">
        <f t="shared" si="7"/>
        <v>37457918.519883417</v>
      </c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  <c r="FV126" s="29"/>
      <c r="FW126" s="29"/>
      <c r="FX126" s="29"/>
    </row>
    <row r="127" spans="1:180" x14ac:dyDescent="0.2">
      <c r="A127" s="1" t="s">
        <v>163</v>
      </c>
      <c r="B127" s="29" t="s">
        <v>164</v>
      </c>
      <c r="C127" s="29">
        <v>2543.6510804998375</v>
      </c>
      <c r="D127" s="29">
        <v>200.89313987990911</v>
      </c>
      <c r="E127" s="29">
        <v>31.692571219737257</v>
      </c>
      <c r="F127" s="29">
        <v>45.739399874214762</v>
      </c>
      <c r="G127" s="29">
        <v>7555.5236462621497</v>
      </c>
      <c r="H127" s="29">
        <v>380.6016120318194</v>
      </c>
      <c r="I127" s="29">
        <v>616.91748858330459</v>
      </c>
      <c r="J127" s="29">
        <v>69.389691079186008</v>
      </c>
      <c r="K127" s="29">
        <v>1214.8745873320179</v>
      </c>
      <c r="L127" s="29">
        <v>3140.6625236956957</v>
      </c>
      <c r="M127" s="29">
        <v>3983.2766361626636</v>
      </c>
      <c r="N127" s="29">
        <v>20276.072821847851</v>
      </c>
      <c r="O127" s="29">
        <v>296.4978156538495</v>
      </c>
      <c r="P127" s="29">
        <v>564.70509935841744</v>
      </c>
      <c r="Q127" s="29">
        <v>15.96561949594836</v>
      </c>
      <c r="R127" s="29">
        <v>934.35055272586362</v>
      </c>
      <c r="S127" s="29">
        <v>2674.0065119045084</v>
      </c>
      <c r="T127" s="29">
        <v>690.86789020856475</v>
      </c>
      <c r="U127" s="29">
        <v>5299.2000877567079</v>
      </c>
      <c r="V127" s="29">
        <v>302.1827479740615</v>
      </c>
      <c r="W127" s="29">
        <v>143.29188064696098</v>
      </c>
      <c r="X127" s="29">
        <v>3838.0288808789742</v>
      </c>
      <c r="Y127" s="29">
        <v>2160.0965007248833</v>
      </c>
      <c r="Z127" s="29">
        <v>9511.3650687640784</v>
      </c>
      <c r="AA127" s="29">
        <v>1646.9386112457919</v>
      </c>
      <c r="AB127" s="29">
        <v>8418.2841635781733</v>
      </c>
      <c r="AC127" s="29">
        <v>7178.9116044478797</v>
      </c>
      <c r="AD127" s="29">
        <v>2960.4665179365916</v>
      </c>
      <c r="AE127" s="29">
        <v>136645.07570303921</v>
      </c>
      <c r="AF127" s="29">
        <v>27223.09153572045</v>
      </c>
      <c r="AG127" s="29">
        <v>9552.5173725761633</v>
      </c>
      <c r="AH127" s="29">
        <v>2618.2035032399899</v>
      </c>
      <c r="AI127" s="29">
        <v>39.993321125838619</v>
      </c>
      <c r="AJ127" s="29">
        <v>13325.647422340719</v>
      </c>
      <c r="AK127" s="29">
        <v>6889.9189025648848</v>
      </c>
      <c r="AL127" s="29">
        <v>15518.119062829644</v>
      </c>
      <c r="AM127" s="29">
        <v>20963.545149338144</v>
      </c>
      <c r="AN127" s="29">
        <v>44787.572798865411</v>
      </c>
      <c r="AO127" s="29">
        <v>14673.192327139484</v>
      </c>
      <c r="AP127" s="29">
        <v>126548.9275211879</v>
      </c>
      <c r="AQ127" s="29">
        <v>41566.156098833839</v>
      </c>
      <c r="AR127" s="29">
        <v>328.33055526665419</v>
      </c>
      <c r="AS127" s="29">
        <v>1076.6028057010442</v>
      </c>
      <c r="AT127" s="29">
        <v>6742.4700149587015</v>
      </c>
      <c r="AU127" s="29">
        <v>773.61473876494608</v>
      </c>
      <c r="AV127" s="29">
        <v>12.274374619552299</v>
      </c>
      <c r="AW127" s="29">
        <v>4.2678579211015739</v>
      </c>
      <c r="AX127" s="29">
        <v>87723.344309717824</v>
      </c>
      <c r="AY127" s="29">
        <v>87361.538033259538</v>
      </c>
      <c r="AZ127" s="29">
        <v>40056.819602285177</v>
      </c>
      <c r="BA127" s="29">
        <v>9.6028913706751595</v>
      </c>
      <c r="BB127" s="29">
        <v>7399.9950614459995</v>
      </c>
      <c r="BC127" s="29">
        <v>31849.198841339075</v>
      </c>
      <c r="BD127" s="29">
        <v>44343.117968745471</v>
      </c>
      <c r="BE127" s="29">
        <v>21442.509203800324</v>
      </c>
      <c r="BF127" s="29">
        <v>312.80789734098414</v>
      </c>
      <c r="BG127" s="29">
        <v>61154.680794579705</v>
      </c>
      <c r="BH127" s="29">
        <v>44213.111108324149</v>
      </c>
      <c r="BI127" s="29">
        <v>114.60276392888693</v>
      </c>
      <c r="BJ127" s="29">
        <v>44616.404867300429</v>
      </c>
      <c r="BK127" s="29">
        <v>2357.8944403941377</v>
      </c>
      <c r="BL127" s="29">
        <v>16736.081496943443</v>
      </c>
      <c r="BM127" s="29">
        <v>66782.331399022572</v>
      </c>
      <c r="BN127" s="29">
        <v>22434.913089887428</v>
      </c>
      <c r="BO127" s="29">
        <v>18178.875700877164</v>
      </c>
      <c r="BP127" s="29">
        <v>6692.8940503482736</v>
      </c>
      <c r="BQ127" s="29">
        <v>1484.9114284906102</v>
      </c>
      <c r="BR127" s="29">
        <v>476.69954462448942</v>
      </c>
      <c r="BS127" s="29">
        <v>0</v>
      </c>
      <c r="BT127" s="59">
        <f t="shared" si="5"/>
        <v>1161726.3103118299</v>
      </c>
      <c r="BU127" s="29">
        <v>77535.276502993453</v>
      </c>
      <c r="BV127" s="29">
        <v>0</v>
      </c>
      <c r="BW127" s="29">
        <v>0</v>
      </c>
      <c r="BX127" s="29">
        <v>0</v>
      </c>
      <c r="BY127" s="29">
        <v>0</v>
      </c>
      <c r="BZ127" s="29">
        <v>0</v>
      </c>
      <c r="CA127" s="29">
        <v>0</v>
      </c>
      <c r="CB127" s="29">
        <v>0</v>
      </c>
      <c r="CC127" s="29">
        <v>0</v>
      </c>
      <c r="CD127" s="29">
        <v>0</v>
      </c>
      <c r="CE127" s="29">
        <v>0</v>
      </c>
      <c r="CF127" s="29">
        <v>0</v>
      </c>
      <c r="CG127" s="29">
        <v>0</v>
      </c>
      <c r="CH127" s="29">
        <v>0</v>
      </c>
      <c r="CI127" s="29">
        <v>3.0881964006974654</v>
      </c>
      <c r="CJ127" s="38">
        <f t="shared" si="7"/>
        <v>1239264.6750112241</v>
      </c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  <c r="FV127" s="29"/>
      <c r="FW127" s="29"/>
      <c r="FX127" s="29"/>
    </row>
    <row r="128" spans="1:180" x14ac:dyDescent="0.2">
      <c r="A128" s="1" t="s">
        <v>165</v>
      </c>
      <c r="B128" s="29" t="s">
        <v>33</v>
      </c>
      <c r="C128" s="29">
        <v>3449.5995117716952</v>
      </c>
      <c r="D128" s="29">
        <v>809.72440549286341</v>
      </c>
      <c r="E128" s="29">
        <v>161.69528958935979</v>
      </c>
      <c r="F128" s="29">
        <v>2519.3508595245471</v>
      </c>
      <c r="G128" s="29">
        <v>7898.6457894818814</v>
      </c>
      <c r="H128" s="29">
        <v>1292.7459732133852</v>
      </c>
      <c r="I128" s="29">
        <v>529.0172158687019</v>
      </c>
      <c r="J128" s="29">
        <v>382.94907961512968</v>
      </c>
      <c r="K128" s="29">
        <v>3650.0267684705223</v>
      </c>
      <c r="L128" s="29">
        <v>710.59865266724137</v>
      </c>
      <c r="M128" s="29">
        <v>4099.6632282307246</v>
      </c>
      <c r="N128" s="29">
        <v>32940.673817992712</v>
      </c>
      <c r="O128" s="29">
        <v>1952.6419820554217</v>
      </c>
      <c r="P128" s="29">
        <v>3390.5608306216559</v>
      </c>
      <c r="Q128" s="29">
        <v>241.13364907511962</v>
      </c>
      <c r="R128" s="29">
        <v>4264.4109518334153</v>
      </c>
      <c r="S128" s="29">
        <v>5062.8266868908349</v>
      </c>
      <c r="T128" s="29">
        <v>1548.1159030712613</v>
      </c>
      <c r="U128" s="29">
        <v>17186.206052908292</v>
      </c>
      <c r="V128" s="29">
        <v>377.46822423605215</v>
      </c>
      <c r="W128" s="29">
        <v>144.57377849511357</v>
      </c>
      <c r="X128" s="29">
        <v>16940.685085941972</v>
      </c>
      <c r="Y128" s="29">
        <v>5892.2585762531271</v>
      </c>
      <c r="Z128" s="29">
        <v>2449.0141536277783</v>
      </c>
      <c r="AA128" s="29">
        <v>2860.6935126370417</v>
      </c>
      <c r="AB128" s="29">
        <v>21250.054441793542</v>
      </c>
      <c r="AC128" s="29">
        <v>90066.196074376639</v>
      </c>
      <c r="AD128" s="29">
        <v>5175.2586308735408</v>
      </c>
      <c r="AE128" s="29">
        <v>119502.62644477107</v>
      </c>
      <c r="AF128" s="29">
        <v>40943.724421996645</v>
      </c>
      <c r="AG128" s="29">
        <v>3454.6650789993009</v>
      </c>
      <c r="AH128" s="29">
        <v>1989.0620874996409</v>
      </c>
      <c r="AI128" s="29">
        <v>1271.8686379626317</v>
      </c>
      <c r="AJ128" s="29">
        <v>72042.695326003493</v>
      </c>
      <c r="AK128" s="29">
        <v>4480.8187389618279</v>
      </c>
      <c r="AL128" s="29">
        <v>12848.859131810694</v>
      </c>
      <c r="AM128" s="29">
        <v>12270.665885401986</v>
      </c>
      <c r="AN128" s="29">
        <v>26807.82562400035</v>
      </c>
      <c r="AO128" s="29">
        <v>25364.290599880151</v>
      </c>
      <c r="AP128" s="29">
        <v>66108.026750812554</v>
      </c>
      <c r="AQ128" s="29">
        <v>22120.75801835574</v>
      </c>
      <c r="AR128" s="29">
        <v>1051.555239876498</v>
      </c>
      <c r="AS128" s="29">
        <v>867.77493266690919</v>
      </c>
      <c r="AT128" s="29">
        <v>7145.3760249226689</v>
      </c>
      <c r="AU128" s="29">
        <v>4432.1910841626577</v>
      </c>
      <c r="AV128" s="29">
        <v>130.33342685935196</v>
      </c>
      <c r="AW128" s="29">
        <v>639.05197355671203</v>
      </c>
      <c r="AX128" s="29">
        <v>32157.345499645497</v>
      </c>
      <c r="AY128" s="29">
        <v>29044.749911335257</v>
      </c>
      <c r="AZ128" s="29">
        <v>9234.1755677094407</v>
      </c>
      <c r="BA128" s="29">
        <v>1.4254460197276608</v>
      </c>
      <c r="BB128" s="29">
        <v>4928.2155108022671</v>
      </c>
      <c r="BC128" s="29">
        <v>13791.257583269791</v>
      </c>
      <c r="BD128" s="29">
        <v>35633.052642746545</v>
      </c>
      <c r="BE128" s="29">
        <v>11947.476333592795</v>
      </c>
      <c r="BF128" s="29">
        <v>208.39032206945157</v>
      </c>
      <c r="BG128" s="29">
        <v>28419.283444631641</v>
      </c>
      <c r="BH128" s="29">
        <v>14081.382622745632</v>
      </c>
      <c r="BI128" s="29">
        <v>342.1353606345229</v>
      </c>
      <c r="BJ128" s="29">
        <v>16371.036017518487</v>
      </c>
      <c r="BK128" s="29">
        <v>1223.1690315218586</v>
      </c>
      <c r="BL128" s="29">
        <v>15513.750989293138</v>
      </c>
      <c r="BM128" s="29">
        <v>10752.913939375749</v>
      </c>
      <c r="BN128" s="29">
        <v>6956.7370825024836</v>
      </c>
      <c r="BO128" s="29">
        <v>5144.679092866385</v>
      </c>
      <c r="BP128" s="29">
        <v>5714.7755576093032</v>
      </c>
      <c r="BQ128" s="29">
        <v>3012.1887901662958</v>
      </c>
      <c r="BR128" s="29">
        <v>6612.7073267875239</v>
      </c>
      <c r="BS128" s="29">
        <v>0</v>
      </c>
      <c r="BT128" s="59">
        <f t="shared" si="5"/>
        <v>911809.80662795424</v>
      </c>
      <c r="BU128" s="29">
        <v>30345.622946423948</v>
      </c>
      <c r="BV128" s="29">
        <v>0</v>
      </c>
      <c r="BW128" s="29">
        <v>0</v>
      </c>
      <c r="BX128" s="29">
        <v>0</v>
      </c>
      <c r="BY128" s="29">
        <v>0</v>
      </c>
      <c r="BZ128" s="29">
        <v>0</v>
      </c>
      <c r="CA128" s="29">
        <v>0</v>
      </c>
      <c r="CB128" s="29">
        <v>0</v>
      </c>
      <c r="CC128" s="29">
        <v>0</v>
      </c>
      <c r="CD128" s="29">
        <v>59.77950008176655</v>
      </c>
      <c r="CE128" s="29">
        <v>0</v>
      </c>
      <c r="CF128" s="29">
        <v>421.40362960701066</v>
      </c>
      <c r="CG128" s="29">
        <v>0</v>
      </c>
      <c r="CH128" s="29">
        <v>0</v>
      </c>
      <c r="CI128" s="29">
        <v>20.784406471493146</v>
      </c>
      <c r="CJ128" s="38">
        <f t="shared" si="7"/>
        <v>942657.39711053856</v>
      </c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  <c r="FV128" s="29"/>
      <c r="FW128" s="29"/>
      <c r="FX128" s="29"/>
    </row>
    <row r="129" spans="1:180" x14ac:dyDescent="0.2">
      <c r="A129" s="1" t="s">
        <v>166</v>
      </c>
      <c r="B129" s="29" t="s">
        <v>34</v>
      </c>
      <c r="C129" s="29">
        <v>1470.2317183091179</v>
      </c>
      <c r="D129" s="29">
        <v>12.952338054798677</v>
      </c>
      <c r="E129" s="29">
        <v>9.0178795376239371</v>
      </c>
      <c r="F129" s="29">
        <v>287.53879174097722</v>
      </c>
      <c r="G129" s="29">
        <v>11324.082893010071</v>
      </c>
      <c r="H129" s="29">
        <v>257.92306273715417</v>
      </c>
      <c r="I129" s="29">
        <v>842.29296132959337</v>
      </c>
      <c r="J129" s="29">
        <v>67.772313715119537</v>
      </c>
      <c r="K129" s="29">
        <v>793.50567392895755</v>
      </c>
      <c r="L129" s="29">
        <v>7078.3742284185519</v>
      </c>
      <c r="M129" s="29">
        <v>3740.1613601038216</v>
      </c>
      <c r="N129" s="29">
        <v>16015.95988338457</v>
      </c>
      <c r="O129" s="29">
        <v>432.29451305077367</v>
      </c>
      <c r="P129" s="29">
        <v>1149.5185379481786</v>
      </c>
      <c r="Q129" s="29">
        <v>10.302919570573943</v>
      </c>
      <c r="R129" s="29">
        <v>1231.7360209794083</v>
      </c>
      <c r="S129" s="29">
        <v>4835.9411757947937</v>
      </c>
      <c r="T129" s="29">
        <v>912.14736841166723</v>
      </c>
      <c r="U129" s="29">
        <v>6072.8462362421851</v>
      </c>
      <c r="V129" s="29">
        <v>425.93639185127842</v>
      </c>
      <c r="W129" s="29">
        <v>154.76857245225366</v>
      </c>
      <c r="X129" s="29">
        <v>4258.2243065586335</v>
      </c>
      <c r="Y129" s="29">
        <v>4206.4550267238747</v>
      </c>
      <c r="Z129" s="29">
        <v>26944.799699063569</v>
      </c>
      <c r="AA129" s="29">
        <v>1967.9952581625409</v>
      </c>
      <c r="AB129" s="29">
        <v>26144.845792202821</v>
      </c>
      <c r="AC129" s="29">
        <v>5289.9223525714979</v>
      </c>
      <c r="AD129" s="29">
        <v>5302.7612085089513</v>
      </c>
      <c r="AE129" s="29">
        <v>249834.98492022781</v>
      </c>
      <c r="AF129" s="29">
        <v>50431.259556799057</v>
      </c>
      <c r="AG129" s="29">
        <v>6285.7562273105514</v>
      </c>
      <c r="AH129" s="29">
        <v>3620.6911003873797</v>
      </c>
      <c r="AI129" s="29">
        <v>59.678074240786508</v>
      </c>
      <c r="AJ129" s="29">
        <v>31556.839480200579</v>
      </c>
      <c r="AK129" s="29">
        <v>5123.506851550248</v>
      </c>
      <c r="AL129" s="29">
        <v>6677.3715835086059</v>
      </c>
      <c r="AM129" s="29">
        <v>27010.283475650405</v>
      </c>
      <c r="AN129" s="29">
        <v>10283.102726792089</v>
      </c>
      <c r="AO129" s="29">
        <v>10783.193546912307</v>
      </c>
      <c r="AP129" s="29">
        <v>135055.99309674499</v>
      </c>
      <c r="AQ129" s="29">
        <v>17081.363027017491</v>
      </c>
      <c r="AR129" s="29">
        <v>1302.8581769515472</v>
      </c>
      <c r="AS129" s="29">
        <v>4576.8496927791448</v>
      </c>
      <c r="AT129" s="29">
        <v>18764.517552460104</v>
      </c>
      <c r="AU129" s="29">
        <v>1876.0024266595269</v>
      </c>
      <c r="AV129" s="29">
        <v>78.702357267385537</v>
      </c>
      <c r="AW129" s="29">
        <v>13.104915100715944</v>
      </c>
      <c r="AX129" s="29">
        <v>79381.001896669055</v>
      </c>
      <c r="AY129" s="29">
        <v>72710.509498986488</v>
      </c>
      <c r="AZ129" s="29">
        <v>1571.5634810158022</v>
      </c>
      <c r="BA129" s="29">
        <v>6.1659534358710992</v>
      </c>
      <c r="BB129" s="29">
        <v>11282.383174395112</v>
      </c>
      <c r="BC129" s="29">
        <v>30600.039252188777</v>
      </c>
      <c r="BD129" s="29">
        <v>72816.540657258694</v>
      </c>
      <c r="BE129" s="29">
        <v>29961.43457764517</v>
      </c>
      <c r="BF129" s="29">
        <v>81.089507195553267</v>
      </c>
      <c r="BG129" s="29">
        <v>48919.749047380319</v>
      </c>
      <c r="BH129" s="29">
        <v>33607.734556020252</v>
      </c>
      <c r="BI129" s="29">
        <v>343.93020125975988</v>
      </c>
      <c r="BJ129" s="29">
        <v>11185.302952033866</v>
      </c>
      <c r="BK129" s="29">
        <v>2474.5472435002471</v>
      </c>
      <c r="BL129" s="29">
        <v>176665.49811171772</v>
      </c>
      <c r="BM129" s="29">
        <v>48963.233455089096</v>
      </c>
      <c r="BN129" s="29">
        <v>7985.4603224459715</v>
      </c>
      <c r="BO129" s="29">
        <v>4449.5786596699654</v>
      </c>
      <c r="BP129" s="29">
        <v>11150.208101385067</v>
      </c>
      <c r="BQ129" s="29">
        <v>2660.0978121107814</v>
      </c>
      <c r="BR129" s="29">
        <v>7134.6519724755572</v>
      </c>
      <c r="BS129" s="29">
        <v>0</v>
      </c>
      <c r="BT129" s="59">
        <f t="shared" si="5"/>
        <v>1365607.0877068031</v>
      </c>
      <c r="BU129" s="29">
        <v>9337.2114686999939</v>
      </c>
      <c r="BV129" s="29">
        <v>0</v>
      </c>
      <c r="BW129" s="29">
        <v>0</v>
      </c>
      <c r="BX129" s="29">
        <v>0</v>
      </c>
      <c r="BY129" s="29">
        <v>0</v>
      </c>
      <c r="BZ129" s="29">
        <v>0</v>
      </c>
      <c r="CA129" s="29">
        <v>0</v>
      </c>
      <c r="CB129" s="29">
        <v>0</v>
      </c>
      <c r="CC129" s="29">
        <v>0</v>
      </c>
      <c r="CD129" s="29">
        <v>0</v>
      </c>
      <c r="CE129" s="29">
        <v>0</v>
      </c>
      <c r="CF129" s="29">
        <v>0</v>
      </c>
      <c r="CG129" s="29">
        <v>0</v>
      </c>
      <c r="CH129" s="29">
        <v>0</v>
      </c>
      <c r="CI129" s="29">
        <v>1.8747261473888044</v>
      </c>
      <c r="CJ129" s="38">
        <f t="shared" si="7"/>
        <v>1374946.1739016506</v>
      </c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  <c r="FV129" s="29"/>
      <c r="FW129" s="29"/>
      <c r="FX129" s="29"/>
    </row>
    <row r="130" spans="1:180" x14ac:dyDescent="0.2">
      <c r="A130" s="1" t="s">
        <v>167</v>
      </c>
      <c r="B130" s="29" t="s">
        <v>35</v>
      </c>
      <c r="C130" s="29">
        <v>0</v>
      </c>
      <c r="D130" s="29">
        <v>0</v>
      </c>
      <c r="E130" s="29">
        <v>0</v>
      </c>
      <c r="F130" s="29">
        <v>0</v>
      </c>
      <c r="G130" s="29">
        <v>0</v>
      </c>
      <c r="H130" s="29">
        <v>0</v>
      </c>
      <c r="I130" s="29">
        <v>0</v>
      </c>
      <c r="J130" s="29">
        <v>0</v>
      </c>
      <c r="K130" s="29">
        <v>0</v>
      </c>
      <c r="L130" s="29">
        <v>0</v>
      </c>
      <c r="M130" s="29">
        <v>0</v>
      </c>
      <c r="N130" s="29">
        <v>0</v>
      </c>
      <c r="O130" s="29">
        <v>0</v>
      </c>
      <c r="P130" s="29">
        <v>0</v>
      </c>
      <c r="Q130" s="29">
        <v>0</v>
      </c>
      <c r="R130" s="29">
        <v>0</v>
      </c>
      <c r="S130" s="29">
        <v>0</v>
      </c>
      <c r="T130" s="29">
        <v>0</v>
      </c>
      <c r="U130" s="29">
        <v>0</v>
      </c>
      <c r="V130" s="29">
        <v>0</v>
      </c>
      <c r="W130" s="29">
        <v>0</v>
      </c>
      <c r="X130" s="29">
        <v>0</v>
      </c>
      <c r="Y130" s="29">
        <v>0</v>
      </c>
      <c r="Z130" s="29">
        <v>0</v>
      </c>
      <c r="AA130" s="29">
        <v>0</v>
      </c>
      <c r="AB130" s="29">
        <v>0</v>
      </c>
      <c r="AC130" s="29">
        <v>0</v>
      </c>
      <c r="AD130" s="29">
        <v>0</v>
      </c>
      <c r="AE130" s="29">
        <v>0</v>
      </c>
      <c r="AF130" s="29">
        <v>0</v>
      </c>
      <c r="AG130" s="29">
        <v>0</v>
      </c>
      <c r="AH130" s="29">
        <v>0</v>
      </c>
      <c r="AI130" s="29">
        <v>0</v>
      </c>
      <c r="AJ130" s="29">
        <v>0</v>
      </c>
      <c r="AK130" s="29">
        <v>0</v>
      </c>
      <c r="AL130" s="29">
        <v>0</v>
      </c>
      <c r="AM130" s="29">
        <v>0</v>
      </c>
      <c r="AN130" s="29">
        <v>0</v>
      </c>
      <c r="AO130" s="29">
        <v>0</v>
      </c>
      <c r="AP130" s="29">
        <v>0</v>
      </c>
      <c r="AQ130" s="29">
        <v>0</v>
      </c>
      <c r="AR130" s="29">
        <v>0</v>
      </c>
      <c r="AS130" s="29">
        <v>0</v>
      </c>
      <c r="AT130" s="29">
        <v>0</v>
      </c>
      <c r="AU130" s="29">
        <v>0</v>
      </c>
      <c r="AV130" s="29">
        <v>0</v>
      </c>
      <c r="AW130" s="29">
        <v>0</v>
      </c>
      <c r="AX130" s="29">
        <v>0</v>
      </c>
      <c r="AY130" s="29">
        <v>0</v>
      </c>
      <c r="AZ130" s="29">
        <v>0</v>
      </c>
      <c r="BA130" s="29">
        <v>0</v>
      </c>
      <c r="BB130" s="29">
        <v>0</v>
      </c>
      <c r="BC130" s="29">
        <v>0</v>
      </c>
      <c r="BD130" s="29">
        <v>0</v>
      </c>
      <c r="BE130" s="29">
        <v>0</v>
      </c>
      <c r="BF130" s="29">
        <v>0</v>
      </c>
      <c r="BG130" s="29">
        <v>0</v>
      </c>
      <c r="BH130" s="29">
        <v>0</v>
      </c>
      <c r="BI130" s="29">
        <v>0</v>
      </c>
      <c r="BJ130" s="29">
        <v>0</v>
      </c>
      <c r="BK130" s="29">
        <v>0</v>
      </c>
      <c r="BL130" s="29">
        <v>0</v>
      </c>
      <c r="BM130" s="29">
        <v>0</v>
      </c>
      <c r="BN130" s="29">
        <v>0</v>
      </c>
      <c r="BO130" s="29">
        <v>0</v>
      </c>
      <c r="BP130" s="29">
        <v>0</v>
      </c>
      <c r="BQ130" s="29">
        <v>0</v>
      </c>
      <c r="BR130" s="29">
        <v>0</v>
      </c>
      <c r="BS130" s="29">
        <v>0</v>
      </c>
      <c r="BT130" s="59">
        <f t="shared" si="5"/>
        <v>0</v>
      </c>
      <c r="BU130" s="29">
        <v>0</v>
      </c>
      <c r="BV130" s="29">
        <v>0</v>
      </c>
      <c r="BW130" s="29">
        <v>0</v>
      </c>
      <c r="BX130" s="29">
        <v>0</v>
      </c>
      <c r="BY130" s="29">
        <v>0</v>
      </c>
      <c r="BZ130" s="29">
        <v>0</v>
      </c>
      <c r="CA130" s="29">
        <v>0</v>
      </c>
      <c r="CB130" s="29">
        <v>0</v>
      </c>
      <c r="CC130" s="29">
        <v>0</v>
      </c>
      <c r="CD130" s="29">
        <v>0</v>
      </c>
      <c r="CE130" s="29">
        <v>0</v>
      </c>
      <c r="CF130" s="29">
        <v>0</v>
      </c>
      <c r="CG130" s="29">
        <v>0</v>
      </c>
      <c r="CH130" s="29">
        <v>0</v>
      </c>
      <c r="CI130" s="29">
        <v>0</v>
      </c>
      <c r="CJ130" s="38">
        <f t="shared" si="7"/>
        <v>0</v>
      </c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  <c r="FV130" s="29"/>
      <c r="FW130" s="29"/>
      <c r="FX130" s="29"/>
    </row>
    <row r="131" spans="1:180" x14ac:dyDescent="0.2">
      <c r="A131" s="1" t="s">
        <v>168</v>
      </c>
      <c r="B131" s="29" t="s">
        <v>169</v>
      </c>
      <c r="C131" s="29">
        <v>14128.175388403346</v>
      </c>
      <c r="D131" s="29">
        <v>463.76633924242498</v>
      </c>
      <c r="E131" s="29">
        <v>463.35324216215236</v>
      </c>
      <c r="F131" s="29">
        <v>662.67227339919407</v>
      </c>
      <c r="G131" s="29">
        <v>148656.33646079691</v>
      </c>
      <c r="H131" s="29">
        <v>8087.6959455000006</v>
      </c>
      <c r="I131" s="29">
        <v>7433.7894675808457</v>
      </c>
      <c r="J131" s="29">
        <v>657.73397496322264</v>
      </c>
      <c r="K131" s="29">
        <v>7692.143474711409</v>
      </c>
      <c r="L131" s="29">
        <v>20576.766532565696</v>
      </c>
      <c r="M131" s="29">
        <v>40807.328431808884</v>
      </c>
      <c r="N131" s="29">
        <v>149303.6653502064</v>
      </c>
      <c r="O131" s="29">
        <v>4067.8498306640959</v>
      </c>
      <c r="P131" s="29">
        <v>6696.5156034550791</v>
      </c>
      <c r="Q131" s="29">
        <v>153.80291060327377</v>
      </c>
      <c r="R131" s="29">
        <v>8624.4441494351049</v>
      </c>
      <c r="S131" s="29">
        <v>31197.022818280508</v>
      </c>
      <c r="T131" s="29">
        <v>8326.3918061119875</v>
      </c>
      <c r="U131" s="29">
        <v>60540.156419850449</v>
      </c>
      <c r="V131" s="29">
        <v>3066.2930883856934</v>
      </c>
      <c r="W131" s="29">
        <v>1633.1631258676935</v>
      </c>
      <c r="X131" s="29">
        <v>31094.620795150764</v>
      </c>
      <c r="Y131" s="29">
        <v>36886.920376966926</v>
      </c>
      <c r="Z131" s="29">
        <v>50329.010217915296</v>
      </c>
      <c r="AA131" s="29">
        <v>20434.168388145223</v>
      </c>
      <c r="AB131" s="29">
        <v>120002.54462756422</v>
      </c>
      <c r="AC131" s="29">
        <v>69048.927350316706</v>
      </c>
      <c r="AD131" s="29">
        <v>69633.942992765864</v>
      </c>
      <c r="AE131" s="29">
        <v>1732236.4731732057</v>
      </c>
      <c r="AF131" s="29">
        <v>406506.46174838458</v>
      </c>
      <c r="AG131" s="29">
        <v>64843.557843095106</v>
      </c>
      <c r="AH131" s="29">
        <v>24346.410044047559</v>
      </c>
      <c r="AI131" s="29">
        <v>700.26556350556928</v>
      </c>
      <c r="AJ131" s="29">
        <v>259295.70828907311</v>
      </c>
      <c r="AK131" s="29">
        <v>63416.747352117447</v>
      </c>
      <c r="AL131" s="29">
        <v>142355.93777209916</v>
      </c>
      <c r="AM131" s="29">
        <v>112063.79473708634</v>
      </c>
      <c r="AN131" s="29">
        <v>250545.31722865399</v>
      </c>
      <c r="AO131" s="29">
        <v>150362.47805962659</v>
      </c>
      <c r="AP131" s="29">
        <v>612662.80672412668</v>
      </c>
      <c r="AQ131" s="29">
        <v>379765.9765373859</v>
      </c>
      <c r="AR131" s="29">
        <v>11619.026276937169</v>
      </c>
      <c r="AS131" s="29">
        <v>19898.28751259256</v>
      </c>
      <c r="AT131" s="29">
        <v>135722.99433413454</v>
      </c>
      <c r="AU131" s="29">
        <v>24941.578226126694</v>
      </c>
      <c r="AV131" s="29">
        <v>155.1114856585711</v>
      </c>
      <c r="AW131" s="29">
        <v>86.493276423289871</v>
      </c>
      <c r="AX131" s="29">
        <v>488440.29769369023</v>
      </c>
      <c r="AY131" s="29">
        <v>431885.92764003726</v>
      </c>
      <c r="AZ131" s="29">
        <v>73641.720095200682</v>
      </c>
      <c r="BA131" s="29">
        <v>26.011322481811344</v>
      </c>
      <c r="BB131" s="29">
        <v>82540.815531638553</v>
      </c>
      <c r="BC131" s="29">
        <v>212232.33397825455</v>
      </c>
      <c r="BD131" s="29">
        <v>515084.50692403503</v>
      </c>
      <c r="BE131" s="29">
        <v>183921.00530857517</v>
      </c>
      <c r="BF131" s="29">
        <v>2985.9997179623392</v>
      </c>
      <c r="BG131" s="29">
        <v>414396.58460355707</v>
      </c>
      <c r="BH131" s="29">
        <v>297026.31673129095</v>
      </c>
      <c r="BI131" s="29">
        <v>1653.2884398992144</v>
      </c>
      <c r="BJ131" s="29">
        <v>209694.02432020096</v>
      </c>
      <c r="BK131" s="29">
        <v>23242.879011143134</v>
      </c>
      <c r="BL131" s="29">
        <v>127032.29212331551</v>
      </c>
      <c r="BM131" s="29">
        <v>119057.90465831291</v>
      </c>
      <c r="BN131" s="29">
        <v>202148.91494702402</v>
      </c>
      <c r="BO131" s="29">
        <v>154691.44225785744</v>
      </c>
      <c r="BP131" s="29">
        <v>224237.32813552403</v>
      </c>
      <c r="BQ131" s="29">
        <v>10838.555503731395</v>
      </c>
      <c r="BR131" s="29">
        <v>21698.034012015345</v>
      </c>
      <c r="BS131" s="29">
        <v>0</v>
      </c>
      <c r="BT131" s="59">
        <f t="shared" si="5"/>
        <v>9108670.810522845</v>
      </c>
      <c r="BU131" s="29">
        <v>134418.56877186283</v>
      </c>
      <c r="BV131" s="29">
        <v>0</v>
      </c>
      <c r="BW131" s="29">
        <v>0</v>
      </c>
      <c r="BX131" s="29">
        <v>0</v>
      </c>
      <c r="BY131" s="29">
        <v>0</v>
      </c>
      <c r="BZ131" s="29">
        <v>0</v>
      </c>
      <c r="CA131" s="29">
        <v>0</v>
      </c>
      <c r="CB131" s="29">
        <v>0</v>
      </c>
      <c r="CC131" s="29">
        <v>0</v>
      </c>
      <c r="CD131" s="29">
        <v>0</v>
      </c>
      <c r="CE131" s="29">
        <v>0</v>
      </c>
      <c r="CF131" s="29">
        <v>0</v>
      </c>
      <c r="CG131" s="29">
        <v>0</v>
      </c>
      <c r="CH131" s="29">
        <v>0</v>
      </c>
      <c r="CI131" s="29">
        <v>14.006655201007968</v>
      </c>
      <c r="CJ131" s="38">
        <f t="shared" si="7"/>
        <v>9243103.3859499097</v>
      </c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  <c r="FV131" s="29"/>
      <c r="FW131" s="29"/>
      <c r="FX131" s="29"/>
    </row>
    <row r="132" spans="1:180" x14ac:dyDescent="0.2">
      <c r="A132" s="1" t="s">
        <v>170</v>
      </c>
      <c r="B132" s="29" t="s">
        <v>36</v>
      </c>
      <c r="C132" s="29">
        <v>0</v>
      </c>
      <c r="D132" s="29">
        <v>0</v>
      </c>
      <c r="E132" s="29">
        <v>0</v>
      </c>
      <c r="F132" s="29">
        <v>0</v>
      </c>
      <c r="G132" s="29">
        <v>0</v>
      </c>
      <c r="H132" s="29">
        <v>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29">
        <v>0</v>
      </c>
      <c r="AB132" s="29">
        <v>0</v>
      </c>
      <c r="AC132" s="29">
        <v>0</v>
      </c>
      <c r="AD132" s="29">
        <v>0</v>
      </c>
      <c r="AE132" s="29">
        <v>0</v>
      </c>
      <c r="AF132" s="29">
        <v>0</v>
      </c>
      <c r="AG132" s="29">
        <v>0</v>
      </c>
      <c r="AH132" s="29">
        <v>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0</v>
      </c>
      <c r="AX132" s="29">
        <v>0</v>
      </c>
      <c r="AY132" s="29">
        <v>0</v>
      </c>
      <c r="AZ132" s="29">
        <v>0</v>
      </c>
      <c r="BA132" s="29">
        <v>0</v>
      </c>
      <c r="BB132" s="29">
        <v>0</v>
      </c>
      <c r="BC132" s="29">
        <v>0</v>
      </c>
      <c r="BD132" s="29">
        <v>0</v>
      </c>
      <c r="BE132" s="29">
        <v>0</v>
      </c>
      <c r="BF132" s="29">
        <v>0</v>
      </c>
      <c r="BG132" s="29">
        <v>0</v>
      </c>
      <c r="BH132" s="29">
        <v>0</v>
      </c>
      <c r="BI132" s="29">
        <v>0</v>
      </c>
      <c r="BJ132" s="29">
        <v>0</v>
      </c>
      <c r="BK132" s="29">
        <v>0</v>
      </c>
      <c r="BL132" s="29">
        <v>0</v>
      </c>
      <c r="BM132" s="29">
        <v>0</v>
      </c>
      <c r="BN132" s="29">
        <v>0</v>
      </c>
      <c r="BO132" s="29">
        <v>0</v>
      </c>
      <c r="BP132" s="29">
        <v>0</v>
      </c>
      <c r="BQ132" s="29">
        <v>0</v>
      </c>
      <c r="BR132" s="29">
        <v>0</v>
      </c>
      <c r="BS132" s="29">
        <v>0</v>
      </c>
      <c r="BT132" s="59">
        <f t="shared" si="5"/>
        <v>0</v>
      </c>
      <c r="BU132" s="29">
        <v>0</v>
      </c>
      <c r="BV132" s="29">
        <v>0</v>
      </c>
      <c r="BW132" s="29">
        <v>0</v>
      </c>
      <c r="BX132" s="29">
        <v>0</v>
      </c>
      <c r="BY132" s="29">
        <v>0</v>
      </c>
      <c r="BZ132" s="29">
        <v>0</v>
      </c>
      <c r="CA132" s="29">
        <v>0</v>
      </c>
      <c r="CB132" s="29">
        <v>0</v>
      </c>
      <c r="CC132" s="29">
        <v>0</v>
      </c>
      <c r="CD132" s="29">
        <v>0</v>
      </c>
      <c r="CE132" s="29">
        <v>0</v>
      </c>
      <c r="CF132" s="29">
        <v>0</v>
      </c>
      <c r="CG132" s="29">
        <v>0</v>
      </c>
      <c r="CH132" s="29">
        <v>0</v>
      </c>
      <c r="CI132" s="29">
        <v>0</v>
      </c>
      <c r="CJ132" s="38">
        <f t="shared" si="7"/>
        <v>0</v>
      </c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  <c r="FV132" s="29"/>
      <c r="FW132" s="29"/>
      <c r="FX132" s="29"/>
    </row>
    <row r="133" spans="1:180" x14ac:dyDescent="0.2">
      <c r="A133" s="1" t="s">
        <v>171</v>
      </c>
      <c r="B133" s="29" t="s">
        <v>172</v>
      </c>
      <c r="C133" s="29">
        <v>96.137778972657586</v>
      </c>
      <c r="D133" s="29">
        <v>9.8285141719891764E-2</v>
      </c>
      <c r="E133" s="29">
        <v>1.0136882828070544</v>
      </c>
      <c r="F133" s="29">
        <v>192.35864697718677</v>
      </c>
      <c r="G133" s="29">
        <v>1136.4311332285008</v>
      </c>
      <c r="H133" s="29">
        <v>42.56555042053774</v>
      </c>
      <c r="I133" s="29">
        <v>135.07197976164508</v>
      </c>
      <c r="J133" s="29">
        <v>30.157567876874186</v>
      </c>
      <c r="K133" s="29">
        <v>540.43383040134472</v>
      </c>
      <c r="L133" s="29">
        <v>117.42039367545912</v>
      </c>
      <c r="M133" s="29">
        <v>668.53523523702052</v>
      </c>
      <c r="N133" s="29">
        <v>344.33536308862932</v>
      </c>
      <c r="O133" s="29">
        <v>29.737960299353389</v>
      </c>
      <c r="P133" s="29">
        <v>135.65222761429752</v>
      </c>
      <c r="Q133" s="29">
        <v>65.299921241634038</v>
      </c>
      <c r="R133" s="29">
        <v>225.94414409252335</v>
      </c>
      <c r="S133" s="29">
        <v>522.27290396121282</v>
      </c>
      <c r="T133" s="29">
        <v>126.55350296172435</v>
      </c>
      <c r="U133" s="29">
        <v>876.79257763820499</v>
      </c>
      <c r="V133" s="29">
        <v>42.508379333076498</v>
      </c>
      <c r="W133" s="29">
        <v>10.787066761762674</v>
      </c>
      <c r="X133" s="29">
        <v>188.30054184074041</v>
      </c>
      <c r="Y133" s="29">
        <v>78.483965680976198</v>
      </c>
      <c r="Z133" s="29">
        <v>17.037257858438679</v>
      </c>
      <c r="AA133" s="29">
        <v>13.203793378926727</v>
      </c>
      <c r="AB133" s="29">
        <v>327.04985887315945</v>
      </c>
      <c r="AC133" s="29">
        <v>372.09886654454908</v>
      </c>
      <c r="AD133" s="29">
        <v>530.49605790801115</v>
      </c>
      <c r="AE133" s="29">
        <v>4032.7267150927278</v>
      </c>
      <c r="AF133" s="29">
        <v>739.49865834022603</v>
      </c>
      <c r="AG133" s="29">
        <v>2502.5396107181123</v>
      </c>
      <c r="AH133" s="29">
        <v>235.42910368193841</v>
      </c>
      <c r="AI133" s="29">
        <v>0.25342207070176359</v>
      </c>
      <c r="AJ133" s="29">
        <v>1309.3517261798029</v>
      </c>
      <c r="AK133" s="29">
        <v>301.4337273628679</v>
      </c>
      <c r="AL133" s="29">
        <v>252.69127946713471</v>
      </c>
      <c r="AM133" s="29">
        <v>100.58217225393824</v>
      </c>
      <c r="AN133" s="29">
        <v>96.252668568579224</v>
      </c>
      <c r="AO133" s="29">
        <v>405.50396554706407</v>
      </c>
      <c r="AP133" s="29">
        <v>1345.3471678408237</v>
      </c>
      <c r="AQ133" s="29">
        <v>404.86856426988982</v>
      </c>
      <c r="AR133" s="29">
        <v>176.09649798480166</v>
      </c>
      <c r="AS133" s="29">
        <v>3.3984918944369156</v>
      </c>
      <c r="AT133" s="29">
        <v>136.23242519793743</v>
      </c>
      <c r="AU133" s="29">
        <v>204.4627473710726</v>
      </c>
      <c r="AV133" s="29">
        <v>69.75824210220182</v>
      </c>
      <c r="AW133" s="29">
        <v>58.979763254657108</v>
      </c>
      <c r="AX133" s="29">
        <v>748.79956700953028</v>
      </c>
      <c r="AY133" s="29">
        <v>457.98125588021236</v>
      </c>
      <c r="AZ133" s="29">
        <v>100.90719506262717</v>
      </c>
      <c r="BA133" s="29">
        <v>0</v>
      </c>
      <c r="BB133" s="29">
        <v>40.772250627922098</v>
      </c>
      <c r="BC133" s="29">
        <v>299.18896510839659</v>
      </c>
      <c r="BD133" s="29">
        <v>647.70729088421899</v>
      </c>
      <c r="BE133" s="29">
        <v>231.20567314232684</v>
      </c>
      <c r="BF133" s="29">
        <v>1.740164885485443</v>
      </c>
      <c r="BG133" s="29">
        <v>402.37505226051417</v>
      </c>
      <c r="BH133" s="29">
        <v>3426.3921286398227</v>
      </c>
      <c r="BI133" s="29">
        <v>0.1151881638456466</v>
      </c>
      <c r="BJ133" s="29">
        <v>2200.498800315961</v>
      </c>
      <c r="BK133" s="29">
        <v>158.86184872057888</v>
      </c>
      <c r="BL133" s="29">
        <v>35856.51983554539</v>
      </c>
      <c r="BM133" s="29">
        <v>7562.1458905805857</v>
      </c>
      <c r="BN133" s="29">
        <v>79.025306367746396</v>
      </c>
      <c r="BO133" s="29">
        <v>49.245274970904276</v>
      </c>
      <c r="BP133" s="29">
        <v>57.066494334132081</v>
      </c>
      <c r="BQ133" s="29">
        <v>38.117198262076343</v>
      </c>
      <c r="BR133" s="29">
        <v>264.73600659009315</v>
      </c>
      <c r="BS133" s="29">
        <v>0</v>
      </c>
      <c r="BT133" s="59">
        <f t="shared" si="5"/>
        <v>71865.586815604256</v>
      </c>
      <c r="BU133" s="29">
        <v>5650.1802247335263</v>
      </c>
      <c r="BV133" s="29">
        <v>0</v>
      </c>
      <c r="BW133" s="29">
        <v>0</v>
      </c>
      <c r="BX133" s="29">
        <v>0</v>
      </c>
      <c r="BY133" s="29">
        <v>0</v>
      </c>
      <c r="BZ133" s="29">
        <v>0</v>
      </c>
      <c r="CA133" s="29">
        <v>0</v>
      </c>
      <c r="CB133" s="29">
        <v>0</v>
      </c>
      <c r="CC133" s="29">
        <v>0</v>
      </c>
      <c r="CD133" s="29">
        <v>0</v>
      </c>
      <c r="CE133" s="29">
        <v>0</v>
      </c>
      <c r="CF133" s="29">
        <v>0</v>
      </c>
      <c r="CG133" s="29">
        <v>0</v>
      </c>
      <c r="CH133" s="29">
        <v>0</v>
      </c>
      <c r="CI133" s="29">
        <v>8.1501370315249483E-2</v>
      </c>
      <c r="CJ133" s="38">
        <f t="shared" si="7"/>
        <v>77515.848541708096</v>
      </c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  <c r="FV133" s="29"/>
      <c r="FW133" s="29"/>
      <c r="FX133" s="29"/>
    </row>
    <row r="134" spans="1:180" x14ac:dyDescent="0.2">
      <c r="A134" s="1" t="s">
        <v>173</v>
      </c>
      <c r="B134" s="29" t="s">
        <v>37</v>
      </c>
      <c r="C134" s="29">
        <v>0</v>
      </c>
      <c r="D134" s="29">
        <v>0</v>
      </c>
      <c r="E134" s="29">
        <v>0</v>
      </c>
      <c r="F134" s="29">
        <v>0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29">
        <v>0</v>
      </c>
      <c r="AD134" s="29">
        <v>0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29">
        <v>0</v>
      </c>
      <c r="BB134" s="29">
        <v>0</v>
      </c>
      <c r="BC134" s="29">
        <v>0</v>
      </c>
      <c r="BD134" s="29">
        <v>0</v>
      </c>
      <c r="BE134" s="29">
        <v>0</v>
      </c>
      <c r="BF134" s="29">
        <v>0</v>
      </c>
      <c r="BG134" s="29">
        <v>0</v>
      </c>
      <c r="BH134" s="29">
        <v>0</v>
      </c>
      <c r="BI134" s="29">
        <v>0</v>
      </c>
      <c r="BJ134" s="29">
        <v>0</v>
      </c>
      <c r="BK134" s="29">
        <v>0</v>
      </c>
      <c r="BL134" s="29">
        <v>0</v>
      </c>
      <c r="BM134" s="29">
        <v>0</v>
      </c>
      <c r="BN134" s="29">
        <v>0</v>
      </c>
      <c r="BO134" s="29">
        <v>0</v>
      </c>
      <c r="BP134" s="29">
        <v>0</v>
      </c>
      <c r="BQ134" s="29">
        <v>0</v>
      </c>
      <c r="BR134" s="29">
        <v>0</v>
      </c>
      <c r="BS134" s="29">
        <v>0</v>
      </c>
      <c r="BT134" s="59">
        <f t="shared" si="5"/>
        <v>0</v>
      </c>
      <c r="BU134" s="29">
        <v>0</v>
      </c>
      <c r="BV134" s="29">
        <v>0</v>
      </c>
      <c r="BW134" s="29">
        <v>0</v>
      </c>
      <c r="BX134" s="29">
        <v>0</v>
      </c>
      <c r="BY134" s="29">
        <v>0</v>
      </c>
      <c r="BZ134" s="29">
        <v>0</v>
      </c>
      <c r="CA134" s="29">
        <v>0</v>
      </c>
      <c r="CB134" s="29">
        <v>0</v>
      </c>
      <c r="CC134" s="29">
        <v>0</v>
      </c>
      <c r="CD134" s="29">
        <v>0</v>
      </c>
      <c r="CE134" s="29">
        <v>0</v>
      </c>
      <c r="CF134" s="29">
        <v>0</v>
      </c>
      <c r="CG134" s="29">
        <v>0</v>
      </c>
      <c r="CH134" s="29">
        <v>0</v>
      </c>
      <c r="CI134" s="29">
        <v>0</v>
      </c>
      <c r="CJ134" s="38">
        <f t="shared" si="7"/>
        <v>0</v>
      </c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  <c r="FV134" s="29"/>
      <c r="FW134" s="29"/>
      <c r="FX134" s="29"/>
    </row>
    <row r="135" spans="1:180" x14ac:dyDescent="0.2">
      <c r="A135" s="1" t="s">
        <v>174</v>
      </c>
      <c r="B135" s="29" t="s">
        <v>175</v>
      </c>
      <c r="C135" s="29">
        <v>200.56683472640742</v>
      </c>
      <c r="D135" s="29">
        <v>8.2779089139015962</v>
      </c>
      <c r="E135" s="29">
        <v>4.828780199775931</v>
      </c>
      <c r="F135" s="29">
        <v>0</v>
      </c>
      <c r="G135" s="29">
        <v>2337.6469859986692</v>
      </c>
      <c r="H135" s="29">
        <v>226.60775651805619</v>
      </c>
      <c r="I135" s="29">
        <v>296.45261297910088</v>
      </c>
      <c r="J135" s="29">
        <v>60.877121804317987</v>
      </c>
      <c r="K135" s="29">
        <v>333.18583378453923</v>
      </c>
      <c r="L135" s="29">
        <v>597.56154972227148</v>
      </c>
      <c r="M135" s="29">
        <v>1467.2593549890578</v>
      </c>
      <c r="N135" s="29">
        <v>18637.367006778029</v>
      </c>
      <c r="O135" s="29">
        <v>429.58898134435157</v>
      </c>
      <c r="P135" s="29">
        <v>560.82832891683313</v>
      </c>
      <c r="Q135" s="29">
        <v>3.1042158427130984</v>
      </c>
      <c r="R135" s="29">
        <v>1173.91095785267</v>
      </c>
      <c r="S135" s="29">
        <v>5322.52297520302</v>
      </c>
      <c r="T135" s="29">
        <v>857.79831120305289</v>
      </c>
      <c r="U135" s="29">
        <v>6554.5517518887082</v>
      </c>
      <c r="V135" s="29">
        <v>244.0258565243908</v>
      </c>
      <c r="W135" s="29">
        <v>54.151320811772941</v>
      </c>
      <c r="X135" s="29">
        <v>965.58358351947993</v>
      </c>
      <c r="Y135" s="29">
        <v>3903.8963350831332</v>
      </c>
      <c r="Z135" s="29">
        <v>0</v>
      </c>
      <c r="AA135" s="29">
        <v>105.71579508795165</v>
      </c>
      <c r="AB135" s="29">
        <v>0</v>
      </c>
      <c r="AC135" s="29">
        <v>1032.4966805735178</v>
      </c>
      <c r="AD135" s="29">
        <v>248.85463672416671</v>
      </c>
      <c r="AE135" s="29">
        <v>43907.236074384011</v>
      </c>
      <c r="AF135" s="29">
        <v>10524.843814718761</v>
      </c>
      <c r="AG135" s="29">
        <v>687.06643985383243</v>
      </c>
      <c r="AH135" s="29">
        <v>0</v>
      </c>
      <c r="AI135" s="29">
        <v>5.5186059426010639</v>
      </c>
      <c r="AJ135" s="29">
        <v>1511.23574609416</v>
      </c>
      <c r="AK135" s="29">
        <v>978.8627290688637</v>
      </c>
      <c r="AL135" s="29">
        <v>1034.9110706734057</v>
      </c>
      <c r="AM135" s="29">
        <v>785.88397751353273</v>
      </c>
      <c r="AN135" s="29">
        <v>3035.750637737704</v>
      </c>
      <c r="AO135" s="29">
        <v>783.64204384935101</v>
      </c>
      <c r="AP135" s="29">
        <v>5331.8356227311588</v>
      </c>
      <c r="AQ135" s="29">
        <v>16702.405798153533</v>
      </c>
      <c r="AR135" s="29">
        <v>30847.282654782884</v>
      </c>
      <c r="AS135" s="29">
        <v>170.04204560639528</v>
      </c>
      <c r="AT135" s="29">
        <v>199.35963967646344</v>
      </c>
      <c r="AU135" s="29">
        <v>0</v>
      </c>
      <c r="AV135" s="29">
        <v>0</v>
      </c>
      <c r="AW135" s="29">
        <v>0</v>
      </c>
      <c r="AX135" s="29">
        <v>3407.2218002490381</v>
      </c>
      <c r="AY135" s="29">
        <v>54800.791748642805</v>
      </c>
      <c r="AZ135" s="29">
        <v>1293.4232677971243</v>
      </c>
      <c r="BA135" s="29">
        <v>0</v>
      </c>
      <c r="BB135" s="29">
        <v>5080.3941394713984</v>
      </c>
      <c r="BC135" s="29">
        <v>2997.2928525752031</v>
      </c>
      <c r="BD135" s="29">
        <v>1073.1963994002006</v>
      </c>
      <c r="BE135" s="29">
        <v>876.07869338791886</v>
      </c>
      <c r="BF135" s="29">
        <v>31.387071298543546</v>
      </c>
      <c r="BG135" s="29">
        <v>1515.3747005511109</v>
      </c>
      <c r="BH135" s="29">
        <v>39940.393140268083</v>
      </c>
      <c r="BI135" s="29">
        <v>358.70938626906917</v>
      </c>
      <c r="BJ135" s="29">
        <v>43835.839110001609</v>
      </c>
      <c r="BK135" s="29">
        <v>232.29881889636354</v>
      </c>
      <c r="BL135" s="29">
        <v>13451.429528654386</v>
      </c>
      <c r="BM135" s="29">
        <v>22221.874022933127</v>
      </c>
      <c r="BN135" s="29">
        <v>7358.7161115871058</v>
      </c>
      <c r="BO135" s="29">
        <v>3497.7614289948369</v>
      </c>
      <c r="BP135" s="29">
        <v>9732.0615797769769</v>
      </c>
      <c r="BQ135" s="29">
        <v>308.17965060712817</v>
      </c>
      <c r="BR135" s="29">
        <v>591.69803090825781</v>
      </c>
      <c r="BS135" s="29">
        <v>0</v>
      </c>
      <c r="BT135" s="59">
        <f t="shared" si="5"/>
        <v>374737.65986004687</v>
      </c>
      <c r="BU135" s="29">
        <v>371214.02996569598</v>
      </c>
      <c r="BV135" s="29">
        <v>0</v>
      </c>
      <c r="BW135" s="29">
        <v>0</v>
      </c>
      <c r="BX135" s="29">
        <v>0</v>
      </c>
      <c r="BY135" s="29">
        <v>0</v>
      </c>
      <c r="BZ135" s="29">
        <v>0</v>
      </c>
      <c r="CA135" s="29">
        <v>0</v>
      </c>
      <c r="CB135" s="29">
        <v>0</v>
      </c>
      <c r="CC135" s="29">
        <v>0</v>
      </c>
      <c r="CD135" s="29">
        <v>0</v>
      </c>
      <c r="CE135" s="29">
        <v>0</v>
      </c>
      <c r="CF135" s="29">
        <v>0</v>
      </c>
      <c r="CG135" s="29">
        <v>0</v>
      </c>
      <c r="CH135" s="29">
        <v>0</v>
      </c>
      <c r="CI135" s="29">
        <v>0</v>
      </c>
      <c r="CJ135" s="38">
        <f t="shared" si="7"/>
        <v>745951.68982574285</v>
      </c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  <c r="FV135" s="29"/>
      <c r="FW135" s="29"/>
      <c r="FX135" s="29"/>
    </row>
    <row r="136" spans="1:180" x14ac:dyDescent="0.2">
      <c r="A136" s="1" t="s">
        <v>176</v>
      </c>
      <c r="B136" s="29" t="s">
        <v>177</v>
      </c>
      <c r="C136" s="29">
        <v>32.386345921475716</v>
      </c>
      <c r="D136" s="29">
        <v>0.15912881744940055</v>
      </c>
      <c r="E136" s="29">
        <v>0</v>
      </c>
      <c r="F136" s="29">
        <v>10.447037965495499</v>
      </c>
      <c r="G136" s="29">
        <v>145.62861910263524</v>
      </c>
      <c r="H136" s="29">
        <v>1.6441110184606114</v>
      </c>
      <c r="I136" s="29">
        <v>0.36645848001832904</v>
      </c>
      <c r="J136" s="29">
        <v>13.240706125779374</v>
      </c>
      <c r="K136" s="29">
        <v>141.15980650306037</v>
      </c>
      <c r="L136" s="29">
        <v>0.21195166141600655</v>
      </c>
      <c r="M136" s="29">
        <v>96.445929370877963</v>
      </c>
      <c r="N136" s="29">
        <v>1300.3452322103362</v>
      </c>
      <c r="O136" s="29">
        <v>46.169806769011963</v>
      </c>
      <c r="P136" s="29">
        <v>36.834689669013521</v>
      </c>
      <c r="Q136" s="29">
        <v>4.2997794988817271</v>
      </c>
      <c r="R136" s="29">
        <v>142.2149428112933</v>
      </c>
      <c r="S136" s="29">
        <v>65.838392719977705</v>
      </c>
      <c r="T136" s="29">
        <v>20.765320248822395</v>
      </c>
      <c r="U136" s="29">
        <v>285.5972704742486</v>
      </c>
      <c r="V136" s="29">
        <v>1.3747145142309209</v>
      </c>
      <c r="W136" s="29">
        <v>0.87289749654816406</v>
      </c>
      <c r="X136" s="29">
        <v>708.29431451539062</v>
      </c>
      <c r="Y136" s="29">
        <v>17.022821753788364</v>
      </c>
      <c r="Z136" s="29">
        <v>10.59560221415158</v>
      </c>
      <c r="AA136" s="29">
        <v>0.29778878286174126</v>
      </c>
      <c r="AB136" s="29">
        <v>2.6411421983302996E-3</v>
      </c>
      <c r="AC136" s="29">
        <v>5.3443512383213614</v>
      </c>
      <c r="AD136" s="29">
        <v>15.174022214957155</v>
      </c>
      <c r="AE136" s="29">
        <v>1429.038187251728</v>
      </c>
      <c r="AF136" s="29">
        <v>135.82734040463149</v>
      </c>
      <c r="AG136" s="29">
        <v>0.74018010108206644</v>
      </c>
      <c r="AH136" s="29">
        <v>0</v>
      </c>
      <c r="AI136" s="29">
        <v>0</v>
      </c>
      <c r="AJ136" s="29">
        <v>2.191487739064566</v>
      </c>
      <c r="AK136" s="29">
        <v>3.0756100899556333</v>
      </c>
      <c r="AL136" s="29">
        <v>96.695517308620168</v>
      </c>
      <c r="AM136" s="29">
        <v>63.543900435178259</v>
      </c>
      <c r="AN136" s="29">
        <v>615.73872469443688</v>
      </c>
      <c r="AO136" s="29">
        <v>677.54673441976252</v>
      </c>
      <c r="AP136" s="29">
        <v>107.41657377719244</v>
      </c>
      <c r="AQ136" s="29">
        <v>157.88483947398697</v>
      </c>
      <c r="AR136" s="29">
        <v>2.2449708685807545E-2</v>
      </c>
      <c r="AS136" s="29">
        <v>3.0373135280798446E-2</v>
      </c>
      <c r="AT136" s="29">
        <v>29.504199497547777</v>
      </c>
      <c r="AU136" s="29">
        <v>124.40770182460085</v>
      </c>
      <c r="AV136" s="29">
        <v>1.9418998013223525</v>
      </c>
      <c r="AW136" s="29">
        <v>0</v>
      </c>
      <c r="AX136" s="29">
        <v>268.6853766927901</v>
      </c>
      <c r="AY136" s="29">
        <v>26.243049168159438</v>
      </c>
      <c r="AZ136" s="29">
        <v>340.58915247123338</v>
      </c>
      <c r="BA136" s="29">
        <v>0</v>
      </c>
      <c r="BB136" s="29">
        <v>4.9250699143364258</v>
      </c>
      <c r="BC136" s="29">
        <v>78.338607410150303</v>
      </c>
      <c r="BD136" s="29">
        <v>256.29908006817061</v>
      </c>
      <c r="BE136" s="29">
        <v>18.106350340653368</v>
      </c>
      <c r="BF136" s="29">
        <v>0</v>
      </c>
      <c r="BG136" s="29">
        <v>101.51362096392421</v>
      </c>
      <c r="BH136" s="29">
        <v>25708.571245637995</v>
      </c>
      <c r="BI136" s="29">
        <v>1.3271739546609758</v>
      </c>
      <c r="BJ136" s="29">
        <v>417.00768030085771</v>
      </c>
      <c r="BK136" s="29">
        <v>0</v>
      </c>
      <c r="BL136" s="29">
        <v>203481.21002279536</v>
      </c>
      <c r="BM136" s="29">
        <v>13196.250654152291</v>
      </c>
      <c r="BN136" s="29">
        <v>22.481402392187512</v>
      </c>
      <c r="BO136" s="29">
        <v>7.3615235922961268</v>
      </c>
      <c r="BP136" s="29">
        <v>6.5705015038962022</v>
      </c>
      <c r="BQ136" s="29">
        <v>1.0023134642663487</v>
      </c>
      <c r="BR136" s="29">
        <v>4.6074725649872068</v>
      </c>
      <c r="BS136" s="29">
        <v>0</v>
      </c>
      <c r="BT136" s="59">
        <f t="shared" si="5"/>
        <v>250489.430700292</v>
      </c>
      <c r="BU136" s="29">
        <v>178003.35340697615</v>
      </c>
      <c r="BV136" s="29">
        <v>0</v>
      </c>
      <c r="BW136" s="29">
        <v>92638.174641163001</v>
      </c>
      <c r="BX136" s="29">
        <v>0</v>
      </c>
      <c r="BY136" s="29">
        <v>0</v>
      </c>
      <c r="BZ136" s="29">
        <v>0</v>
      </c>
      <c r="CA136" s="29">
        <v>0</v>
      </c>
      <c r="CB136" s="29">
        <v>0</v>
      </c>
      <c r="CC136" s="29">
        <v>0</v>
      </c>
      <c r="CD136" s="29">
        <v>0</v>
      </c>
      <c r="CE136" s="29">
        <v>0</v>
      </c>
      <c r="CF136" s="29">
        <v>0</v>
      </c>
      <c r="CG136" s="29">
        <v>0</v>
      </c>
      <c r="CH136" s="29">
        <v>0</v>
      </c>
      <c r="CI136" s="29">
        <v>0.93904175863522366</v>
      </c>
      <c r="CJ136" s="38">
        <f t="shared" si="7"/>
        <v>521131.89779018983</v>
      </c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  <c r="FV136" s="29"/>
      <c r="FW136" s="29"/>
      <c r="FX136" s="29"/>
    </row>
    <row r="137" spans="1:180" x14ac:dyDescent="0.2">
      <c r="A137" s="1" t="s">
        <v>178</v>
      </c>
      <c r="B137" s="29" t="s">
        <v>179</v>
      </c>
      <c r="C137" s="29">
        <v>0</v>
      </c>
      <c r="D137" s="29">
        <v>0</v>
      </c>
      <c r="E137" s="29">
        <v>0</v>
      </c>
      <c r="F137" s="29">
        <v>0</v>
      </c>
      <c r="G137" s="29">
        <v>0</v>
      </c>
      <c r="H137" s="29">
        <v>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29">
        <v>0</v>
      </c>
      <c r="AB137" s="29">
        <v>0</v>
      </c>
      <c r="AC137" s="29">
        <v>0</v>
      </c>
      <c r="AD137" s="29">
        <v>0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29">
        <v>0</v>
      </c>
      <c r="BB137" s="29">
        <v>0</v>
      </c>
      <c r="BC137" s="29">
        <v>0</v>
      </c>
      <c r="BD137" s="29">
        <v>0</v>
      </c>
      <c r="BE137" s="29">
        <v>0</v>
      </c>
      <c r="BF137" s="29">
        <v>0</v>
      </c>
      <c r="BG137" s="29">
        <v>0</v>
      </c>
      <c r="BH137" s="29">
        <v>0</v>
      </c>
      <c r="BI137" s="29">
        <v>0</v>
      </c>
      <c r="BJ137" s="29">
        <v>0</v>
      </c>
      <c r="BK137" s="29">
        <v>0</v>
      </c>
      <c r="BL137" s="29">
        <v>0</v>
      </c>
      <c r="BM137" s="29">
        <v>0</v>
      </c>
      <c r="BN137" s="29">
        <v>0</v>
      </c>
      <c r="BO137" s="29">
        <v>0</v>
      </c>
      <c r="BP137" s="29">
        <v>0</v>
      </c>
      <c r="BQ137" s="29">
        <v>0</v>
      </c>
      <c r="BR137" s="29">
        <v>0</v>
      </c>
      <c r="BS137" s="29">
        <v>0</v>
      </c>
      <c r="BT137" s="59">
        <f t="shared" si="5"/>
        <v>0</v>
      </c>
      <c r="BU137" s="29">
        <v>0</v>
      </c>
      <c r="BV137" s="29">
        <v>0</v>
      </c>
      <c r="BW137" s="29">
        <v>0</v>
      </c>
      <c r="BX137" s="29">
        <v>0</v>
      </c>
      <c r="BY137" s="29">
        <v>0</v>
      </c>
      <c r="BZ137" s="29">
        <v>0</v>
      </c>
      <c r="CA137" s="29">
        <v>0</v>
      </c>
      <c r="CB137" s="29">
        <v>0</v>
      </c>
      <c r="CC137" s="29">
        <v>0</v>
      </c>
      <c r="CD137" s="29">
        <v>0</v>
      </c>
      <c r="CE137" s="29">
        <v>0</v>
      </c>
      <c r="CF137" s="29">
        <v>0</v>
      </c>
      <c r="CG137" s="29">
        <v>0</v>
      </c>
      <c r="CH137" s="29">
        <v>0</v>
      </c>
      <c r="CI137" s="29">
        <v>0</v>
      </c>
      <c r="CJ137" s="38">
        <f t="shared" si="7"/>
        <v>0</v>
      </c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  <c r="FV137" s="29"/>
      <c r="FW137" s="29"/>
      <c r="FX137" s="29"/>
    </row>
    <row r="138" spans="1:180" x14ac:dyDescent="0.2">
      <c r="A138" s="1" t="s">
        <v>180</v>
      </c>
      <c r="B138" s="29" t="s">
        <v>181</v>
      </c>
      <c r="C138" s="29">
        <v>37.45623749746693</v>
      </c>
      <c r="D138" s="29">
        <v>0.72285055309315982</v>
      </c>
      <c r="E138" s="29">
        <v>0.3973553966410876</v>
      </c>
      <c r="F138" s="29">
        <v>22.651541078453022</v>
      </c>
      <c r="G138" s="29">
        <v>191.17206937207709</v>
      </c>
      <c r="H138" s="29">
        <v>4.0971717747629821</v>
      </c>
      <c r="I138" s="29">
        <v>4.0153730411202311</v>
      </c>
      <c r="J138" s="29">
        <v>14.393508394330482</v>
      </c>
      <c r="K138" s="29">
        <v>148.0103392685584</v>
      </c>
      <c r="L138" s="29">
        <v>4.1105115110662371</v>
      </c>
      <c r="M138" s="29">
        <v>117.04289637131161</v>
      </c>
      <c r="N138" s="29">
        <v>1377.5001453099483</v>
      </c>
      <c r="O138" s="29">
        <v>50.522571283567345</v>
      </c>
      <c r="P138" s="29">
        <v>45.935120606644723</v>
      </c>
      <c r="Q138" s="29">
        <v>4.5201901920784016</v>
      </c>
      <c r="R138" s="29">
        <v>156.69003126312484</v>
      </c>
      <c r="S138" s="29">
        <v>81.263915959739649</v>
      </c>
      <c r="T138" s="29">
        <v>24.747040549621595</v>
      </c>
      <c r="U138" s="29">
        <v>321.83547414547377</v>
      </c>
      <c r="V138" s="29">
        <v>3.6800435541417218</v>
      </c>
      <c r="W138" s="29">
        <v>3.0579938600027798</v>
      </c>
      <c r="X138" s="29">
        <v>745.42382080677839</v>
      </c>
      <c r="Y138" s="29">
        <v>28.223534660210881</v>
      </c>
      <c r="Z138" s="29">
        <v>27.99111132106437</v>
      </c>
      <c r="AA138" s="29">
        <v>1.2439524821861903</v>
      </c>
      <c r="AB138" s="29">
        <v>30.959969779718158</v>
      </c>
      <c r="AC138" s="29">
        <v>16.631025103338573</v>
      </c>
      <c r="AD138" s="29">
        <v>33.072459886843561</v>
      </c>
      <c r="AE138" s="29">
        <v>1658.5617295187842</v>
      </c>
      <c r="AF138" s="29">
        <v>253.98444835656161</v>
      </c>
      <c r="AG138" s="29">
        <v>14.583192833929342</v>
      </c>
      <c r="AH138" s="29">
        <v>8.9563668016150579</v>
      </c>
      <c r="AI138" s="29">
        <v>8.281732297507835E-2</v>
      </c>
      <c r="AJ138" s="29">
        <v>33.568960748914179</v>
      </c>
      <c r="AK138" s="29">
        <v>7.5080098345369688</v>
      </c>
      <c r="AL138" s="29">
        <v>133.15499113982924</v>
      </c>
      <c r="AM138" s="29">
        <v>233.83387580643679</v>
      </c>
      <c r="AN138" s="29">
        <v>18445.001344912551</v>
      </c>
      <c r="AO138" s="29">
        <v>717.79143094607866</v>
      </c>
      <c r="AP138" s="29">
        <v>185.77166747483233</v>
      </c>
      <c r="AQ138" s="29">
        <v>178.98360584970857</v>
      </c>
      <c r="AR138" s="29">
        <v>10.610104615732144</v>
      </c>
      <c r="AS138" s="29">
        <v>6.9916753647151726</v>
      </c>
      <c r="AT138" s="29">
        <v>33.251039897293616</v>
      </c>
      <c r="AU138" s="29">
        <v>135.51455276168824</v>
      </c>
      <c r="AV138" s="29">
        <v>3.6478719968041267</v>
      </c>
      <c r="AW138" s="29">
        <v>3.9377959538256874E-2</v>
      </c>
      <c r="AX138" s="29">
        <v>311.75309666173513</v>
      </c>
      <c r="AY138" s="29">
        <v>90.207760531609694</v>
      </c>
      <c r="AZ138" s="29">
        <v>394.85907662204778</v>
      </c>
      <c r="BA138" s="29">
        <v>0.26371432859031757</v>
      </c>
      <c r="BB138" s="29">
        <v>1542.5326084452372</v>
      </c>
      <c r="BC138" s="29">
        <v>50.666059049295995</v>
      </c>
      <c r="BD138" s="29">
        <v>314.52616005003273</v>
      </c>
      <c r="BE138" s="29">
        <v>28.247202561528489</v>
      </c>
      <c r="BF138" s="29">
        <v>0.49968511660709591</v>
      </c>
      <c r="BG138" s="29">
        <v>125.23001274146651</v>
      </c>
      <c r="BH138" s="29">
        <v>838.93629676571163</v>
      </c>
      <c r="BI138" s="29">
        <v>2.2014154616652246</v>
      </c>
      <c r="BJ138" s="29">
        <v>16217.1996337576</v>
      </c>
      <c r="BK138" s="29">
        <v>3.5140414318439293</v>
      </c>
      <c r="BL138" s="29">
        <v>409.80992151043466</v>
      </c>
      <c r="BM138" s="29">
        <v>11636.724960237598</v>
      </c>
      <c r="BN138" s="29">
        <v>1561.9296354817716</v>
      </c>
      <c r="BO138" s="29">
        <v>783.66760116874207</v>
      </c>
      <c r="BP138" s="29">
        <v>697.20219395782578</v>
      </c>
      <c r="BQ138" s="29">
        <v>3.8879772214428554</v>
      </c>
      <c r="BR138" s="29">
        <v>16.580024320820904</v>
      </c>
      <c r="BS138" s="29">
        <v>0</v>
      </c>
      <c r="BT138" s="59">
        <f t="shared" si="5"/>
        <v>60589.644396589501</v>
      </c>
      <c r="BU138" s="29">
        <v>3676227.4255718305</v>
      </c>
      <c r="BV138" s="29">
        <v>0</v>
      </c>
      <c r="BW138" s="29">
        <v>0</v>
      </c>
      <c r="BX138" s="29">
        <v>0</v>
      </c>
      <c r="BY138" s="29">
        <v>0</v>
      </c>
      <c r="BZ138" s="29">
        <v>0</v>
      </c>
      <c r="CA138" s="29">
        <v>0</v>
      </c>
      <c r="CB138" s="29">
        <v>0</v>
      </c>
      <c r="CC138" s="29">
        <v>0</v>
      </c>
      <c r="CD138" s="29">
        <v>0</v>
      </c>
      <c r="CE138" s="29">
        <v>0</v>
      </c>
      <c r="CF138" s="29">
        <v>0</v>
      </c>
      <c r="CG138" s="29">
        <v>144256.43200633599</v>
      </c>
      <c r="CH138" s="29">
        <v>4030.8693564983728</v>
      </c>
      <c r="CI138" s="29">
        <v>83978.980352005441</v>
      </c>
      <c r="CJ138" s="38">
        <f t="shared" si="7"/>
        <v>3969083.3516832599</v>
      </c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  <c r="FV138" s="29"/>
      <c r="FW138" s="29"/>
      <c r="FX138" s="29"/>
    </row>
    <row r="139" spans="1:180" x14ac:dyDescent="0.2">
      <c r="A139" s="1" t="s">
        <v>182</v>
      </c>
      <c r="B139" s="29" t="s">
        <v>183</v>
      </c>
      <c r="C139" s="29">
        <v>31.152915989754661</v>
      </c>
      <c r="D139" s="29">
        <v>0.15306841634958662</v>
      </c>
      <c r="E139" s="29">
        <v>0</v>
      </c>
      <c r="F139" s="29">
        <v>10.049163831880328</v>
      </c>
      <c r="G139" s="29">
        <v>140.08237136749676</v>
      </c>
      <c r="H139" s="29">
        <v>1.5814952560600442</v>
      </c>
      <c r="I139" s="29">
        <v>0.35250195466398571</v>
      </c>
      <c r="J139" s="29">
        <v>12.736435489868299</v>
      </c>
      <c r="K139" s="29">
        <v>135.78375293656728</v>
      </c>
      <c r="L139" s="29">
        <v>0.20387950891376472</v>
      </c>
      <c r="M139" s="29">
        <v>92.772798219647569</v>
      </c>
      <c r="N139" s="29">
        <v>1250.8217467616291</v>
      </c>
      <c r="O139" s="29">
        <v>44.411435455719875</v>
      </c>
      <c r="P139" s="29">
        <v>35.431845122315508</v>
      </c>
      <c r="Q139" s="29">
        <v>4.1360229347240987</v>
      </c>
      <c r="R139" s="29">
        <v>136.79870451053677</v>
      </c>
      <c r="S139" s="29">
        <v>63.330945771991601</v>
      </c>
      <c r="T139" s="29">
        <v>19.974475625635471</v>
      </c>
      <c r="U139" s="29">
        <v>274.72033416674185</v>
      </c>
      <c r="V139" s="29">
        <v>1.3223586839827357</v>
      </c>
      <c r="W139" s="29">
        <v>0.83965330462304344</v>
      </c>
      <c r="X139" s="29">
        <v>678.66343894270153</v>
      </c>
      <c r="Y139" s="29">
        <v>16.374509717463454</v>
      </c>
      <c r="Z139" s="29">
        <v>10.192070029717078</v>
      </c>
      <c r="AA139" s="29">
        <v>0.2864475343305542</v>
      </c>
      <c r="AB139" s="29">
        <v>2.5405546282089063E-3</v>
      </c>
      <c r="AC139" s="29">
        <v>5.1408122901807216</v>
      </c>
      <c r="AD139" s="29">
        <v>14.596121477717217</v>
      </c>
      <c r="AE139" s="29">
        <v>7552.0422416617794</v>
      </c>
      <c r="AF139" s="29">
        <v>889.35801739839337</v>
      </c>
      <c r="AG139" s="29">
        <v>0.71199043455554589</v>
      </c>
      <c r="AH139" s="29">
        <v>0</v>
      </c>
      <c r="AI139" s="29">
        <v>0</v>
      </c>
      <c r="AJ139" s="29">
        <v>2.1080252027563398</v>
      </c>
      <c r="AK139" s="29">
        <v>2.9584758645492708</v>
      </c>
      <c r="AL139" s="29">
        <v>93.012880632013321</v>
      </c>
      <c r="AM139" s="29">
        <v>1201.8041278231719</v>
      </c>
      <c r="AN139" s="29">
        <v>6940.5645449480508</v>
      </c>
      <c r="AO139" s="29">
        <v>651.74245182488585</v>
      </c>
      <c r="AP139" s="29">
        <v>12858.975420837724</v>
      </c>
      <c r="AQ139" s="29">
        <v>260.97087309693671</v>
      </c>
      <c r="AR139" s="29">
        <v>2.1594714339775702E-2</v>
      </c>
      <c r="AS139" s="29">
        <v>2.9216378224402421E-2</v>
      </c>
      <c r="AT139" s="29">
        <v>28.380535751721691</v>
      </c>
      <c r="AU139" s="29">
        <v>119.66965006849526</v>
      </c>
      <c r="AV139" s="29">
        <v>1.8679427903905979</v>
      </c>
      <c r="AW139" s="29">
        <v>0</v>
      </c>
      <c r="AX139" s="29">
        <v>10343.124526751457</v>
      </c>
      <c r="AY139" s="29">
        <v>4213.1608791117151</v>
      </c>
      <c r="AZ139" s="29">
        <v>327.61785721933654</v>
      </c>
      <c r="BA139" s="29">
        <v>0</v>
      </c>
      <c r="BB139" s="29">
        <v>9912.480868734543</v>
      </c>
      <c r="BC139" s="29">
        <v>34.627759582487386</v>
      </c>
      <c r="BD139" s="29">
        <v>4201.4957608879804</v>
      </c>
      <c r="BE139" s="29">
        <v>17.416772253686155</v>
      </c>
      <c r="BF139" s="29">
        <v>0</v>
      </c>
      <c r="BG139" s="29">
        <v>5249.0045798688998</v>
      </c>
      <c r="BH139" s="29">
        <v>1.3934942135725852</v>
      </c>
      <c r="BI139" s="29">
        <v>76.850726032214709</v>
      </c>
      <c r="BJ139" s="29">
        <v>7.4375649135037989</v>
      </c>
      <c r="BK139" s="29">
        <v>0</v>
      </c>
      <c r="BL139" s="29">
        <v>0</v>
      </c>
      <c r="BM139" s="29">
        <v>7690.1725667531628</v>
      </c>
      <c r="BN139" s="29">
        <v>5681.1063481374758</v>
      </c>
      <c r="BO139" s="29">
        <v>1060.5965520931004</v>
      </c>
      <c r="BP139" s="29">
        <v>1199.9128171294756</v>
      </c>
      <c r="BQ139" s="29">
        <v>0.96414048140528019</v>
      </c>
      <c r="BR139" s="29">
        <v>4.4319975489104371</v>
      </c>
      <c r="BS139" s="29">
        <v>0</v>
      </c>
      <c r="BT139" s="59">
        <f t="shared" ref="BT139:BT143" si="8">SUM(C139:BS139)</f>
        <v>83607.925046996708</v>
      </c>
      <c r="BU139" s="29">
        <v>59948.606953070594</v>
      </c>
      <c r="BV139" s="29">
        <v>0</v>
      </c>
      <c r="BW139" s="29">
        <v>0</v>
      </c>
      <c r="BX139" s="29">
        <v>0</v>
      </c>
      <c r="BY139" s="29">
        <v>0</v>
      </c>
      <c r="BZ139" s="29">
        <v>0</v>
      </c>
      <c r="CA139" s="29">
        <v>0</v>
      </c>
      <c r="CB139" s="29">
        <v>0</v>
      </c>
      <c r="CC139" s="29">
        <v>0</v>
      </c>
      <c r="CD139" s="29">
        <v>0</v>
      </c>
      <c r="CE139" s="29">
        <v>0</v>
      </c>
      <c r="CF139" s="29">
        <v>0</v>
      </c>
      <c r="CG139" s="29">
        <v>0</v>
      </c>
      <c r="CH139" s="29">
        <v>0</v>
      </c>
      <c r="CI139" s="29">
        <v>0.90327847076554713</v>
      </c>
      <c r="CJ139" s="38">
        <f t="shared" ref="CJ139:CJ143" si="9">SUM(BT139:CI139)</f>
        <v>143557.43527853806</v>
      </c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  <c r="FV139" s="29"/>
      <c r="FW139" s="29"/>
      <c r="FX139" s="29"/>
    </row>
    <row r="140" spans="1:180" x14ac:dyDescent="0.2">
      <c r="A140" s="1" t="s">
        <v>184</v>
      </c>
      <c r="B140" s="29" t="s">
        <v>38</v>
      </c>
      <c r="C140" s="29">
        <v>125.14881727554329</v>
      </c>
      <c r="D140" s="29">
        <v>41.680298587683588</v>
      </c>
      <c r="E140" s="29">
        <v>6.2837745082572347</v>
      </c>
      <c r="F140" s="29">
        <v>123.76446879320265</v>
      </c>
      <c r="G140" s="29">
        <v>1285.197446887993</v>
      </c>
      <c r="H140" s="29">
        <v>51.183358993154677</v>
      </c>
      <c r="I140" s="29">
        <v>92.546054998886333</v>
      </c>
      <c r="J140" s="29">
        <v>37.169480636234894</v>
      </c>
      <c r="K140" s="29">
        <v>296.56377952408684</v>
      </c>
      <c r="L140" s="29">
        <v>134.48934284009914</v>
      </c>
      <c r="M140" s="29">
        <v>346.93830792199071</v>
      </c>
      <c r="N140" s="29">
        <v>2740.9947667240176</v>
      </c>
      <c r="O140" s="29">
        <v>202.51049527209966</v>
      </c>
      <c r="P140" s="29">
        <v>360.17726793602168</v>
      </c>
      <c r="Q140" s="29">
        <v>34.039527239437419</v>
      </c>
      <c r="R140" s="29">
        <v>431.45933116061281</v>
      </c>
      <c r="S140" s="29">
        <v>403.647078041106</v>
      </c>
      <c r="T140" s="29">
        <v>148.14778350092988</v>
      </c>
      <c r="U140" s="29">
        <v>1008.7075659923624</v>
      </c>
      <c r="V140" s="29">
        <v>34.143956957378379</v>
      </c>
      <c r="W140" s="29">
        <v>17.644993880574237</v>
      </c>
      <c r="X140" s="29">
        <v>1490.8466652434417</v>
      </c>
      <c r="Y140" s="29">
        <v>301.02568124253349</v>
      </c>
      <c r="Z140" s="29">
        <v>354.02075500541997</v>
      </c>
      <c r="AA140" s="29">
        <v>85.119717881922014</v>
      </c>
      <c r="AB140" s="29">
        <v>1079.584583752169</v>
      </c>
      <c r="AC140" s="29">
        <v>220.57259354826959</v>
      </c>
      <c r="AD140" s="29">
        <v>516.14805642762155</v>
      </c>
      <c r="AE140" s="29">
        <v>6347.2367577993591</v>
      </c>
      <c r="AF140" s="29">
        <v>2748.9392276141243</v>
      </c>
      <c r="AG140" s="29">
        <v>480.13536015595503</v>
      </c>
      <c r="AH140" s="29">
        <v>487.50478861615221</v>
      </c>
      <c r="AI140" s="29">
        <v>18.564455558090394</v>
      </c>
      <c r="AJ140" s="29">
        <v>1830.7942162772026</v>
      </c>
      <c r="AK140" s="29">
        <v>716.34202035776457</v>
      </c>
      <c r="AL140" s="29">
        <v>1159.4402233830676</v>
      </c>
      <c r="AM140" s="29">
        <v>927.81742075009697</v>
      </c>
      <c r="AN140" s="29">
        <v>1347.3021422369227</v>
      </c>
      <c r="AO140" s="29">
        <v>2303.7235184209094</v>
      </c>
      <c r="AP140" s="29">
        <v>4979.3546617998554</v>
      </c>
      <c r="AQ140" s="29">
        <v>2092.8185411423442</v>
      </c>
      <c r="AR140" s="29">
        <v>174.43605420936507</v>
      </c>
      <c r="AS140" s="29">
        <v>207.26269287049391</v>
      </c>
      <c r="AT140" s="29">
        <v>1027.3329669216187</v>
      </c>
      <c r="AU140" s="29">
        <v>325.34794751357282</v>
      </c>
      <c r="AV140" s="29">
        <v>46.3494787514378</v>
      </c>
      <c r="AW140" s="29">
        <v>8.5172465345617088</v>
      </c>
      <c r="AX140" s="29">
        <v>4541.9764162342299</v>
      </c>
      <c r="AY140" s="29">
        <v>1583.4047785948001</v>
      </c>
      <c r="AZ140" s="29">
        <v>1345.5310924126625</v>
      </c>
      <c r="BA140" s="29">
        <v>0</v>
      </c>
      <c r="BB140" s="29">
        <v>299.78489166364596</v>
      </c>
      <c r="BC140" s="29">
        <v>1198.558879762832</v>
      </c>
      <c r="BD140" s="29">
        <v>2124.3318843028928</v>
      </c>
      <c r="BE140" s="29">
        <v>954.99214329663664</v>
      </c>
      <c r="BF140" s="29">
        <v>7.2195104948129325</v>
      </c>
      <c r="BG140" s="29">
        <v>1881.1158466489599</v>
      </c>
      <c r="BH140" s="29">
        <v>165.81421916608693</v>
      </c>
      <c r="BI140" s="29">
        <v>6.2996215389195198</v>
      </c>
      <c r="BJ140" s="29">
        <v>6.3956958741491681</v>
      </c>
      <c r="BK140" s="29">
        <v>133.62583095602668</v>
      </c>
      <c r="BL140" s="29">
        <v>551.07336399479379</v>
      </c>
      <c r="BM140" s="29">
        <v>1.0097203360539611</v>
      </c>
      <c r="BN140" s="29">
        <v>346.03788052837979</v>
      </c>
      <c r="BO140" s="29">
        <v>141.54737722001997</v>
      </c>
      <c r="BP140" s="29">
        <v>323.39034595471992</v>
      </c>
      <c r="BQ140" s="29">
        <v>153.62350490567627</v>
      </c>
      <c r="BR140" s="29">
        <v>285.74509019862319</v>
      </c>
      <c r="BS140" s="29">
        <v>0</v>
      </c>
      <c r="BT140" s="59">
        <f t="shared" si="8"/>
        <v>55250.453765770864</v>
      </c>
      <c r="BU140" s="29">
        <v>0</v>
      </c>
      <c r="BV140" s="29">
        <v>0</v>
      </c>
      <c r="BW140" s="29">
        <v>0</v>
      </c>
      <c r="BX140" s="29">
        <v>0</v>
      </c>
      <c r="BY140" s="29">
        <v>0</v>
      </c>
      <c r="BZ140" s="29">
        <v>0</v>
      </c>
      <c r="CA140" s="29">
        <v>0</v>
      </c>
      <c r="CB140" s="29">
        <v>0</v>
      </c>
      <c r="CC140" s="29">
        <v>0</v>
      </c>
      <c r="CD140" s="29">
        <v>0</v>
      </c>
      <c r="CE140" s="29">
        <v>0</v>
      </c>
      <c r="CF140" s="29">
        <v>0</v>
      </c>
      <c r="CG140" s="29">
        <v>0</v>
      </c>
      <c r="CH140" s="29">
        <v>0</v>
      </c>
      <c r="CI140" s="29">
        <v>1.7074902012553643</v>
      </c>
      <c r="CJ140" s="38">
        <f t="shared" si="9"/>
        <v>55252.161255972118</v>
      </c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  <c r="FV140" s="29"/>
      <c r="FW140" s="29"/>
      <c r="FX140" s="29"/>
    </row>
    <row r="141" spans="1:180" x14ac:dyDescent="0.2">
      <c r="A141" s="1" t="s">
        <v>185</v>
      </c>
      <c r="B141" s="29" t="s">
        <v>39</v>
      </c>
      <c r="C141" s="29">
        <v>19379.581712039821</v>
      </c>
      <c r="D141" s="29">
        <v>43.621356904090732</v>
      </c>
      <c r="E141" s="29">
        <v>346.63621916487176</v>
      </c>
      <c r="F141" s="29">
        <v>4414.4287923256634</v>
      </c>
      <c r="G141" s="29">
        <v>23156.908949647997</v>
      </c>
      <c r="H141" s="29">
        <v>1386.1609414112891</v>
      </c>
      <c r="I141" s="29">
        <v>2969.2142786273648</v>
      </c>
      <c r="J141" s="29">
        <v>1007.8955276154277</v>
      </c>
      <c r="K141" s="29">
        <v>452.02517280520101</v>
      </c>
      <c r="L141" s="29">
        <v>1602.6840695703058</v>
      </c>
      <c r="M141" s="29">
        <v>7891.5077601051953</v>
      </c>
      <c r="N141" s="29">
        <v>22138.088040167349</v>
      </c>
      <c r="O141" s="29">
        <v>4054.2788900033556</v>
      </c>
      <c r="P141" s="29">
        <v>7144.4729960047307</v>
      </c>
      <c r="Q141" s="29">
        <v>5966.6484884992706</v>
      </c>
      <c r="R141" s="29">
        <v>6402.2260804980215</v>
      </c>
      <c r="S141" s="29">
        <v>3263.233938633613</v>
      </c>
      <c r="T141" s="29">
        <v>1780.9907116621384</v>
      </c>
      <c r="U141" s="29">
        <v>11396.639382372186</v>
      </c>
      <c r="V141" s="29">
        <v>590.42079707698042</v>
      </c>
      <c r="W141" s="29">
        <v>293.13335511471661</v>
      </c>
      <c r="X141" s="29">
        <v>5882.2584093432324</v>
      </c>
      <c r="Y141" s="29">
        <v>1891.5404826016158</v>
      </c>
      <c r="Z141" s="29">
        <v>6545.9253012588233</v>
      </c>
      <c r="AA141" s="29">
        <v>528.28733695872506</v>
      </c>
      <c r="AB141" s="29">
        <v>7182.6510561531422</v>
      </c>
      <c r="AC141" s="29">
        <v>10226.186666501704</v>
      </c>
      <c r="AD141" s="29">
        <v>1064.7372622680657</v>
      </c>
      <c r="AE141" s="29">
        <v>10549.804612283111</v>
      </c>
      <c r="AF141" s="29">
        <v>5820.9944719213127</v>
      </c>
      <c r="AG141" s="29">
        <v>6939.5297871589646</v>
      </c>
      <c r="AH141" s="29">
        <v>1752.511617470062</v>
      </c>
      <c r="AI141" s="29">
        <v>202.92153925040222</v>
      </c>
      <c r="AJ141" s="29">
        <v>1164.3572442634777</v>
      </c>
      <c r="AK141" s="29">
        <v>1198.5519932665854</v>
      </c>
      <c r="AL141" s="29">
        <v>4422.9989079502129</v>
      </c>
      <c r="AM141" s="29">
        <v>3892.098657173693</v>
      </c>
      <c r="AN141" s="29">
        <v>515.57984469852863</v>
      </c>
      <c r="AO141" s="29">
        <v>4370.2523783688721</v>
      </c>
      <c r="AP141" s="29">
        <v>14548.487486687838</v>
      </c>
      <c r="AQ141" s="29">
        <v>1408.7174821815395</v>
      </c>
      <c r="AR141" s="29">
        <v>741.86107370810487</v>
      </c>
      <c r="AS141" s="29">
        <v>1313.8573875024847</v>
      </c>
      <c r="AT141" s="29">
        <v>499.51089353609785</v>
      </c>
      <c r="AU141" s="29">
        <v>16.088989550924758</v>
      </c>
      <c r="AV141" s="29">
        <v>2.830970713144092</v>
      </c>
      <c r="AW141" s="29">
        <v>1.1582000310927736</v>
      </c>
      <c r="AX141" s="29">
        <v>3602.34716170193</v>
      </c>
      <c r="AY141" s="29">
        <v>3437.0922969287403</v>
      </c>
      <c r="AZ141" s="29">
        <v>3074.3030526744078</v>
      </c>
      <c r="BA141" s="29">
        <v>45.74074488991743</v>
      </c>
      <c r="BB141" s="29">
        <v>306.46406145652287</v>
      </c>
      <c r="BC141" s="29">
        <v>845.60160007479408</v>
      </c>
      <c r="BD141" s="29">
        <v>174.28825756239812</v>
      </c>
      <c r="BE141" s="29">
        <v>1.0714260888660627</v>
      </c>
      <c r="BF141" s="29">
        <v>297.87762912351536</v>
      </c>
      <c r="BG141" s="29">
        <v>694.28773145270236</v>
      </c>
      <c r="BH141" s="29">
        <v>1770.5412850780874</v>
      </c>
      <c r="BI141" s="29">
        <v>33.943650660667096</v>
      </c>
      <c r="BJ141" s="29">
        <v>2848.2220117782372</v>
      </c>
      <c r="BK141" s="29">
        <v>282.17667799778587</v>
      </c>
      <c r="BL141" s="29">
        <v>4234.8686939700083</v>
      </c>
      <c r="BM141" s="29">
        <v>3619.6200213182783</v>
      </c>
      <c r="BN141" s="29">
        <v>1580.5931524024945</v>
      </c>
      <c r="BO141" s="29">
        <v>1946.8723268024562</v>
      </c>
      <c r="BP141" s="29">
        <v>2702.9588560218663</v>
      </c>
      <c r="BQ141" s="29">
        <v>421.44837014735862</v>
      </c>
      <c r="BR141" s="29">
        <v>1465.5424962349018</v>
      </c>
      <c r="BS141" s="29">
        <v>0</v>
      </c>
      <c r="BT141" s="59">
        <f t="shared" si="8"/>
        <v>251750.35901741727</v>
      </c>
      <c r="BU141" s="29">
        <v>21017.429855424933</v>
      </c>
      <c r="BV141" s="29">
        <v>0</v>
      </c>
      <c r="BW141" s="29">
        <v>0</v>
      </c>
      <c r="BX141" s="29">
        <v>0</v>
      </c>
      <c r="BY141" s="29">
        <v>0</v>
      </c>
      <c r="BZ141" s="29">
        <v>0</v>
      </c>
      <c r="CA141" s="29">
        <v>0</v>
      </c>
      <c r="CB141" s="29">
        <v>0</v>
      </c>
      <c r="CC141" s="29">
        <v>0</v>
      </c>
      <c r="CD141" s="29">
        <v>4401.2428678822325</v>
      </c>
      <c r="CE141" s="29">
        <v>0</v>
      </c>
      <c r="CF141" s="29">
        <v>0</v>
      </c>
      <c r="CG141" s="29">
        <v>0</v>
      </c>
      <c r="CH141" s="29">
        <v>0</v>
      </c>
      <c r="CI141" s="29">
        <v>5.5566904417919345E-2</v>
      </c>
      <c r="CJ141" s="38">
        <f t="shared" si="9"/>
        <v>277169.08730762888</v>
      </c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  <c r="FV141" s="29"/>
      <c r="FW141" s="29"/>
      <c r="FX141" s="29"/>
    </row>
    <row r="142" spans="1:180" x14ac:dyDescent="0.2">
      <c r="A142" s="1" t="s">
        <v>186</v>
      </c>
      <c r="B142" s="29" t="s">
        <v>40</v>
      </c>
      <c r="C142" s="29">
        <v>11.352589779718285</v>
      </c>
      <c r="D142" s="29">
        <v>5.5780426449307974E-2</v>
      </c>
      <c r="E142" s="29">
        <v>0</v>
      </c>
      <c r="F142" s="29">
        <v>3.6620660053151486</v>
      </c>
      <c r="G142" s="29">
        <v>51.048116909131409</v>
      </c>
      <c r="H142" s="29">
        <v>0.57632058862563007</v>
      </c>
      <c r="I142" s="29">
        <v>0.12845699866956817</v>
      </c>
      <c r="J142" s="29">
        <v>4.6413480978754063</v>
      </c>
      <c r="K142" s="29">
        <v>49.481635887517648</v>
      </c>
      <c r="L142" s="29">
        <v>7.4296750581858348E-2</v>
      </c>
      <c r="M142" s="29">
        <v>33.807798963365428</v>
      </c>
      <c r="N142" s="29">
        <v>455.8182028034056</v>
      </c>
      <c r="O142" s="29">
        <v>16.184193108055645</v>
      </c>
      <c r="P142" s="29">
        <v>12.911895725730682</v>
      </c>
      <c r="Q142" s="29">
        <v>1.5072287843895995</v>
      </c>
      <c r="R142" s="29">
        <v>49.851499462065348</v>
      </c>
      <c r="S142" s="29">
        <v>23.078746398810775</v>
      </c>
      <c r="T142" s="29">
        <v>7.2789984705572053</v>
      </c>
      <c r="U142" s="29">
        <v>100.11220968746005</v>
      </c>
      <c r="V142" s="29">
        <v>0.48188733554962326</v>
      </c>
      <c r="W142" s="29">
        <v>0.30598225629039483</v>
      </c>
      <c r="X142" s="29">
        <v>247.31513490882222</v>
      </c>
      <c r="Y142" s="29">
        <v>5.9671169057660123</v>
      </c>
      <c r="Z142" s="29">
        <v>3.7141431669379465</v>
      </c>
      <c r="AA142" s="29">
        <v>0.10438577729725268</v>
      </c>
      <c r="AB142" s="29">
        <v>9.2581620662751814E-4</v>
      </c>
      <c r="AC142" s="29">
        <v>1.8733890941107831</v>
      </c>
      <c r="AD142" s="29">
        <v>5.3190455611267486</v>
      </c>
      <c r="AE142" s="29">
        <v>500.92975474158959</v>
      </c>
      <c r="AF142" s="29">
        <v>47.612412966336699</v>
      </c>
      <c r="AG142" s="29">
        <v>0.25945999190736202</v>
      </c>
      <c r="AH142" s="29">
        <v>0</v>
      </c>
      <c r="AI142" s="29">
        <v>0</v>
      </c>
      <c r="AJ142" s="29">
        <v>0.76819599744918332</v>
      </c>
      <c r="AK142" s="29">
        <v>1.078112972617745</v>
      </c>
      <c r="AL142" s="29">
        <v>33.895288594891731</v>
      </c>
      <c r="AM142" s="29">
        <v>22.27444356930312</v>
      </c>
      <c r="AN142" s="29">
        <v>215.83877260779653</v>
      </c>
      <c r="AO142" s="29">
        <v>237.50472347529373</v>
      </c>
      <c r="AP142" s="29">
        <v>37.653408031644481</v>
      </c>
      <c r="AQ142" s="29">
        <v>55.344367015986414</v>
      </c>
      <c r="AR142" s="29">
        <v>7.8694377563339052E-3</v>
      </c>
      <c r="AS142" s="29">
        <v>1.064688637621646E-2</v>
      </c>
      <c r="AT142" s="29">
        <v>10.342292844236008</v>
      </c>
      <c r="AU142" s="29">
        <v>43.609415142930963</v>
      </c>
      <c r="AV142" s="29">
        <v>0.68070636592288281</v>
      </c>
      <c r="AW142" s="29">
        <v>0</v>
      </c>
      <c r="AX142" s="29">
        <v>94.183977062372421</v>
      </c>
      <c r="AY142" s="29">
        <v>9.1991412831026782</v>
      </c>
      <c r="AZ142" s="29">
        <v>119.38886037970327</v>
      </c>
      <c r="BA142" s="29">
        <v>0</v>
      </c>
      <c r="BB142" s="29">
        <v>1.7264157713086647</v>
      </c>
      <c r="BC142" s="29">
        <v>12.618874896333073</v>
      </c>
      <c r="BD142" s="29">
        <v>89.842130507340997</v>
      </c>
      <c r="BE142" s="29">
        <v>6.346933004534951</v>
      </c>
      <c r="BF142" s="29">
        <v>0</v>
      </c>
      <c r="BG142" s="29">
        <v>35.584208809831978</v>
      </c>
      <c r="BH142" s="29">
        <v>0.50781018933519384</v>
      </c>
      <c r="BI142" s="29">
        <v>0.46522264383032791</v>
      </c>
      <c r="BJ142" s="29">
        <v>1.2329557331761976</v>
      </c>
      <c r="BK142" s="29">
        <v>0</v>
      </c>
      <c r="BL142" s="29">
        <v>0</v>
      </c>
      <c r="BM142" s="29">
        <v>0.19465285744343572</v>
      </c>
      <c r="BN142" s="29">
        <v>7.8805475508134357</v>
      </c>
      <c r="BO142" s="29">
        <v>2.5804812219225504</v>
      </c>
      <c r="BP142" s="29">
        <v>2.3031992680376088</v>
      </c>
      <c r="BQ142" s="29">
        <v>0.3513472504151432</v>
      </c>
      <c r="BR142" s="29">
        <v>1.6150863724617055</v>
      </c>
      <c r="BS142" s="29">
        <v>0</v>
      </c>
      <c r="BT142" s="59">
        <f t="shared" si="8"/>
        <v>2680.4851111138341</v>
      </c>
      <c r="BU142" s="29">
        <v>332710</v>
      </c>
      <c r="BV142" s="29">
        <v>0</v>
      </c>
      <c r="BW142" s="29">
        <v>0</v>
      </c>
      <c r="BX142" s="29">
        <v>0</v>
      </c>
      <c r="BY142" s="29">
        <v>0</v>
      </c>
      <c r="BZ142" s="29">
        <v>0</v>
      </c>
      <c r="CA142" s="29">
        <v>0</v>
      </c>
      <c r="CB142" s="29">
        <v>0</v>
      </c>
      <c r="CC142" s="29">
        <v>0</v>
      </c>
      <c r="CD142" s="29">
        <v>0</v>
      </c>
      <c r="CE142" s="29">
        <v>0</v>
      </c>
      <c r="CF142" s="29">
        <v>0</v>
      </c>
      <c r="CG142" s="29">
        <v>0</v>
      </c>
      <c r="CH142" s="29">
        <v>0</v>
      </c>
      <c r="CI142" s="29">
        <v>0.32916822100457477</v>
      </c>
      <c r="CJ142" s="38">
        <f t="shared" si="9"/>
        <v>335390.81427933479</v>
      </c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  <c r="FV142" s="29"/>
      <c r="FW142" s="29"/>
      <c r="FX142" s="29"/>
    </row>
    <row r="143" spans="1:180" x14ac:dyDescent="0.2">
      <c r="A143" s="5" t="s">
        <v>187</v>
      </c>
      <c r="B143" s="29" t="s">
        <v>41</v>
      </c>
      <c r="C143" s="29">
        <v>0</v>
      </c>
      <c r="D143" s="29">
        <v>0</v>
      </c>
      <c r="E143" s="29">
        <v>0</v>
      </c>
      <c r="F143" s="29">
        <v>0</v>
      </c>
      <c r="G143" s="29">
        <v>0</v>
      </c>
      <c r="H143" s="29">
        <v>0</v>
      </c>
      <c r="I143" s="29">
        <v>0</v>
      </c>
      <c r="J143" s="29">
        <v>0</v>
      </c>
      <c r="K143" s="29">
        <v>0</v>
      </c>
      <c r="L143" s="29">
        <v>0</v>
      </c>
      <c r="M143" s="29">
        <v>0</v>
      </c>
      <c r="N143" s="29">
        <v>0</v>
      </c>
      <c r="O143" s="29">
        <v>0</v>
      </c>
      <c r="P143" s="29">
        <v>0</v>
      </c>
      <c r="Q143" s="29">
        <v>0</v>
      </c>
      <c r="R143" s="29">
        <v>0</v>
      </c>
      <c r="S143" s="29">
        <v>0</v>
      </c>
      <c r="T143" s="29">
        <v>0</v>
      </c>
      <c r="U143" s="29">
        <v>0</v>
      </c>
      <c r="V143" s="29">
        <v>0</v>
      </c>
      <c r="W143" s="29">
        <v>0</v>
      </c>
      <c r="X143" s="29">
        <v>0</v>
      </c>
      <c r="Y143" s="29">
        <v>0</v>
      </c>
      <c r="Z143" s="29">
        <v>0</v>
      </c>
      <c r="AA143" s="29">
        <v>0</v>
      </c>
      <c r="AB143" s="29">
        <v>0</v>
      </c>
      <c r="AC143" s="29">
        <v>0</v>
      </c>
      <c r="AD143" s="29">
        <v>0</v>
      </c>
      <c r="AE143" s="29">
        <v>0</v>
      </c>
      <c r="AF143" s="29">
        <v>0</v>
      </c>
      <c r="AG143" s="29">
        <v>0</v>
      </c>
      <c r="AH143" s="29">
        <v>0</v>
      </c>
      <c r="AI143" s="29">
        <v>0</v>
      </c>
      <c r="AJ143" s="29">
        <v>0</v>
      </c>
      <c r="AK143" s="29">
        <v>0</v>
      </c>
      <c r="AL143" s="29">
        <v>0</v>
      </c>
      <c r="AM143" s="29">
        <v>0</v>
      </c>
      <c r="AN143" s="29">
        <v>0</v>
      </c>
      <c r="AO143" s="29">
        <v>0</v>
      </c>
      <c r="AP143" s="29">
        <v>0</v>
      </c>
      <c r="AQ143" s="29">
        <v>0</v>
      </c>
      <c r="AR143" s="29">
        <v>0</v>
      </c>
      <c r="AS143" s="29">
        <v>0</v>
      </c>
      <c r="AT143" s="29">
        <v>0</v>
      </c>
      <c r="AU143" s="29">
        <v>0</v>
      </c>
      <c r="AV143" s="29">
        <v>0</v>
      </c>
      <c r="AW143" s="29">
        <v>0</v>
      </c>
      <c r="AX143" s="29">
        <v>0</v>
      </c>
      <c r="AY143" s="29">
        <v>0</v>
      </c>
      <c r="AZ143" s="29">
        <v>0</v>
      </c>
      <c r="BA143" s="29">
        <v>0</v>
      </c>
      <c r="BB143" s="29">
        <v>0</v>
      </c>
      <c r="BC143" s="29">
        <v>0</v>
      </c>
      <c r="BD143" s="29">
        <v>0</v>
      </c>
      <c r="BE143" s="29">
        <v>0</v>
      </c>
      <c r="BF143" s="29">
        <v>0</v>
      </c>
      <c r="BG143" s="29">
        <v>0</v>
      </c>
      <c r="BH143" s="29">
        <v>0</v>
      </c>
      <c r="BI143" s="29">
        <v>0</v>
      </c>
      <c r="BJ143" s="29">
        <v>0</v>
      </c>
      <c r="BK143" s="29">
        <v>0</v>
      </c>
      <c r="BL143" s="29">
        <v>0</v>
      </c>
      <c r="BM143" s="29">
        <v>0</v>
      </c>
      <c r="BN143" s="29">
        <v>0</v>
      </c>
      <c r="BO143" s="29">
        <v>0</v>
      </c>
      <c r="BP143" s="29">
        <v>0</v>
      </c>
      <c r="BQ143" s="29">
        <v>0</v>
      </c>
      <c r="BR143" s="29">
        <v>0</v>
      </c>
      <c r="BS143" s="29">
        <v>0</v>
      </c>
      <c r="BT143" s="59">
        <f t="shared" si="8"/>
        <v>0</v>
      </c>
      <c r="BU143" s="29">
        <v>0</v>
      </c>
      <c r="BV143" s="29">
        <v>0</v>
      </c>
      <c r="BW143" s="29">
        <v>0</v>
      </c>
      <c r="BX143" s="29">
        <v>0</v>
      </c>
      <c r="BY143" s="29">
        <v>0</v>
      </c>
      <c r="BZ143" s="29">
        <v>0</v>
      </c>
      <c r="CA143" s="29">
        <v>0</v>
      </c>
      <c r="CB143" s="29">
        <v>0</v>
      </c>
      <c r="CC143" s="29">
        <v>0</v>
      </c>
      <c r="CD143" s="29">
        <v>0</v>
      </c>
      <c r="CE143" s="29">
        <v>0</v>
      </c>
      <c r="CF143" s="29">
        <v>0</v>
      </c>
      <c r="CG143" s="29">
        <v>0</v>
      </c>
      <c r="CH143" s="29">
        <v>0</v>
      </c>
      <c r="CI143" s="29">
        <v>0</v>
      </c>
      <c r="CJ143" s="38">
        <f t="shared" si="9"/>
        <v>0</v>
      </c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  <c r="FV143" s="29"/>
      <c r="FW143" s="29"/>
      <c r="FX143" s="29"/>
    </row>
    <row r="144" spans="1:180" s="55" customFormat="1" ht="15.75" x14ac:dyDescent="0.25">
      <c r="A144" s="52" t="s">
        <v>62</v>
      </c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3"/>
      <c r="AX144" s="13"/>
      <c r="AY144" s="13"/>
      <c r="AZ144" s="13"/>
      <c r="BA144" s="13"/>
      <c r="BB144" s="13"/>
      <c r="BC144" s="13"/>
      <c r="BD144" s="13"/>
      <c r="BE144" s="13"/>
      <c r="BF144" s="13"/>
      <c r="BG144" s="13"/>
      <c r="BH144" s="13"/>
      <c r="BI144" s="13"/>
      <c r="BJ144" s="13"/>
      <c r="BK144" s="13"/>
      <c r="BL144" s="13"/>
      <c r="BM144" s="13"/>
      <c r="BN144" s="13"/>
      <c r="BO144" s="13"/>
      <c r="BP144" s="13"/>
      <c r="BQ144" s="13"/>
      <c r="BR144" s="13"/>
      <c r="BS144" s="13"/>
      <c r="BT144" s="61"/>
      <c r="BU144" s="13"/>
      <c r="BV144" s="13"/>
      <c r="BW144" s="13"/>
      <c r="BX144" s="13"/>
      <c r="BY144" s="13"/>
      <c r="BZ144" s="13"/>
      <c r="CA144" s="13"/>
      <c r="CB144" s="13"/>
      <c r="CC144" s="13"/>
      <c r="CD144" s="13"/>
      <c r="CE144" s="13"/>
      <c r="CF144" s="13"/>
      <c r="CG144" s="13"/>
      <c r="CH144" s="13"/>
      <c r="CI144" s="13"/>
      <c r="CJ144" s="39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  <c r="EE144" s="54"/>
      <c r="EF144" s="54"/>
      <c r="EG144" s="54"/>
      <c r="EH144" s="54"/>
      <c r="EI144" s="54"/>
      <c r="EJ144" s="54"/>
      <c r="EK144" s="54"/>
      <c r="EL144" s="54"/>
      <c r="EM144" s="54"/>
      <c r="EN144" s="54"/>
      <c r="EO144" s="54"/>
      <c r="EP144" s="54"/>
      <c r="EQ144" s="54"/>
      <c r="ER144" s="54"/>
      <c r="ES144" s="54"/>
      <c r="ET144" s="54"/>
      <c r="EU144" s="54"/>
      <c r="EV144" s="54"/>
      <c r="EW144" s="54"/>
      <c r="EX144" s="54"/>
      <c r="EY144" s="54"/>
      <c r="EZ144" s="54"/>
      <c r="FA144" s="54"/>
      <c r="FB144" s="54"/>
      <c r="FC144" s="54"/>
      <c r="FD144" s="54"/>
      <c r="FE144" s="54"/>
      <c r="FF144" s="54"/>
      <c r="FG144" s="54"/>
      <c r="FH144" s="54"/>
      <c r="FI144" s="54"/>
      <c r="FJ144" s="54"/>
      <c r="FK144" s="54"/>
      <c r="FL144" s="54"/>
      <c r="FM144" s="54"/>
      <c r="FN144" s="54"/>
      <c r="FO144" s="54"/>
      <c r="FP144" s="54"/>
      <c r="FQ144" s="54"/>
      <c r="FR144" s="54"/>
      <c r="FS144" s="54"/>
      <c r="FT144" s="54"/>
      <c r="FU144" s="54"/>
      <c r="FV144" s="54"/>
      <c r="FW144" s="54"/>
      <c r="FX144" s="54"/>
    </row>
    <row r="145" spans="1:180" x14ac:dyDescent="0.2">
      <c r="A145" s="21" t="s">
        <v>42</v>
      </c>
      <c r="C145" s="29">
        <v>0</v>
      </c>
      <c r="D145" s="29">
        <v>0</v>
      </c>
      <c r="E145" s="29">
        <v>0</v>
      </c>
      <c r="F145" s="29">
        <v>185017</v>
      </c>
      <c r="G145" s="29">
        <v>0</v>
      </c>
      <c r="H145" s="29">
        <v>0</v>
      </c>
      <c r="I145" s="29">
        <v>0</v>
      </c>
      <c r="J145" s="29">
        <v>0</v>
      </c>
      <c r="K145" s="29">
        <v>0</v>
      </c>
      <c r="L145" s="29">
        <v>0</v>
      </c>
      <c r="M145" s="29">
        <v>0</v>
      </c>
      <c r="N145" s="29">
        <v>0</v>
      </c>
      <c r="O145" s="29">
        <v>0</v>
      </c>
      <c r="P145" s="29">
        <v>0</v>
      </c>
      <c r="Q145" s="29">
        <v>0</v>
      </c>
      <c r="R145" s="29">
        <v>0</v>
      </c>
      <c r="S145" s="29">
        <v>0</v>
      </c>
      <c r="T145" s="29">
        <v>0</v>
      </c>
      <c r="U145" s="29">
        <v>0</v>
      </c>
      <c r="V145" s="29">
        <v>0</v>
      </c>
      <c r="W145" s="29">
        <v>0</v>
      </c>
      <c r="X145" s="29">
        <v>0</v>
      </c>
      <c r="Y145" s="29">
        <v>0</v>
      </c>
      <c r="Z145" s="29">
        <v>0</v>
      </c>
      <c r="AA145" s="29">
        <v>0</v>
      </c>
      <c r="AB145" s="29">
        <v>0</v>
      </c>
      <c r="AC145" s="29">
        <v>1446302</v>
      </c>
      <c r="AD145" s="29">
        <v>0</v>
      </c>
      <c r="AE145" s="29">
        <v>0</v>
      </c>
      <c r="AF145" s="29">
        <v>0</v>
      </c>
      <c r="AG145" s="29">
        <v>0</v>
      </c>
      <c r="AH145" s="29">
        <v>0</v>
      </c>
      <c r="AI145" s="29">
        <v>0</v>
      </c>
      <c r="AJ145" s="29">
        <v>0</v>
      </c>
      <c r="AK145" s="29">
        <v>0</v>
      </c>
      <c r="AL145" s="29">
        <v>0</v>
      </c>
      <c r="AM145" s="29">
        <v>0</v>
      </c>
      <c r="AN145" s="29">
        <v>0</v>
      </c>
      <c r="AO145" s="29">
        <v>0</v>
      </c>
      <c r="AP145" s="29">
        <v>0</v>
      </c>
      <c r="AQ145" s="29">
        <v>0</v>
      </c>
      <c r="AR145" s="29">
        <v>0</v>
      </c>
      <c r="AS145" s="29">
        <v>0</v>
      </c>
      <c r="AT145" s="29">
        <v>0</v>
      </c>
      <c r="AU145" s="29">
        <v>0</v>
      </c>
      <c r="AV145" s="29">
        <v>0</v>
      </c>
      <c r="AW145" s="29">
        <v>0</v>
      </c>
      <c r="AX145" s="29">
        <v>0</v>
      </c>
      <c r="AY145" s="29">
        <v>0</v>
      </c>
      <c r="AZ145" s="29">
        <v>0</v>
      </c>
      <c r="BA145" s="29">
        <v>0</v>
      </c>
      <c r="BB145" s="29">
        <v>0</v>
      </c>
      <c r="BC145" s="29">
        <v>0</v>
      </c>
      <c r="BD145" s="29">
        <v>0</v>
      </c>
      <c r="BE145" s="29">
        <v>0</v>
      </c>
      <c r="BF145" s="29">
        <v>0</v>
      </c>
      <c r="BG145" s="29">
        <v>0</v>
      </c>
      <c r="BH145" s="29">
        <v>0</v>
      </c>
      <c r="BI145" s="29">
        <v>0</v>
      </c>
      <c r="BJ145" s="29">
        <v>0</v>
      </c>
      <c r="BK145" s="29">
        <v>0</v>
      </c>
      <c r="BL145" s="29">
        <v>0</v>
      </c>
      <c r="BM145" s="29">
        <v>0</v>
      </c>
      <c r="BN145" s="29">
        <v>0</v>
      </c>
      <c r="BO145" s="29">
        <v>0</v>
      </c>
      <c r="BP145" s="29">
        <v>0</v>
      </c>
      <c r="BQ145" s="29">
        <v>0</v>
      </c>
      <c r="BR145" s="29">
        <v>0</v>
      </c>
      <c r="BS145" s="29">
        <v>0</v>
      </c>
      <c r="BT145" s="59">
        <f t="shared" ref="BT145:BT149" si="10">SUM(C145:BS145)</f>
        <v>1631319</v>
      </c>
      <c r="BU145" s="29">
        <v>0</v>
      </c>
      <c r="BV145" s="29">
        <v>0</v>
      </c>
      <c r="BW145" s="29">
        <v>0</v>
      </c>
      <c r="BX145" s="29">
        <v>0</v>
      </c>
      <c r="BY145" s="29">
        <v>0</v>
      </c>
      <c r="BZ145" s="29">
        <v>0</v>
      </c>
      <c r="CA145" s="29">
        <v>0</v>
      </c>
      <c r="CB145" s="29">
        <v>0</v>
      </c>
      <c r="CC145" s="29">
        <v>0</v>
      </c>
      <c r="CD145" s="29">
        <v>0</v>
      </c>
      <c r="CE145" s="29">
        <v>0</v>
      </c>
      <c r="CF145" s="29">
        <v>70752</v>
      </c>
      <c r="CG145" s="29">
        <v>0</v>
      </c>
      <c r="CH145" s="29">
        <v>0</v>
      </c>
      <c r="CI145" s="29">
        <v>0</v>
      </c>
      <c r="CJ145" s="38">
        <f>SUM(BT145:CI145)</f>
        <v>1702071</v>
      </c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  <c r="FV145" s="29"/>
      <c r="FW145" s="29"/>
      <c r="FX145" s="29"/>
    </row>
    <row r="146" spans="1:180" x14ac:dyDescent="0.2">
      <c r="A146" s="21" t="s">
        <v>43</v>
      </c>
      <c r="C146" s="29">
        <v>1693</v>
      </c>
      <c r="D146" s="29">
        <v>2603</v>
      </c>
      <c r="E146" s="29">
        <v>19</v>
      </c>
      <c r="F146" s="29">
        <v>1986</v>
      </c>
      <c r="G146" s="29">
        <v>20932</v>
      </c>
      <c r="H146" s="29">
        <v>2584</v>
      </c>
      <c r="I146" s="29">
        <v>2285</v>
      </c>
      <c r="J146" s="29">
        <v>137</v>
      </c>
      <c r="K146" s="29">
        <v>1007</v>
      </c>
      <c r="L146" s="29">
        <v>23451</v>
      </c>
      <c r="M146" s="29">
        <v>6980</v>
      </c>
      <c r="N146" s="29">
        <v>34892</v>
      </c>
      <c r="O146" s="29">
        <v>2313</v>
      </c>
      <c r="P146" s="29">
        <v>4321</v>
      </c>
      <c r="Q146" s="29">
        <v>33</v>
      </c>
      <c r="R146" s="29">
        <v>13261</v>
      </c>
      <c r="S146" s="29">
        <v>21143.000000000004</v>
      </c>
      <c r="T146" s="29">
        <v>7346</v>
      </c>
      <c r="U146" s="29">
        <v>77149</v>
      </c>
      <c r="V146" s="29">
        <v>1681</v>
      </c>
      <c r="W146" s="29">
        <v>772</v>
      </c>
      <c r="X146" s="29">
        <v>19481</v>
      </c>
      <c r="Y146" s="29">
        <v>28998</v>
      </c>
      <c r="Z146" s="29">
        <v>3306</v>
      </c>
      <c r="AA146" s="29">
        <v>2337</v>
      </c>
      <c r="AB146" s="29">
        <v>16456</v>
      </c>
      <c r="AC146" s="29">
        <v>792</v>
      </c>
      <c r="AD146" s="29">
        <v>43153</v>
      </c>
      <c r="AE146" s="29">
        <v>2108171</v>
      </c>
      <c r="AF146" s="29">
        <v>147975</v>
      </c>
      <c r="AG146" s="29">
        <v>2340222</v>
      </c>
      <c r="AH146" s="29">
        <v>2404</v>
      </c>
      <c r="AI146" s="29">
        <v>24680.999999999996</v>
      </c>
      <c r="AJ146" s="29">
        <v>6033058</v>
      </c>
      <c r="AK146" s="29">
        <v>11815</v>
      </c>
      <c r="AL146" s="29">
        <v>9152</v>
      </c>
      <c r="AM146" s="29">
        <v>33005</v>
      </c>
      <c r="AN146" s="29">
        <v>20527</v>
      </c>
      <c r="AO146" s="29">
        <v>15670.000000000002</v>
      </c>
      <c r="AP146" s="29">
        <v>154685</v>
      </c>
      <c r="AQ146" s="29">
        <v>47845</v>
      </c>
      <c r="AR146" s="29">
        <v>45582</v>
      </c>
      <c r="AS146" s="29">
        <v>6516</v>
      </c>
      <c r="AT146" s="29">
        <v>16865</v>
      </c>
      <c r="AU146" s="29">
        <v>1246</v>
      </c>
      <c r="AV146" s="29">
        <v>5.9999999999999991</v>
      </c>
      <c r="AW146" s="29">
        <v>1</v>
      </c>
      <c r="AX146" s="29">
        <v>101461</v>
      </c>
      <c r="AY146" s="29">
        <v>151566</v>
      </c>
      <c r="AZ146" s="29">
        <v>3530</v>
      </c>
      <c r="BA146" s="29">
        <v>5</v>
      </c>
      <c r="BB146" s="29">
        <v>13694</v>
      </c>
      <c r="BC146" s="29">
        <v>29670.000000000004</v>
      </c>
      <c r="BD146" s="29">
        <v>114393</v>
      </c>
      <c r="BE146" s="29">
        <v>31677.999999999996</v>
      </c>
      <c r="BF146" s="29">
        <v>1398197</v>
      </c>
      <c r="BG146" s="29">
        <v>45826</v>
      </c>
      <c r="BH146" s="29">
        <v>216794</v>
      </c>
      <c r="BI146" s="29">
        <v>1391</v>
      </c>
      <c r="BJ146" s="29">
        <v>29461.000000000004</v>
      </c>
      <c r="BK146" s="29">
        <v>5460.0000000000009</v>
      </c>
      <c r="BL146" s="29">
        <v>37030</v>
      </c>
      <c r="BM146" s="29">
        <v>32993</v>
      </c>
      <c r="BN146" s="29">
        <v>37417</v>
      </c>
      <c r="BO146" s="29">
        <v>14367</v>
      </c>
      <c r="BP146" s="29">
        <v>17769</v>
      </c>
      <c r="BQ146" s="29">
        <v>6915</v>
      </c>
      <c r="BR146" s="29">
        <v>5454</v>
      </c>
      <c r="BS146" s="29">
        <v>0</v>
      </c>
      <c r="BT146" s="59">
        <f t="shared" si="10"/>
        <v>13655608</v>
      </c>
      <c r="BU146" s="29">
        <v>-1230387</v>
      </c>
      <c r="BV146" s="29">
        <v>0</v>
      </c>
      <c r="BW146" s="29">
        <v>0</v>
      </c>
      <c r="BX146" s="29">
        <v>0</v>
      </c>
      <c r="BY146" s="29">
        <v>0</v>
      </c>
      <c r="BZ146" s="29">
        <v>0</v>
      </c>
      <c r="CA146" s="29">
        <v>0</v>
      </c>
      <c r="CB146" s="29">
        <v>0</v>
      </c>
      <c r="CC146" s="29">
        <v>0</v>
      </c>
      <c r="CD146" s="29">
        <v>0</v>
      </c>
      <c r="CE146" s="29">
        <v>0</v>
      </c>
      <c r="CF146" s="29">
        <v>0</v>
      </c>
      <c r="CG146" s="29">
        <v>0</v>
      </c>
      <c r="CH146" s="29">
        <v>0</v>
      </c>
      <c r="CI146" s="29">
        <v>29340422</v>
      </c>
      <c r="CJ146" s="38">
        <f>SUM(BT146:CI146)</f>
        <v>41765643</v>
      </c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  <c r="FV146" s="29"/>
      <c r="FW146" s="29"/>
      <c r="FX146" s="29"/>
    </row>
    <row r="147" spans="1:180" x14ac:dyDescent="0.2">
      <c r="A147" s="21" t="s">
        <v>44</v>
      </c>
      <c r="C147" s="29">
        <v>0</v>
      </c>
      <c r="D147" s="29">
        <v>0</v>
      </c>
      <c r="E147" s="29">
        <v>0</v>
      </c>
      <c r="F147" s="29">
        <v>0</v>
      </c>
      <c r="G147" s="29">
        <v>0</v>
      </c>
      <c r="H147" s="29">
        <v>0</v>
      </c>
      <c r="I147" s="29">
        <v>0</v>
      </c>
      <c r="J147" s="29">
        <v>0</v>
      </c>
      <c r="K147" s="29">
        <v>0</v>
      </c>
      <c r="L147" s="29">
        <v>0</v>
      </c>
      <c r="M147" s="29">
        <v>0</v>
      </c>
      <c r="N147" s="29">
        <v>0</v>
      </c>
      <c r="O147" s="29">
        <v>0</v>
      </c>
      <c r="P147" s="29">
        <v>0</v>
      </c>
      <c r="Q147" s="29">
        <v>0</v>
      </c>
      <c r="R147" s="29">
        <v>0</v>
      </c>
      <c r="S147" s="29">
        <v>0</v>
      </c>
      <c r="T147" s="29">
        <v>0</v>
      </c>
      <c r="U147" s="29">
        <v>0</v>
      </c>
      <c r="V147" s="29">
        <v>0</v>
      </c>
      <c r="W147" s="29">
        <v>0</v>
      </c>
      <c r="X147" s="29">
        <v>0</v>
      </c>
      <c r="Y147" s="29">
        <v>0</v>
      </c>
      <c r="Z147" s="29">
        <v>0</v>
      </c>
      <c r="AA147" s="29">
        <v>0</v>
      </c>
      <c r="AB147" s="29">
        <v>0</v>
      </c>
      <c r="AC147" s="29">
        <v>0</v>
      </c>
      <c r="AD147" s="29">
        <v>0</v>
      </c>
      <c r="AE147" s="29">
        <v>0</v>
      </c>
      <c r="AF147" s="29">
        <v>0</v>
      </c>
      <c r="AG147" s="29">
        <v>0</v>
      </c>
      <c r="AH147" s="29">
        <v>185691408</v>
      </c>
      <c r="AI147" s="29">
        <v>2041914</v>
      </c>
      <c r="AJ147" s="29">
        <v>244141</v>
      </c>
      <c r="AK147" s="29">
        <v>0</v>
      </c>
      <c r="AL147" s="29">
        <v>0</v>
      </c>
      <c r="AM147" s="29">
        <v>0</v>
      </c>
      <c r="AN147" s="29">
        <v>0</v>
      </c>
      <c r="AO147" s="29">
        <v>0</v>
      </c>
      <c r="AP147" s="29">
        <v>0</v>
      </c>
      <c r="AQ147" s="29">
        <v>0</v>
      </c>
      <c r="AR147" s="29">
        <v>0</v>
      </c>
      <c r="AS147" s="29">
        <v>0</v>
      </c>
      <c r="AT147" s="29">
        <v>0</v>
      </c>
      <c r="AU147" s="29">
        <v>0</v>
      </c>
      <c r="AV147" s="29">
        <v>0</v>
      </c>
      <c r="AW147" s="29">
        <v>0</v>
      </c>
      <c r="AX147" s="29">
        <v>0</v>
      </c>
      <c r="AY147" s="29">
        <v>0</v>
      </c>
      <c r="AZ147" s="29">
        <v>0</v>
      </c>
      <c r="BA147" s="29">
        <v>0</v>
      </c>
      <c r="BB147" s="29">
        <v>0</v>
      </c>
      <c r="BC147" s="29">
        <v>0</v>
      </c>
      <c r="BD147" s="29">
        <v>0</v>
      </c>
      <c r="BE147" s="29">
        <v>0</v>
      </c>
      <c r="BF147" s="29">
        <v>0</v>
      </c>
      <c r="BG147" s="29">
        <v>0</v>
      </c>
      <c r="BH147" s="29">
        <v>0</v>
      </c>
      <c r="BI147" s="29">
        <v>0</v>
      </c>
      <c r="BJ147" s="29">
        <v>0</v>
      </c>
      <c r="BK147" s="29">
        <v>0</v>
      </c>
      <c r="BL147" s="29">
        <v>0</v>
      </c>
      <c r="BM147" s="29">
        <v>0</v>
      </c>
      <c r="BN147" s="29">
        <v>0</v>
      </c>
      <c r="BO147" s="29">
        <v>0</v>
      </c>
      <c r="BP147" s="29">
        <v>0</v>
      </c>
      <c r="BQ147" s="29">
        <v>0</v>
      </c>
      <c r="BR147" s="29">
        <v>0</v>
      </c>
      <c r="BS147" s="29">
        <v>0</v>
      </c>
      <c r="BT147" s="59">
        <f t="shared" si="10"/>
        <v>187977463</v>
      </c>
      <c r="BU147" s="29">
        <v>0</v>
      </c>
      <c r="BV147" s="29">
        <v>0</v>
      </c>
      <c r="BW147" s="29">
        <v>0</v>
      </c>
      <c r="BX147" s="29">
        <v>0</v>
      </c>
      <c r="BY147" s="29">
        <v>0</v>
      </c>
      <c r="BZ147" s="29">
        <v>0</v>
      </c>
      <c r="CA147" s="29">
        <v>0</v>
      </c>
      <c r="CB147" s="29">
        <v>0</v>
      </c>
      <c r="CC147" s="29">
        <v>0</v>
      </c>
      <c r="CD147" s="29">
        <v>0</v>
      </c>
      <c r="CE147" s="29">
        <v>0</v>
      </c>
      <c r="CF147" s="29">
        <v>0</v>
      </c>
      <c r="CG147" s="29">
        <v>0</v>
      </c>
      <c r="CH147" s="29">
        <v>0</v>
      </c>
      <c r="CI147" s="29">
        <v>0</v>
      </c>
      <c r="CJ147" s="38">
        <f>SUM(BT147:CI147)</f>
        <v>187977463</v>
      </c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  <c r="FV147" s="29"/>
      <c r="FW147" s="29"/>
      <c r="FX147" s="29"/>
    </row>
    <row r="148" spans="1:180" x14ac:dyDescent="0.2">
      <c r="A148" s="21" t="s">
        <v>45</v>
      </c>
      <c r="C148" s="29">
        <v>0</v>
      </c>
      <c r="D148" s="29">
        <v>0</v>
      </c>
      <c r="E148" s="29">
        <v>0</v>
      </c>
      <c r="F148" s="29">
        <v>0</v>
      </c>
      <c r="G148" s="29">
        <v>0</v>
      </c>
      <c r="H148" s="29">
        <v>0</v>
      </c>
      <c r="I148" s="29">
        <v>0</v>
      </c>
      <c r="J148" s="29">
        <v>0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  <c r="R148" s="29">
        <v>0</v>
      </c>
      <c r="S148" s="29">
        <v>0</v>
      </c>
      <c r="T148" s="29">
        <v>0</v>
      </c>
      <c r="U148" s="29">
        <v>0</v>
      </c>
      <c r="V148" s="29">
        <v>0</v>
      </c>
      <c r="W148" s="29">
        <v>0</v>
      </c>
      <c r="X148" s="29">
        <v>0</v>
      </c>
      <c r="Y148" s="29">
        <v>0</v>
      </c>
      <c r="Z148" s="29">
        <v>0</v>
      </c>
      <c r="AA148" s="29">
        <v>0</v>
      </c>
      <c r="AB148" s="29">
        <v>0</v>
      </c>
      <c r="AC148" s="29">
        <v>0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9">
        <v>0</v>
      </c>
      <c r="AL148" s="29">
        <v>0</v>
      </c>
      <c r="AM148" s="29">
        <v>0</v>
      </c>
      <c r="AN148" s="29">
        <v>0</v>
      </c>
      <c r="AO148" s="29">
        <v>0</v>
      </c>
      <c r="AP148" s="29">
        <v>0</v>
      </c>
      <c r="AQ148" s="29">
        <v>0</v>
      </c>
      <c r="AR148" s="29">
        <v>0</v>
      </c>
      <c r="AS148" s="29">
        <v>0</v>
      </c>
      <c r="AT148" s="29">
        <v>0</v>
      </c>
      <c r="AU148" s="29">
        <v>0</v>
      </c>
      <c r="AV148" s="29">
        <v>0</v>
      </c>
      <c r="AW148" s="29">
        <v>0</v>
      </c>
      <c r="AX148" s="29">
        <v>0</v>
      </c>
      <c r="AY148" s="29">
        <v>0</v>
      </c>
      <c r="AZ148" s="29">
        <v>0</v>
      </c>
      <c r="BA148" s="29">
        <v>0</v>
      </c>
      <c r="BB148" s="29">
        <v>0</v>
      </c>
      <c r="BC148" s="29">
        <v>0</v>
      </c>
      <c r="BD148" s="29">
        <v>0</v>
      </c>
      <c r="BE148" s="29">
        <v>0</v>
      </c>
      <c r="BF148" s="29">
        <v>0</v>
      </c>
      <c r="BG148" s="29">
        <v>0</v>
      </c>
      <c r="BH148" s="29">
        <v>0</v>
      </c>
      <c r="BI148" s="29">
        <v>0</v>
      </c>
      <c r="BJ148" s="29">
        <v>0</v>
      </c>
      <c r="BK148" s="29">
        <v>0</v>
      </c>
      <c r="BL148" s="29">
        <v>0</v>
      </c>
      <c r="BM148" s="29">
        <v>0</v>
      </c>
      <c r="BN148" s="29">
        <v>0</v>
      </c>
      <c r="BO148" s="29">
        <v>0</v>
      </c>
      <c r="BP148" s="29">
        <v>0</v>
      </c>
      <c r="BQ148" s="29">
        <v>0</v>
      </c>
      <c r="BR148" s="29">
        <v>0</v>
      </c>
      <c r="BS148" s="29">
        <v>0</v>
      </c>
      <c r="BT148" s="59">
        <f t="shared" si="10"/>
        <v>0</v>
      </c>
      <c r="BU148" s="29">
        <v>0</v>
      </c>
      <c r="BV148" s="29">
        <v>0</v>
      </c>
      <c r="BW148" s="29">
        <v>0</v>
      </c>
      <c r="BX148" s="29">
        <v>0</v>
      </c>
      <c r="BY148" s="29">
        <v>0</v>
      </c>
      <c r="BZ148" s="29">
        <v>0</v>
      </c>
      <c r="CA148" s="29">
        <v>0</v>
      </c>
      <c r="CB148" s="29">
        <v>0</v>
      </c>
      <c r="CC148" s="29">
        <v>0</v>
      </c>
      <c r="CD148" s="29">
        <v>0</v>
      </c>
      <c r="CE148" s="29">
        <v>0</v>
      </c>
      <c r="CF148" s="29">
        <v>0</v>
      </c>
      <c r="CG148" s="29">
        <v>0</v>
      </c>
      <c r="CH148" s="29">
        <v>0</v>
      </c>
      <c r="CI148" s="29">
        <v>0</v>
      </c>
      <c r="CJ148" s="38">
        <f>SUM(BT148:CI148)</f>
        <v>0</v>
      </c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  <c r="FV148" s="29"/>
      <c r="FW148" s="29"/>
      <c r="FX148" s="29"/>
    </row>
    <row r="149" spans="1:180" x14ac:dyDescent="0.2">
      <c r="A149" s="21" t="s">
        <v>46</v>
      </c>
      <c r="C149" s="29">
        <v>0</v>
      </c>
      <c r="D149" s="29">
        <v>0</v>
      </c>
      <c r="E149" s="29">
        <v>0</v>
      </c>
      <c r="F149" s="29">
        <v>0</v>
      </c>
      <c r="G149" s="29">
        <v>0</v>
      </c>
      <c r="H149" s="29">
        <v>0</v>
      </c>
      <c r="I149" s="29">
        <v>0</v>
      </c>
      <c r="J149" s="29">
        <v>0</v>
      </c>
      <c r="K149" s="29">
        <v>0</v>
      </c>
      <c r="L149" s="29">
        <v>0</v>
      </c>
      <c r="M149" s="29">
        <v>0</v>
      </c>
      <c r="N149" s="29">
        <v>0</v>
      </c>
      <c r="O149" s="29">
        <v>0</v>
      </c>
      <c r="P149" s="29">
        <v>0</v>
      </c>
      <c r="Q149" s="29">
        <v>0</v>
      </c>
      <c r="R149" s="29">
        <v>0</v>
      </c>
      <c r="S149" s="29">
        <v>0</v>
      </c>
      <c r="T149" s="29">
        <v>0</v>
      </c>
      <c r="U149" s="29">
        <v>0</v>
      </c>
      <c r="V149" s="29">
        <v>0</v>
      </c>
      <c r="W149" s="29">
        <v>0</v>
      </c>
      <c r="X149" s="29">
        <v>0</v>
      </c>
      <c r="Y149" s="29">
        <v>0</v>
      </c>
      <c r="Z149" s="29">
        <v>0</v>
      </c>
      <c r="AA149" s="29">
        <v>0</v>
      </c>
      <c r="AB149" s="29">
        <v>0</v>
      </c>
      <c r="AC149" s="29">
        <v>0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>
        <v>0</v>
      </c>
      <c r="AJ149" s="29">
        <v>0</v>
      </c>
      <c r="AK149" s="29">
        <v>0</v>
      </c>
      <c r="AL149" s="29">
        <v>0</v>
      </c>
      <c r="AM149" s="29">
        <v>0</v>
      </c>
      <c r="AN149" s="29">
        <v>0</v>
      </c>
      <c r="AO149" s="29">
        <v>0</v>
      </c>
      <c r="AP149" s="29">
        <v>0</v>
      </c>
      <c r="AQ149" s="29">
        <v>0</v>
      </c>
      <c r="AR149" s="29">
        <v>0</v>
      </c>
      <c r="AS149" s="29">
        <v>0</v>
      </c>
      <c r="AT149" s="29">
        <v>0</v>
      </c>
      <c r="AU149" s="29">
        <v>0</v>
      </c>
      <c r="AV149" s="29">
        <v>0</v>
      </c>
      <c r="AW149" s="29">
        <v>0</v>
      </c>
      <c r="AX149" s="29">
        <v>0</v>
      </c>
      <c r="AY149" s="29">
        <v>0</v>
      </c>
      <c r="AZ149" s="29">
        <v>0</v>
      </c>
      <c r="BA149" s="29">
        <v>0</v>
      </c>
      <c r="BB149" s="29">
        <v>0</v>
      </c>
      <c r="BC149" s="29">
        <v>0</v>
      </c>
      <c r="BD149" s="29">
        <v>0</v>
      </c>
      <c r="BE149" s="29">
        <v>0</v>
      </c>
      <c r="BF149" s="29">
        <v>0</v>
      </c>
      <c r="BG149" s="29">
        <v>0</v>
      </c>
      <c r="BH149" s="29">
        <v>0</v>
      </c>
      <c r="BI149" s="29">
        <v>0</v>
      </c>
      <c r="BJ149" s="29">
        <v>0</v>
      </c>
      <c r="BK149" s="29">
        <v>0</v>
      </c>
      <c r="BL149" s="29">
        <v>0</v>
      </c>
      <c r="BM149" s="29">
        <v>0</v>
      </c>
      <c r="BN149" s="29">
        <v>0</v>
      </c>
      <c r="BO149" s="29">
        <v>0</v>
      </c>
      <c r="BP149" s="29">
        <v>0</v>
      </c>
      <c r="BQ149" s="29">
        <v>0</v>
      </c>
      <c r="BR149" s="29">
        <v>0</v>
      </c>
      <c r="BS149" s="29">
        <v>0</v>
      </c>
      <c r="BT149" s="59">
        <f t="shared" si="10"/>
        <v>0</v>
      </c>
      <c r="BU149" s="29">
        <v>0</v>
      </c>
      <c r="BV149" s="29">
        <v>0</v>
      </c>
      <c r="BW149" s="29">
        <v>0</v>
      </c>
      <c r="BX149" s="29">
        <v>0</v>
      </c>
      <c r="BY149" s="29">
        <v>0</v>
      </c>
      <c r="BZ149" s="29">
        <v>0</v>
      </c>
      <c r="CA149" s="29">
        <v>0</v>
      </c>
      <c r="CB149" s="29">
        <v>0</v>
      </c>
      <c r="CC149" s="29">
        <v>0</v>
      </c>
      <c r="CD149" s="29">
        <v>0</v>
      </c>
      <c r="CE149" s="29">
        <v>0</v>
      </c>
      <c r="CF149" s="29">
        <v>0</v>
      </c>
      <c r="CG149" s="29">
        <v>0</v>
      </c>
      <c r="CH149" s="29">
        <v>0</v>
      </c>
      <c r="CI149" s="29">
        <v>0</v>
      </c>
      <c r="CJ149" s="38">
        <f>SUM(BT149:CI149)</f>
        <v>0</v>
      </c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  <c r="FV149" s="29"/>
      <c r="FW149" s="29"/>
      <c r="FX149" s="29"/>
    </row>
    <row r="150" spans="1:180" s="55" customFormat="1" ht="15.75" x14ac:dyDescent="0.25">
      <c r="A150" s="52" t="s">
        <v>85</v>
      </c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3"/>
      <c r="AX150" s="13"/>
      <c r="AY150" s="13"/>
      <c r="AZ150" s="13"/>
      <c r="BA150" s="13"/>
      <c r="BB150" s="13"/>
      <c r="BC150" s="13"/>
      <c r="BD150" s="13"/>
      <c r="BE150" s="13"/>
      <c r="BF150" s="13"/>
      <c r="BG150" s="13"/>
      <c r="BH150" s="13"/>
      <c r="BI150" s="13"/>
      <c r="BJ150" s="13"/>
      <c r="BK150" s="13"/>
      <c r="BL150" s="13"/>
      <c r="BM150" s="13"/>
      <c r="BN150" s="13"/>
      <c r="BO150" s="13"/>
      <c r="BP150" s="13"/>
      <c r="BQ150" s="13"/>
      <c r="BR150" s="13"/>
      <c r="BS150" s="13"/>
      <c r="BT150" s="61"/>
      <c r="BU150" s="13"/>
      <c r="BV150" s="13"/>
      <c r="BW150" s="13"/>
      <c r="BX150" s="13"/>
      <c r="BY150" s="13"/>
      <c r="BZ150" s="13"/>
      <c r="CA150" s="13"/>
      <c r="CB150" s="13"/>
      <c r="CC150" s="13"/>
      <c r="CD150" s="13"/>
      <c r="CE150" s="13"/>
      <c r="CF150" s="13"/>
      <c r="CG150" s="13"/>
      <c r="CH150" s="13"/>
      <c r="CI150" s="13"/>
      <c r="CJ150" s="39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  <c r="EE150" s="54"/>
      <c r="EF150" s="54"/>
      <c r="EG150" s="54"/>
      <c r="EH150" s="54"/>
      <c r="EI150" s="54"/>
      <c r="EJ150" s="54"/>
      <c r="EK150" s="54"/>
      <c r="EL150" s="54"/>
      <c r="EM150" s="54"/>
      <c r="EN150" s="54"/>
      <c r="EO150" s="54"/>
      <c r="EP150" s="54"/>
      <c r="EQ150" s="54"/>
      <c r="ER150" s="54"/>
      <c r="ES150" s="54"/>
      <c r="ET150" s="54"/>
      <c r="EU150" s="54"/>
      <c r="EV150" s="54"/>
      <c r="EW150" s="54"/>
      <c r="EX150" s="54"/>
      <c r="EY150" s="54"/>
      <c r="EZ150" s="54"/>
      <c r="FA150" s="54"/>
      <c r="FB150" s="54"/>
      <c r="FC150" s="54"/>
      <c r="FD150" s="54"/>
      <c r="FE150" s="54"/>
      <c r="FF150" s="54"/>
      <c r="FG150" s="54"/>
      <c r="FH150" s="54"/>
      <c r="FI150" s="54"/>
      <c r="FJ150" s="54"/>
      <c r="FK150" s="54"/>
      <c r="FL150" s="54"/>
      <c r="FM150" s="54"/>
      <c r="FN150" s="54"/>
      <c r="FO150" s="54"/>
      <c r="FP150" s="54"/>
      <c r="FQ150" s="54"/>
      <c r="FR150" s="54"/>
      <c r="FS150" s="54"/>
      <c r="FT150" s="54"/>
      <c r="FU150" s="54"/>
      <c r="FV150" s="54"/>
      <c r="FW150" s="54"/>
      <c r="FX150" s="54"/>
    </row>
    <row r="151" spans="1:180" x14ac:dyDescent="0.2">
      <c r="A151" s="21" t="s">
        <v>47</v>
      </c>
      <c r="C151" s="45">
        <v>1178087.6500341818</v>
      </c>
      <c r="D151" s="29">
        <v>66048.050725214169</v>
      </c>
      <c r="E151" s="29">
        <v>197671.02386850712</v>
      </c>
      <c r="F151" s="29">
        <v>97410.342491978343</v>
      </c>
      <c r="G151" s="29">
        <v>480245.11018830322</v>
      </c>
      <c r="H151" s="29">
        <v>12137.071475728098</v>
      </c>
      <c r="I151" s="29">
        <v>16590.887904074079</v>
      </c>
      <c r="J151" s="29">
        <v>17480.946137293911</v>
      </c>
      <c r="K151" s="29">
        <v>5762.1421669304391</v>
      </c>
      <c r="L151" s="29">
        <v>63812.561894404527</v>
      </c>
      <c r="M151" s="29">
        <v>132656.18944735825</v>
      </c>
      <c r="N151" s="29">
        <v>128707.4212286752</v>
      </c>
      <c r="O151" s="29">
        <v>17208.388750670565</v>
      </c>
      <c r="P151" s="29">
        <v>345364.85019308038</v>
      </c>
      <c r="Q151" s="29">
        <v>39811.871337807104</v>
      </c>
      <c r="R151" s="29">
        <v>153224.70676726202</v>
      </c>
      <c r="S151" s="29">
        <v>11325.640245790213</v>
      </c>
      <c r="T151" s="29">
        <v>17808.946784557014</v>
      </c>
      <c r="U151" s="29">
        <v>141105.33765471535</v>
      </c>
      <c r="V151" s="29">
        <v>11353.144623604809</v>
      </c>
      <c r="W151" s="29">
        <v>4486.2418987296296</v>
      </c>
      <c r="X151" s="29">
        <v>28854.745262208078</v>
      </c>
      <c r="Y151" s="29">
        <v>73189.403043789716</v>
      </c>
      <c r="Z151" s="29">
        <v>-99925.426805047551</v>
      </c>
      <c r="AA151" s="29">
        <v>-6167.5846986837505</v>
      </c>
      <c r="AB151" s="29">
        <v>303596.94772545388</v>
      </c>
      <c r="AC151" s="29">
        <v>2125378.3273189529</v>
      </c>
      <c r="AD151" s="29">
        <v>521457.65839103417</v>
      </c>
      <c r="AE151" s="29">
        <v>903182.00156571064</v>
      </c>
      <c r="AF151" s="29">
        <v>252701.36090804878</v>
      </c>
      <c r="AG151" s="29">
        <v>1649201.7855285343</v>
      </c>
      <c r="AH151" s="29">
        <v>61379.306364843702</v>
      </c>
      <c r="AI151" s="29">
        <v>-43383.094920125463</v>
      </c>
      <c r="AJ151" s="29">
        <v>306467.78544419637</v>
      </c>
      <c r="AK151" s="29">
        <v>13065.709133612558</v>
      </c>
      <c r="AL151" s="29">
        <v>1279489.8553756012</v>
      </c>
      <c r="AM151" s="29">
        <v>-109884.09905411159</v>
      </c>
      <c r="AN151" s="29">
        <v>13240.06176523815</v>
      </c>
      <c r="AO151" s="29">
        <v>-319975.0167566064</v>
      </c>
      <c r="AP151" s="29">
        <v>102077.71083632865</v>
      </c>
      <c r="AQ151" s="29">
        <v>151528.29836338083</v>
      </c>
      <c r="AR151" s="29">
        <v>-136227.82136982717</v>
      </c>
      <c r="AS151" s="29">
        <v>12036.29328434381</v>
      </c>
      <c r="AT151" s="29">
        <v>53836.374476853554</v>
      </c>
      <c r="AU151" s="29">
        <v>746408.62091969489</v>
      </c>
      <c r="AV151" s="29">
        <v>1198158.1963377213</v>
      </c>
      <c r="AW151" s="29">
        <v>3303136.1796656516</v>
      </c>
      <c r="AX151" s="29">
        <v>174716.69665856462</v>
      </c>
      <c r="AY151" s="29">
        <v>128041.19670703707</v>
      </c>
      <c r="AZ151" s="29">
        <v>8457.8185745029332</v>
      </c>
      <c r="BA151" s="29">
        <v>8627.716520335598</v>
      </c>
      <c r="BB151" s="29">
        <v>21483.988960417897</v>
      </c>
      <c r="BC151" s="29">
        <v>83618.576348950475</v>
      </c>
      <c r="BD151" s="29">
        <v>107162.44565285211</v>
      </c>
      <c r="BE151" s="29">
        <v>72223.921887480552</v>
      </c>
      <c r="BF151" s="29">
        <v>-2320.8903005277057</v>
      </c>
      <c r="BG151" s="29">
        <v>511661.75919026154</v>
      </c>
      <c r="BH151" s="29">
        <v>589563.8038988898</v>
      </c>
      <c r="BI151" s="29">
        <v>10456.290547660497</v>
      </c>
      <c r="BJ151" s="29">
        <v>-38443.731805593001</v>
      </c>
      <c r="BK151" s="29">
        <v>8078.8603767453387</v>
      </c>
      <c r="BL151" s="29">
        <v>56328.836248565538</v>
      </c>
      <c r="BM151" s="29">
        <v>-934644.6936556662</v>
      </c>
      <c r="BN151" s="29">
        <v>70188.411608741095</v>
      </c>
      <c r="BO151" s="29">
        <v>68980.548277878421</v>
      </c>
      <c r="BP151" s="29">
        <v>-18079.587240981968</v>
      </c>
      <c r="BQ151" s="29">
        <v>28519.824097790046</v>
      </c>
      <c r="BR151" s="29">
        <v>56016.103520432072</v>
      </c>
      <c r="BS151" s="29">
        <v>0</v>
      </c>
      <c r="BT151" s="59">
        <f t="shared" ref="BT151:BT152" si="11">SUM(C151:BS151)</f>
        <v>16531760</v>
      </c>
      <c r="BU151" s="29">
        <v>47955088</v>
      </c>
      <c r="BV151" s="29">
        <v>0</v>
      </c>
      <c r="BW151" s="29">
        <v>51209</v>
      </c>
      <c r="BX151" s="29">
        <v>0</v>
      </c>
      <c r="BY151" s="29">
        <v>0</v>
      </c>
      <c r="BZ151" s="29">
        <v>750352</v>
      </c>
      <c r="CA151" s="29">
        <v>378786.00000000006</v>
      </c>
      <c r="CB151" s="29">
        <v>0</v>
      </c>
      <c r="CC151" s="29">
        <v>8098502</v>
      </c>
      <c r="CD151" s="29">
        <v>15997.000000000004</v>
      </c>
      <c r="CE151" s="29">
        <v>0</v>
      </c>
      <c r="CF151" s="29">
        <v>-392757</v>
      </c>
      <c r="CG151" s="29">
        <v>0</v>
      </c>
      <c r="CH151" s="29">
        <v>-1944060</v>
      </c>
      <c r="CI151" s="29">
        <v>-1956645</v>
      </c>
      <c r="CJ151" s="38">
        <f>SUM(BT151:CI151)</f>
        <v>69488232</v>
      </c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  <c r="FV151" s="29"/>
      <c r="FW151" s="29"/>
      <c r="FX151" s="29"/>
    </row>
    <row r="152" spans="1:180" x14ac:dyDescent="0.2">
      <c r="A152" s="21" t="s">
        <v>48</v>
      </c>
      <c r="C152" s="45">
        <v>12350</v>
      </c>
      <c r="D152" s="29">
        <v>2115</v>
      </c>
      <c r="E152" s="29">
        <v>1822</v>
      </c>
      <c r="F152" s="29">
        <v>5200</v>
      </c>
      <c r="G152" s="29">
        <v>38384</v>
      </c>
      <c r="H152" s="29">
        <v>3233</v>
      </c>
      <c r="I152" s="29">
        <v>5227</v>
      </c>
      <c r="J152" s="29">
        <v>1026</v>
      </c>
      <c r="K152" s="29">
        <v>1456</v>
      </c>
      <c r="L152" s="29">
        <v>3832</v>
      </c>
      <c r="M152" s="29">
        <v>13756</v>
      </c>
      <c r="N152" s="29">
        <v>20125</v>
      </c>
      <c r="O152" s="29">
        <v>7810</v>
      </c>
      <c r="P152" s="29">
        <v>18722</v>
      </c>
      <c r="Q152" s="29">
        <v>1115</v>
      </c>
      <c r="R152" s="29">
        <v>24887</v>
      </c>
      <c r="S152" s="29">
        <v>16295</v>
      </c>
      <c r="T152" s="29">
        <v>5595</v>
      </c>
      <c r="U152" s="29">
        <v>34955</v>
      </c>
      <c r="V152" s="29">
        <v>8345</v>
      </c>
      <c r="W152" s="29">
        <v>1115</v>
      </c>
      <c r="X152" s="29">
        <v>9699</v>
      </c>
      <c r="Y152" s="29">
        <v>15526</v>
      </c>
      <c r="Z152" s="29">
        <v>12840</v>
      </c>
      <c r="AA152" s="29">
        <v>3555.0000000000005</v>
      </c>
      <c r="AB152" s="29">
        <v>399278</v>
      </c>
      <c r="AC152" s="29">
        <v>206574</v>
      </c>
      <c r="AD152" s="29">
        <v>239079</v>
      </c>
      <c r="AE152" s="29">
        <v>687791</v>
      </c>
      <c r="AF152" s="29">
        <v>153003</v>
      </c>
      <c r="AG152" s="29">
        <v>1921929.0000000002</v>
      </c>
      <c r="AH152" s="29">
        <v>334745</v>
      </c>
      <c r="AI152" s="29">
        <v>144226</v>
      </c>
      <c r="AJ152" s="29">
        <v>1339586</v>
      </c>
      <c r="AK152" s="29">
        <v>919186</v>
      </c>
      <c r="AL152" s="29">
        <v>75822</v>
      </c>
      <c r="AM152" s="29">
        <v>19165</v>
      </c>
      <c r="AN152" s="29">
        <v>40848</v>
      </c>
      <c r="AO152" s="29">
        <v>24473.000000000004</v>
      </c>
      <c r="AP152" s="29">
        <v>140613</v>
      </c>
      <c r="AQ152" s="29">
        <v>4862043</v>
      </c>
      <c r="AR152" s="29">
        <v>710331</v>
      </c>
      <c r="AS152" s="29">
        <v>851678.00000000012</v>
      </c>
      <c r="AT152" s="29">
        <v>85588</v>
      </c>
      <c r="AU152" s="29">
        <v>2482561</v>
      </c>
      <c r="AV152" s="29">
        <v>3759905</v>
      </c>
      <c r="AW152" s="29">
        <v>1645088</v>
      </c>
      <c r="AX152" s="29">
        <v>170157</v>
      </c>
      <c r="AY152" s="29">
        <v>138482</v>
      </c>
      <c r="AZ152" s="29">
        <v>533425</v>
      </c>
      <c r="BA152" s="29">
        <v>29731</v>
      </c>
      <c r="BB152" s="29">
        <v>15411</v>
      </c>
      <c r="BC152" s="29">
        <v>346670</v>
      </c>
      <c r="BD152" s="29">
        <v>129075</v>
      </c>
      <c r="BE152" s="29">
        <v>186234</v>
      </c>
      <c r="BF152" s="29">
        <v>35784</v>
      </c>
      <c r="BG152" s="29">
        <v>180360</v>
      </c>
      <c r="BH152" s="29">
        <v>9761946</v>
      </c>
      <c r="BI152" s="29">
        <v>43208</v>
      </c>
      <c r="BJ152" s="29">
        <v>5158155.0000000009</v>
      </c>
      <c r="BK152" s="29">
        <v>166258</v>
      </c>
      <c r="BL152" s="29">
        <v>10061327</v>
      </c>
      <c r="BM152" s="29">
        <v>5547329</v>
      </c>
      <c r="BN152" s="29">
        <v>1487342</v>
      </c>
      <c r="BO152" s="29">
        <v>800356</v>
      </c>
      <c r="BP152" s="29">
        <v>1235497</v>
      </c>
      <c r="BQ152" s="29">
        <v>11067</v>
      </c>
      <c r="BR152" s="29">
        <v>19135</v>
      </c>
      <c r="BS152" s="29">
        <v>0</v>
      </c>
      <c r="BT152" s="59">
        <f t="shared" si="11"/>
        <v>57369446</v>
      </c>
      <c r="BU152" s="29">
        <v>136139970</v>
      </c>
      <c r="BV152" s="29">
        <v>0</v>
      </c>
      <c r="BW152" s="29">
        <v>2291531</v>
      </c>
      <c r="BX152" s="29">
        <v>0</v>
      </c>
      <c r="BY152" s="29">
        <v>0</v>
      </c>
      <c r="BZ152" s="29">
        <v>30141024</v>
      </c>
      <c r="CA152" s="29">
        <v>6957226</v>
      </c>
      <c r="CB152" s="29">
        <v>2535846</v>
      </c>
      <c r="CC152" s="29">
        <v>3842446.9999999995</v>
      </c>
      <c r="CD152" s="29">
        <v>4662277</v>
      </c>
      <c r="CE152" s="29">
        <v>0</v>
      </c>
      <c r="CF152" s="29">
        <v>2083596.9999999998</v>
      </c>
      <c r="CG152" s="29">
        <v>272972</v>
      </c>
      <c r="CH152" s="29">
        <v>0</v>
      </c>
      <c r="CI152" s="29">
        <v>0</v>
      </c>
      <c r="CJ152" s="38">
        <f>SUM(BT152:CI152)</f>
        <v>246296336</v>
      </c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  <c r="FV152" s="29"/>
      <c r="FW152" s="29"/>
      <c r="FX152" s="29"/>
    </row>
    <row r="153" spans="1:180" x14ac:dyDescent="0.2">
      <c r="A153" s="63" t="s">
        <v>87</v>
      </c>
      <c r="B153" s="63"/>
      <c r="C153" s="62">
        <f t="shared" ref="C153:AH153" si="12">SUM(C5:C152)</f>
        <v>53736924.842637837</v>
      </c>
      <c r="D153" s="62">
        <f t="shared" si="12"/>
        <v>2496757.9991731104</v>
      </c>
      <c r="E153" s="62">
        <f t="shared" si="12"/>
        <v>2671341.9968987824</v>
      </c>
      <c r="F153" s="62">
        <f t="shared" si="12"/>
        <v>8768812.9547498096</v>
      </c>
      <c r="G153" s="62">
        <f t="shared" si="12"/>
        <v>130307244.78204091</v>
      </c>
      <c r="H153" s="62">
        <f t="shared" si="12"/>
        <v>7400699.9869169835</v>
      </c>
      <c r="I153" s="62">
        <f t="shared" si="12"/>
        <v>8435342.9732383024</v>
      </c>
      <c r="J153" s="62">
        <f t="shared" si="12"/>
        <v>5215926.9914932009</v>
      </c>
      <c r="K153" s="62">
        <f t="shared" si="12"/>
        <v>4174504.9959168322</v>
      </c>
      <c r="L153" s="62">
        <f t="shared" si="12"/>
        <v>21112721.983893007</v>
      </c>
      <c r="M153" s="62">
        <f t="shared" si="12"/>
        <v>27247510.923144992</v>
      </c>
      <c r="N153" s="62">
        <f t="shared" si="12"/>
        <v>60762124.807228759</v>
      </c>
      <c r="O153" s="62">
        <f t="shared" si="12"/>
        <v>12590789.965754153</v>
      </c>
      <c r="P153" s="62">
        <f t="shared" si="12"/>
        <v>15415461.936710294</v>
      </c>
      <c r="Q153" s="62">
        <f t="shared" si="12"/>
        <v>7677677.9524884271</v>
      </c>
      <c r="R153" s="62">
        <f t="shared" si="12"/>
        <v>30057869.942030538</v>
      </c>
      <c r="S153" s="62">
        <f t="shared" si="12"/>
        <v>17164942.963262007</v>
      </c>
      <c r="T153" s="62">
        <f t="shared" si="12"/>
        <v>12314610.983191187</v>
      </c>
      <c r="U153" s="62">
        <f t="shared" si="12"/>
        <v>93177306.889029205</v>
      </c>
      <c r="V153" s="62">
        <f t="shared" si="12"/>
        <v>3942829.9933670042</v>
      </c>
      <c r="W153" s="62">
        <f t="shared" si="12"/>
        <v>3824281.997346309</v>
      </c>
      <c r="X153" s="62">
        <f t="shared" si="12"/>
        <v>25189112.945887972</v>
      </c>
      <c r="Y153" s="62">
        <f t="shared" si="12"/>
        <v>12267106.975946182</v>
      </c>
      <c r="Z153" s="62">
        <f t="shared" si="12"/>
        <v>38345940.933317885</v>
      </c>
      <c r="AA153" s="62">
        <f t="shared" si="12"/>
        <v>2518727.9949915316</v>
      </c>
      <c r="AB153" s="62">
        <f t="shared" si="12"/>
        <v>25615930.916155841</v>
      </c>
      <c r="AC153" s="62">
        <f t="shared" si="12"/>
        <v>214197636.90909106</v>
      </c>
      <c r="AD153" s="62">
        <f t="shared" si="12"/>
        <v>23803346.976683225</v>
      </c>
      <c r="AE153" s="62">
        <f t="shared" si="12"/>
        <v>176688497.77308083</v>
      </c>
      <c r="AF153" s="62">
        <f t="shared" si="12"/>
        <v>46846670.857055403</v>
      </c>
      <c r="AG153" s="62">
        <f t="shared" si="12"/>
        <v>51617815.932868615</v>
      </c>
      <c r="AH153" s="62">
        <f t="shared" si="12"/>
        <v>201110906.97833347</v>
      </c>
      <c r="AI153" s="62">
        <f t="shared" ref="AI153:BN153" si="13">SUM(AI5:AI152)</f>
        <v>9201855.9983136393</v>
      </c>
      <c r="AJ153" s="62">
        <f t="shared" si="13"/>
        <v>38077606.963775478</v>
      </c>
      <c r="AK153" s="62">
        <f t="shared" si="13"/>
        <v>11078810.986759201</v>
      </c>
      <c r="AL153" s="62">
        <f t="shared" si="13"/>
        <v>37375167.937088646</v>
      </c>
      <c r="AM153" s="62">
        <f t="shared" si="13"/>
        <v>15227851.95479911</v>
      </c>
      <c r="AN153" s="62">
        <f t="shared" si="13"/>
        <v>14544903.990252698</v>
      </c>
      <c r="AO153" s="62">
        <f t="shared" si="13"/>
        <v>27812563.956541814</v>
      </c>
      <c r="AP153" s="62">
        <f t="shared" si="13"/>
        <v>57569322.820807911</v>
      </c>
      <c r="AQ153" s="62">
        <f t="shared" si="13"/>
        <v>55271987.976665288</v>
      </c>
      <c r="AR153" s="62">
        <f t="shared" si="13"/>
        <v>19302830.984971929</v>
      </c>
      <c r="AS153" s="62">
        <f t="shared" si="13"/>
        <v>11580269.983545166</v>
      </c>
      <c r="AT153" s="62">
        <f t="shared" si="13"/>
        <v>8550394.9939279277</v>
      </c>
      <c r="AU153" s="62">
        <f t="shared" si="13"/>
        <v>27389164.995075088</v>
      </c>
      <c r="AV153" s="62">
        <f t="shared" si="13"/>
        <v>27452686.99858176</v>
      </c>
      <c r="AW153" s="62">
        <f t="shared" si="13"/>
        <v>27669258.99995685</v>
      </c>
      <c r="AX153" s="62">
        <f t="shared" si="13"/>
        <v>33077487.944526497</v>
      </c>
      <c r="AY153" s="62">
        <f t="shared" si="13"/>
        <v>32645836.91852618</v>
      </c>
      <c r="AZ153" s="62">
        <f t="shared" si="13"/>
        <v>16018257.941834681</v>
      </c>
      <c r="BA153" s="62">
        <f t="shared" si="13"/>
        <v>582181.99963531748</v>
      </c>
      <c r="BB153" s="62">
        <f t="shared" si="13"/>
        <v>12412315.986557512</v>
      </c>
      <c r="BC153" s="62">
        <f t="shared" si="13"/>
        <v>12567364.982011274</v>
      </c>
      <c r="BD153" s="62">
        <f t="shared" si="13"/>
        <v>23158276.958269183</v>
      </c>
      <c r="BE153" s="62">
        <f t="shared" si="13"/>
        <v>8269553.9919468304</v>
      </c>
      <c r="BF153" s="62">
        <f t="shared" si="13"/>
        <v>5375628.9971986441</v>
      </c>
      <c r="BG153" s="62">
        <f t="shared" si="13"/>
        <v>27257965.977931529</v>
      </c>
      <c r="BH153" s="62">
        <f t="shared" ref="BH153" si="14">SUM(BH5:BH152)</f>
        <v>70694413.969616652</v>
      </c>
      <c r="BI153" s="62">
        <f t="shared" si="13"/>
        <v>393359.99902735237</v>
      </c>
      <c r="BJ153" s="62">
        <f t="shared" si="13"/>
        <v>35822733.969695784</v>
      </c>
      <c r="BK153" s="62">
        <f t="shared" si="13"/>
        <v>2047730.9947257554</v>
      </c>
      <c r="BL153" s="62">
        <f t="shared" si="13"/>
        <v>60916831.952223852</v>
      </c>
      <c r="BM153" s="62">
        <f t="shared" si="13"/>
        <v>38761879.960696876</v>
      </c>
      <c r="BN153" s="62">
        <f t="shared" si="13"/>
        <v>12602932.976977747</v>
      </c>
      <c r="BO153" s="62">
        <f t="shared" ref="BO153:BS153" si="15">SUM(BO5:BO152)</f>
        <v>7344879.9784484841</v>
      </c>
      <c r="BP153" s="62">
        <f t="shared" si="15"/>
        <v>11024834.932771491</v>
      </c>
      <c r="BQ153" s="62">
        <f t="shared" si="15"/>
        <v>2948704.9941973602</v>
      </c>
      <c r="BR153" s="62">
        <f t="shared" si="15"/>
        <v>5247348.9781948207</v>
      </c>
      <c r="BS153" s="62">
        <f t="shared" si="15"/>
        <v>0</v>
      </c>
      <c r="BT153" s="66">
        <f>SUM(C153:BS153)</f>
        <v>2153972586.999999</v>
      </c>
      <c r="BU153" s="62">
        <f t="shared" ref="BU153:CA153" si="16">+SUM(BU5:BU152)</f>
        <v>1117178874.0000005</v>
      </c>
      <c r="BV153" s="62">
        <f t="shared" si="16"/>
        <v>33687421</v>
      </c>
      <c r="BW153" s="62">
        <f t="shared" si="16"/>
        <v>40220530.000000007</v>
      </c>
      <c r="BX153" s="62">
        <f t="shared" si="16"/>
        <v>389459352</v>
      </c>
      <c r="BY153" s="62">
        <f t="shared" si="16"/>
        <v>174666341</v>
      </c>
      <c r="BZ153" s="62">
        <f t="shared" si="16"/>
        <v>155143450</v>
      </c>
      <c r="CA153" s="62">
        <f t="shared" si="16"/>
        <v>74030314</v>
      </c>
      <c r="CB153" s="62">
        <f t="shared" ref="CB153:CJ153" si="17">+SUM(CB5:CB152)</f>
        <v>54709943</v>
      </c>
      <c r="CC153" s="62">
        <f t="shared" si="17"/>
        <v>53182894.999999985</v>
      </c>
      <c r="CD153" s="62">
        <f t="shared" si="17"/>
        <v>88047220</v>
      </c>
      <c r="CE153" s="62">
        <f t="shared" si="17"/>
        <v>-127495</v>
      </c>
      <c r="CF153" s="62">
        <f t="shared" si="17"/>
        <v>157011640</v>
      </c>
      <c r="CG153" s="62">
        <f t="shared" si="17"/>
        <v>3251277.9999999995</v>
      </c>
      <c r="CH153" s="62">
        <f t="shared" si="17"/>
        <v>16841262.000000007</v>
      </c>
      <c r="CI153" s="62">
        <f t="shared" si="17"/>
        <v>1379553475.9999998</v>
      </c>
      <c r="CJ153" s="62">
        <f t="shared" si="17"/>
        <v>5890829088.0000029</v>
      </c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  <c r="FV153" s="29"/>
      <c r="FW153" s="29"/>
      <c r="FX153" s="29"/>
    </row>
    <row r="154" spans="1:180" s="55" customFormat="1" x14ac:dyDescent="0.2">
      <c r="A154" s="25" t="s">
        <v>88</v>
      </c>
      <c r="B154" s="64"/>
      <c r="C154" s="81">
        <v>28941608.254733853</v>
      </c>
      <c r="D154" s="81">
        <v>2076517.8042710535</v>
      </c>
      <c r="E154" s="81">
        <v>2035585.4604361951</v>
      </c>
      <c r="F154" s="81">
        <v>7000365.6270894818</v>
      </c>
      <c r="G154" s="81">
        <v>34953934.182466298</v>
      </c>
      <c r="H154" s="81">
        <v>3759551.280209959</v>
      </c>
      <c r="I154" s="81">
        <v>5011465.3361016754</v>
      </c>
      <c r="J154" s="81">
        <v>3186402.5353556648</v>
      </c>
      <c r="K154" s="81">
        <v>1931095.166359158</v>
      </c>
      <c r="L154" s="81">
        <v>376280.10324766109</v>
      </c>
      <c r="M154" s="81">
        <v>26531837.107167758</v>
      </c>
      <c r="N154" s="81">
        <v>100334749.9692634</v>
      </c>
      <c r="O154" s="81">
        <v>8825926.1560453735</v>
      </c>
      <c r="P154" s="81">
        <v>11757960.969485227</v>
      </c>
      <c r="Q154" s="81">
        <v>3322243.2444649171</v>
      </c>
      <c r="R154" s="81">
        <v>19884131.368267722</v>
      </c>
      <c r="S154" s="81">
        <v>21429302.329234567</v>
      </c>
      <c r="T154" s="81">
        <v>8446273.7352122776</v>
      </c>
      <c r="U154" s="81">
        <v>55001167.605868578</v>
      </c>
      <c r="V154" s="81">
        <v>2510413.7023943905</v>
      </c>
      <c r="W154" s="81">
        <v>2434611.4936840222</v>
      </c>
      <c r="X154" s="81">
        <v>25735060.960387763</v>
      </c>
      <c r="Y154" s="81">
        <v>7525296.2705685589</v>
      </c>
      <c r="Z154" s="81">
        <v>24822781.732116424</v>
      </c>
      <c r="AA154" s="81">
        <v>3368300.0063058329</v>
      </c>
      <c r="AB154" s="81">
        <v>16565922.378293678</v>
      </c>
      <c r="AC154" s="81">
        <v>112524301.2357468</v>
      </c>
      <c r="AD154" s="81">
        <v>28960122.184217628</v>
      </c>
      <c r="AE154" s="81">
        <v>183922483.88024467</v>
      </c>
      <c r="AF154" s="81">
        <v>76157453.255098328</v>
      </c>
      <c r="AG154" s="81">
        <v>34292293.024737835</v>
      </c>
      <c r="AH154" s="81">
        <v>43698101.032340556</v>
      </c>
      <c r="AI154" s="81">
        <v>1806686.4764822107</v>
      </c>
      <c r="AJ154" s="81">
        <v>30503650.414053142</v>
      </c>
      <c r="AK154" s="81">
        <v>6705131.8284965008</v>
      </c>
      <c r="AL154" s="81">
        <v>24524972.080606475</v>
      </c>
      <c r="AM154" s="81">
        <v>16639877.400891136</v>
      </c>
      <c r="AN154" s="81">
        <v>12441839.813726343</v>
      </c>
      <c r="AO154" s="81">
        <v>20174099.018105414</v>
      </c>
      <c r="AP154" s="81">
        <v>53759181.714136593</v>
      </c>
      <c r="AQ154" s="81">
        <v>77798796.543201849</v>
      </c>
      <c r="AR154" s="81">
        <v>19284068.088607926</v>
      </c>
      <c r="AS154" s="81">
        <v>13820658.315896479</v>
      </c>
      <c r="AT154" s="81">
        <v>13515718.021467647</v>
      </c>
      <c r="AU154" s="81">
        <v>49518741.436135784</v>
      </c>
      <c r="AV154" s="81">
        <v>72866014.973995239</v>
      </c>
      <c r="AW154" s="81">
        <v>104341003.00004315</v>
      </c>
      <c r="AX154" s="81">
        <v>57688359.714408726</v>
      </c>
      <c r="AY154" s="81">
        <v>41025988.201535508</v>
      </c>
      <c r="AZ154" s="81">
        <v>29852382.081214122</v>
      </c>
      <c r="BA154" s="81">
        <v>2332138.7010665303</v>
      </c>
      <c r="BB154" s="81">
        <v>8389611.9268916734</v>
      </c>
      <c r="BC154" s="81">
        <v>14217676.26912684</v>
      </c>
      <c r="BD154" s="81">
        <v>13091409.55958244</v>
      </c>
      <c r="BE154" s="81">
        <v>23293568.99217191</v>
      </c>
      <c r="BF154" s="81">
        <v>1297477.0043745795</v>
      </c>
      <c r="BG154" s="81">
        <v>29323468.804097001</v>
      </c>
      <c r="BH154" s="81">
        <v>100964864.68781006</v>
      </c>
      <c r="BI154" s="81">
        <v>4082146.9153693323</v>
      </c>
      <c r="BJ154" s="81">
        <v>121317303.5072519</v>
      </c>
      <c r="BK154" s="81">
        <v>3374222.3200248498</v>
      </c>
      <c r="BL154" s="81">
        <v>113403034.14517534</v>
      </c>
      <c r="BM154" s="81">
        <v>107411207.64276892</v>
      </c>
      <c r="BN154" s="81">
        <v>19570272.836296678</v>
      </c>
      <c r="BO154" s="81">
        <v>9527576.0750443526</v>
      </c>
      <c r="BP154" s="81">
        <v>18264639.053915933</v>
      </c>
      <c r="BQ154" s="81">
        <v>2360840.4813635228</v>
      </c>
      <c r="BR154" s="81">
        <v>8044180.0270964345</v>
      </c>
      <c r="BS154" s="81">
        <v>4779600</v>
      </c>
      <c r="BT154" s="67">
        <f>SUM(C154:BS154)</f>
        <v>2158635947.4638495</v>
      </c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  <c r="EE154" s="54"/>
      <c r="EF154" s="54"/>
      <c r="EG154" s="54"/>
      <c r="EH154" s="54"/>
      <c r="EI154" s="54"/>
      <c r="EJ154" s="54"/>
      <c r="EK154" s="54"/>
      <c r="EL154" s="54"/>
      <c r="EM154" s="54"/>
      <c r="EN154" s="54"/>
      <c r="EO154" s="54"/>
      <c r="EP154" s="54"/>
      <c r="EQ154" s="54"/>
      <c r="ER154" s="54"/>
      <c r="ES154" s="54"/>
      <c r="ET154" s="54"/>
      <c r="EU154" s="54"/>
      <c r="EV154" s="54"/>
      <c r="EW154" s="54"/>
      <c r="EX154" s="54"/>
      <c r="EY154" s="54"/>
      <c r="EZ154" s="54"/>
      <c r="FA154" s="54"/>
      <c r="FB154" s="54"/>
      <c r="FC154" s="54"/>
      <c r="FD154" s="54"/>
      <c r="FE154" s="54"/>
      <c r="FF154" s="54"/>
      <c r="FG154" s="54"/>
      <c r="FH154" s="54"/>
      <c r="FI154" s="54"/>
      <c r="FJ154" s="54"/>
      <c r="FK154" s="54"/>
      <c r="FL154" s="54"/>
      <c r="FM154" s="54"/>
      <c r="FN154" s="54"/>
      <c r="FO154" s="54"/>
      <c r="FP154" s="54"/>
      <c r="FQ154" s="54"/>
      <c r="FR154" s="54"/>
      <c r="FS154" s="54"/>
      <c r="FT154" s="54"/>
      <c r="FU154" s="54"/>
      <c r="FV154" s="54"/>
      <c r="FW154" s="54"/>
      <c r="FX154" s="54"/>
    </row>
    <row r="155" spans="1:180" x14ac:dyDescent="0.2">
      <c r="A155" s="23"/>
      <c r="B155" s="24"/>
      <c r="C155" s="46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67"/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54"/>
      <c r="CH155" s="54"/>
      <c r="CI155" s="54"/>
      <c r="CJ155" s="38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  <c r="FV155" s="29"/>
      <c r="FW155" s="29"/>
      <c r="FX155" s="29"/>
    </row>
    <row r="156" spans="1:180" x14ac:dyDescent="0.2">
      <c r="B156" s="24"/>
      <c r="C156" s="46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67"/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54"/>
      <c r="CH156" s="54"/>
      <c r="CI156" s="54"/>
      <c r="CJ156" s="38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  <c r="FV156" s="29"/>
      <c r="FW156" s="29"/>
      <c r="FX156" s="29"/>
    </row>
    <row r="157" spans="1:180" ht="13.5" thickBot="1" x14ac:dyDescent="0.25">
      <c r="A157" s="6" t="s">
        <v>89</v>
      </c>
      <c r="B157" s="6"/>
      <c r="C157" s="7">
        <f>+SUM(C153:C156)</f>
        <v>82678533.097371697</v>
      </c>
      <c r="D157" s="7">
        <f t="shared" ref="D157:BO157" si="18">+SUM(D153:D156)</f>
        <v>4573275.8034441639</v>
      </c>
      <c r="E157" s="7">
        <f t="shared" si="18"/>
        <v>4706927.4573349776</v>
      </c>
      <c r="F157" s="7">
        <f t="shared" si="18"/>
        <v>15769178.581839291</v>
      </c>
      <c r="G157" s="7">
        <f t="shared" si="18"/>
        <v>165261178.96450722</v>
      </c>
      <c r="H157" s="7">
        <f t="shared" si="18"/>
        <v>11160251.267126942</v>
      </c>
      <c r="I157" s="7">
        <f t="shared" si="18"/>
        <v>13446808.309339978</v>
      </c>
      <c r="J157" s="7">
        <f t="shared" si="18"/>
        <v>8402329.5268488657</v>
      </c>
      <c r="K157" s="7">
        <f t="shared" si="18"/>
        <v>6105600.1622759905</v>
      </c>
      <c r="L157" s="7">
        <f t="shared" si="18"/>
        <v>21489002.087140668</v>
      </c>
      <c r="M157" s="7">
        <f t="shared" si="18"/>
        <v>53779348.030312747</v>
      </c>
      <c r="N157" s="7">
        <f t="shared" si="18"/>
        <v>161096874.77649218</v>
      </c>
      <c r="O157" s="7">
        <f t="shared" si="18"/>
        <v>21416716.121799529</v>
      </c>
      <c r="P157" s="7">
        <f t="shared" si="18"/>
        <v>27173422.906195521</v>
      </c>
      <c r="Q157" s="7">
        <f t="shared" si="18"/>
        <v>10999921.196953345</v>
      </c>
      <c r="R157" s="7">
        <f t="shared" si="18"/>
        <v>49942001.310298264</v>
      </c>
      <c r="S157" s="7">
        <f t="shared" si="18"/>
        <v>38594245.292496577</v>
      </c>
      <c r="T157" s="7">
        <f t="shared" si="18"/>
        <v>20760884.718403466</v>
      </c>
      <c r="U157" s="7">
        <f t="shared" si="18"/>
        <v>148178474.49489778</v>
      </c>
      <c r="V157" s="7">
        <f t="shared" si="18"/>
        <v>6453243.6957613947</v>
      </c>
      <c r="W157" s="7">
        <f t="shared" si="18"/>
        <v>6258893.4910303317</v>
      </c>
      <c r="X157" s="7">
        <f t="shared" si="18"/>
        <v>50924173.906275734</v>
      </c>
      <c r="Y157" s="7">
        <f t="shared" si="18"/>
        <v>19792403.246514741</v>
      </c>
      <c r="Z157" s="7">
        <f t="shared" si="18"/>
        <v>63168722.665434308</v>
      </c>
      <c r="AA157" s="7">
        <f t="shared" si="18"/>
        <v>5887028.001297364</v>
      </c>
      <c r="AB157" s="7">
        <f t="shared" si="18"/>
        <v>42181853.294449523</v>
      </c>
      <c r="AC157" s="7">
        <f t="shared" si="18"/>
        <v>326721938.14483786</v>
      </c>
      <c r="AD157" s="7">
        <f t="shared" si="18"/>
        <v>52763469.160900854</v>
      </c>
      <c r="AE157" s="7">
        <f t="shared" si="18"/>
        <v>360610981.6533255</v>
      </c>
      <c r="AF157" s="7">
        <f t="shared" si="18"/>
        <v>123004124.11215374</v>
      </c>
      <c r="AG157" s="7">
        <f t="shared" si="18"/>
        <v>85910108.95760645</v>
      </c>
      <c r="AH157" s="7">
        <f t="shared" si="18"/>
        <v>244809008.01067403</v>
      </c>
      <c r="AI157" s="7">
        <f t="shared" si="18"/>
        <v>11008542.47479585</v>
      </c>
      <c r="AJ157" s="7">
        <f t="shared" si="18"/>
        <v>68581257.377828628</v>
      </c>
      <c r="AK157" s="7">
        <f t="shared" si="18"/>
        <v>17783942.815255702</v>
      </c>
      <c r="AL157" s="7">
        <f t="shared" si="18"/>
        <v>61900140.017695121</v>
      </c>
      <c r="AM157" s="7">
        <f t="shared" si="18"/>
        <v>31867729.355690248</v>
      </c>
      <c r="AN157" s="7">
        <f t="shared" si="18"/>
        <v>26986743.803979039</v>
      </c>
      <c r="AO157" s="7">
        <f t="shared" si="18"/>
        <v>47986662.974647224</v>
      </c>
      <c r="AP157" s="7">
        <f t="shared" si="18"/>
        <v>111328504.5349445</v>
      </c>
      <c r="AQ157" s="7">
        <f t="shared" si="18"/>
        <v>133070784.51986714</v>
      </c>
      <c r="AR157" s="7">
        <f t="shared" si="18"/>
        <v>38586899.073579855</v>
      </c>
      <c r="AS157" s="7">
        <f t="shared" si="18"/>
        <v>25400928.299441643</v>
      </c>
      <c r="AT157" s="7">
        <f t="shared" si="18"/>
        <v>22066113.015395574</v>
      </c>
      <c r="AU157" s="7">
        <f t="shared" si="18"/>
        <v>76907906.431210876</v>
      </c>
      <c r="AV157" s="7">
        <f t="shared" si="18"/>
        <v>100318701.97257701</v>
      </c>
      <c r="AW157" s="7">
        <f t="shared" si="18"/>
        <v>132010262</v>
      </c>
      <c r="AX157" s="7">
        <f t="shared" si="18"/>
        <v>90765847.658935219</v>
      </c>
      <c r="AY157" s="7">
        <f t="shared" si="18"/>
        <v>73671825.120061696</v>
      </c>
      <c r="AZ157" s="7">
        <f t="shared" si="18"/>
        <v>45870640.023048803</v>
      </c>
      <c r="BA157" s="7">
        <f t="shared" si="18"/>
        <v>2914320.7007018477</v>
      </c>
      <c r="BB157" s="7">
        <f t="shared" si="18"/>
        <v>20801927.913449183</v>
      </c>
      <c r="BC157" s="7">
        <f t="shared" si="18"/>
        <v>26785041.251138113</v>
      </c>
      <c r="BD157" s="7">
        <f t="shared" si="18"/>
        <v>36249686.517851621</v>
      </c>
      <c r="BE157" s="7">
        <f t="shared" si="18"/>
        <v>31563122.984118741</v>
      </c>
      <c r="BF157" s="7">
        <f t="shared" si="18"/>
        <v>6673106.0015732236</v>
      </c>
      <c r="BG157" s="7">
        <f t="shared" si="18"/>
        <v>56581434.782028526</v>
      </c>
      <c r="BH157" s="7">
        <f t="shared" ref="BH157" si="19">+SUM(BH153:BH156)</f>
        <v>171659278.65742671</v>
      </c>
      <c r="BI157" s="7">
        <f t="shared" si="18"/>
        <v>4475506.9143966846</v>
      </c>
      <c r="BJ157" s="7">
        <f t="shared" si="18"/>
        <v>157140037.4769477</v>
      </c>
      <c r="BK157" s="7">
        <f t="shared" si="18"/>
        <v>5421953.3147506053</v>
      </c>
      <c r="BL157" s="7">
        <f t="shared" si="18"/>
        <v>174319866.09739918</v>
      </c>
      <c r="BM157" s="7">
        <f t="shared" si="18"/>
        <v>146173087.6034658</v>
      </c>
      <c r="BN157" s="7">
        <f t="shared" si="18"/>
        <v>32173205.813274425</v>
      </c>
      <c r="BO157" s="7">
        <f t="shared" si="18"/>
        <v>16872456.053492837</v>
      </c>
      <c r="BP157" s="7">
        <f t="shared" ref="BP157:BS157" si="20">+SUM(BP153:BP156)</f>
        <v>29289473.986687422</v>
      </c>
      <c r="BQ157" s="7">
        <f t="shared" si="20"/>
        <v>5309545.4755608831</v>
      </c>
      <c r="BR157" s="7">
        <f t="shared" si="20"/>
        <v>13291529.005291255</v>
      </c>
      <c r="BS157" s="7">
        <f t="shared" si="20"/>
        <v>4779600</v>
      </c>
      <c r="BT157" s="80">
        <f>SUM(C157:BS157)</f>
        <v>4312608534.463851</v>
      </c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  <c r="FV157" s="29"/>
      <c r="FW157" s="29"/>
      <c r="FX157" s="29"/>
    </row>
    <row r="158" spans="1:180" ht="13.5" thickTop="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  <c r="FV158" s="29"/>
      <c r="FW158" s="29"/>
      <c r="FX158" s="29"/>
    </row>
    <row r="159" spans="1:180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  <c r="FV159" s="29"/>
      <c r="FW159" s="29"/>
      <c r="FX159" s="29"/>
    </row>
    <row r="160" spans="1:180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  <c r="FV160" s="29"/>
      <c r="FW160" s="29"/>
      <c r="FX160" s="29"/>
    </row>
    <row r="161" spans="1:180" x14ac:dyDescent="0.2">
      <c r="A161" s="1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7"/>
      <c r="AE161" s="27"/>
      <c r="AF161" s="27"/>
      <c r="AG161" s="27"/>
      <c r="AH161" s="27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27"/>
      <c r="BH161" s="27"/>
      <c r="BI161" s="27"/>
      <c r="BJ161" s="27"/>
      <c r="BK161" s="27"/>
      <c r="BL161" s="27"/>
      <c r="BM161" s="27"/>
      <c r="BN161" s="27"/>
      <c r="BO161" s="27"/>
      <c r="BP161" s="27"/>
      <c r="BQ161" s="27"/>
      <c r="BR161" s="27"/>
      <c r="BS161" s="27"/>
      <c r="BT161" s="27"/>
      <c r="BU161" s="27"/>
      <c r="BV161" s="27"/>
      <c r="BW161" s="27"/>
      <c r="BX161" s="27"/>
      <c r="BY161" s="27"/>
      <c r="BZ161" s="27"/>
      <c r="CA161" s="27"/>
      <c r="CB161" s="27"/>
      <c r="CC161" s="27"/>
      <c r="CD161" s="27"/>
      <c r="CE161" s="27"/>
      <c r="CF161" s="27"/>
      <c r="CG161" s="27"/>
      <c r="CH161" s="27"/>
      <c r="CI161" s="27"/>
      <c r="CJ161" s="21"/>
      <c r="CK161" s="21"/>
      <c r="CL161" s="21"/>
      <c r="CM161" s="21"/>
      <c r="CN161" s="21"/>
      <c r="CO161" s="21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27"/>
      <c r="DB161" s="27"/>
      <c r="DC161" s="27"/>
      <c r="DD161" s="27"/>
      <c r="DE161" s="27"/>
      <c r="DF161" s="27"/>
      <c r="DG161" s="27"/>
      <c r="DH161" s="27"/>
      <c r="DI161" s="27"/>
      <c r="DJ161" s="27"/>
      <c r="DK161" s="27"/>
      <c r="FM161" s="29"/>
      <c r="FN161" s="29"/>
      <c r="FO161" s="29"/>
      <c r="FP161" s="29"/>
      <c r="FQ161" s="29"/>
      <c r="FR161" s="29"/>
      <c r="FS161" s="29"/>
      <c r="FT161" s="29"/>
      <c r="FU161" s="29"/>
      <c r="FV161" s="29"/>
      <c r="FW161" s="29"/>
      <c r="FX161" s="29"/>
    </row>
    <row r="162" spans="1:180" x14ac:dyDescent="0.2">
      <c r="A162" s="1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/>
      <c r="AB162" s="27"/>
      <c r="AC162" s="27"/>
      <c r="AD162" s="27"/>
      <c r="AE162" s="27"/>
      <c r="AF162" s="27"/>
      <c r="AG162" s="27"/>
      <c r="AH162" s="27"/>
      <c r="AI162" s="27"/>
      <c r="AJ162" s="27"/>
      <c r="AK162" s="27"/>
      <c r="AL162" s="27"/>
      <c r="AM162" s="27"/>
      <c r="AN162" s="27"/>
      <c r="AO162" s="27"/>
      <c r="AP162" s="27"/>
      <c r="AQ162" s="27"/>
      <c r="AR162" s="27"/>
      <c r="AS162" s="27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  <c r="BW162" s="27"/>
      <c r="BX162" s="27"/>
      <c r="BY162" s="27"/>
      <c r="BZ162" s="27"/>
      <c r="CA162" s="27"/>
      <c r="CB162" s="27"/>
      <c r="CC162" s="27"/>
      <c r="CD162" s="27"/>
      <c r="CE162" s="27"/>
      <c r="CF162" s="27"/>
      <c r="CG162" s="27"/>
      <c r="CH162" s="27"/>
      <c r="CI162" s="27"/>
      <c r="CJ162" s="21"/>
      <c r="CK162" s="21"/>
      <c r="CL162" s="21"/>
      <c r="CM162" s="21"/>
      <c r="CN162" s="21"/>
      <c r="CO162" s="21"/>
      <c r="CP162" s="27"/>
      <c r="CQ162" s="27"/>
      <c r="CR162" s="27"/>
      <c r="CS162" s="27"/>
      <c r="CT162" s="27"/>
      <c r="CU162" s="27"/>
      <c r="CV162" s="27"/>
      <c r="CW162" s="27"/>
      <c r="CX162" s="27"/>
      <c r="CY162" s="27"/>
      <c r="CZ162" s="27"/>
      <c r="DA162" s="27"/>
      <c r="DB162" s="27"/>
      <c r="DC162" s="27"/>
      <c r="DD162" s="27"/>
      <c r="DE162" s="27"/>
      <c r="DF162" s="27"/>
      <c r="DG162" s="27"/>
      <c r="DH162" s="27"/>
      <c r="DI162" s="27"/>
      <c r="DJ162" s="27"/>
      <c r="DK162" s="27"/>
      <c r="FM162" s="29"/>
      <c r="FN162" s="29"/>
      <c r="FO162" s="29"/>
      <c r="FP162" s="29"/>
      <c r="FQ162" s="29"/>
      <c r="FR162" s="29"/>
      <c r="FS162" s="29"/>
      <c r="FT162" s="29"/>
      <c r="FU162" s="29"/>
      <c r="FV162" s="29"/>
      <c r="FW162" s="29"/>
      <c r="FX162" s="29"/>
    </row>
    <row r="163" spans="1:180" x14ac:dyDescent="0.2">
      <c r="A163" s="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  <c r="AD163" s="22"/>
      <c r="AE163" s="22"/>
      <c r="AF163" s="22"/>
      <c r="AG163" s="22"/>
      <c r="AH163" s="22"/>
      <c r="AI163" s="22"/>
      <c r="AJ163" s="22"/>
      <c r="AK163" s="22"/>
      <c r="AL163" s="22"/>
      <c r="AM163" s="22"/>
      <c r="AN163" s="22"/>
      <c r="AO163" s="22"/>
      <c r="AP163" s="22"/>
      <c r="AQ163" s="22"/>
      <c r="AR163" s="22"/>
      <c r="AS163" s="22"/>
      <c r="AT163" s="22"/>
      <c r="AU163" s="22"/>
      <c r="AV163" s="22"/>
      <c r="AW163" s="22"/>
      <c r="AX163" s="22"/>
      <c r="AY163" s="22"/>
      <c r="AZ163" s="22"/>
      <c r="BA163" s="22"/>
      <c r="BB163" s="22"/>
      <c r="BC163" s="22"/>
      <c r="BD163" s="22"/>
      <c r="BE163" s="22"/>
      <c r="BF163" s="22"/>
      <c r="BG163" s="22"/>
      <c r="BH163" s="22"/>
      <c r="BI163" s="22"/>
      <c r="BJ163" s="22"/>
      <c r="BK163" s="22"/>
      <c r="BL163" s="22"/>
      <c r="BM163" s="22"/>
      <c r="BN163" s="22"/>
      <c r="BO163" s="22"/>
      <c r="BP163" s="22"/>
      <c r="BQ163" s="22"/>
      <c r="BR163" s="22"/>
      <c r="BS163" s="22"/>
      <c r="BT163" s="22"/>
      <c r="BU163" s="22"/>
      <c r="BV163" s="22"/>
      <c r="BW163" s="22"/>
      <c r="BX163" s="22"/>
      <c r="BY163" s="22"/>
      <c r="BZ163" s="22"/>
      <c r="CA163" s="22"/>
      <c r="CB163" s="22"/>
      <c r="CC163" s="22"/>
      <c r="CD163" s="22"/>
      <c r="CE163" s="22"/>
      <c r="CF163" s="22"/>
      <c r="CG163" s="22"/>
      <c r="CH163" s="22"/>
      <c r="CI163" s="22"/>
      <c r="CJ163" s="21"/>
      <c r="CK163" s="21"/>
      <c r="CL163" s="21"/>
      <c r="CM163" s="21"/>
      <c r="CN163" s="21"/>
      <c r="CO163" s="21"/>
      <c r="CP163" s="22"/>
      <c r="CQ163" s="22"/>
      <c r="CR163" s="22"/>
      <c r="CS163" s="22"/>
      <c r="CT163" s="22"/>
      <c r="CU163" s="22"/>
      <c r="CV163" s="22"/>
      <c r="CW163" s="22"/>
      <c r="CX163" s="22"/>
      <c r="CY163" s="22"/>
      <c r="CZ163" s="22"/>
      <c r="DA163" s="22"/>
      <c r="DB163" s="22"/>
      <c r="DC163" s="22"/>
      <c r="DD163" s="22"/>
      <c r="DE163" s="22"/>
      <c r="DF163" s="22"/>
      <c r="DG163" s="22"/>
      <c r="DH163" s="22"/>
      <c r="DI163" s="22"/>
      <c r="DJ163" s="22"/>
      <c r="DK163" s="22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  <c r="FV163" s="29"/>
      <c r="FW163" s="29"/>
      <c r="FX163" s="29"/>
    </row>
    <row r="164" spans="1:180" x14ac:dyDescent="0.2">
      <c r="A164" s="1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2"/>
      <c r="AI164" s="22"/>
      <c r="AJ164" s="22"/>
      <c r="AK164" s="22"/>
      <c r="AL164" s="22"/>
      <c r="AM164" s="22"/>
      <c r="AN164" s="22"/>
      <c r="AO164" s="22"/>
      <c r="AP164" s="22"/>
      <c r="AQ164" s="22"/>
      <c r="AR164" s="22"/>
      <c r="AS164" s="22"/>
      <c r="AT164" s="22"/>
      <c r="AU164" s="22"/>
      <c r="AV164" s="22"/>
      <c r="AW164" s="22"/>
      <c r="AX164" s="22"/>
      <c r="AY164" s="22"/>
      <c r="AZ164" s="22"/>
      <c r="BA164" s="22"/>
      <c r="BB164" s="22"/>
      <c r="BC164" s="22"/>
      <c r="BD164" s="22"/>
      <c r="BE164" s="22"/>
      <c r="BF164" s="22"/>
      <c r="BG164" s="22"/>
      <c r="BH164" s="22"/>
      <c r="BI164" s="22"/>
      <c r="BJ164" s="22"/>
      <c r="BK164" s="22"/>
      <c r="BL164" s="22"/>
      <c r="BM164" s="22"/>
      <c r="BN164" s="22"/>
      <c r="BO164" s="22"/>
      <c r="BP164" s="22"/>
      <c r="BQ164" s="22"/>
      <c r="BR164" s="22"/>
      <c r="BS164" s="22"/>
      <c r="BT164" s="22"/>
      <c r="BU164" s="22"/>
      <c r="BV164" s="22"/>
      <c r="BW164" s="22"/>
      <c r="BX164" s="22"/>
      <c r="BY164" s="22"/>
      <c r="BZ164" s="22"/>
      <c r="CA164" s="22"/>
      <c r="CB164" s="22"/>
      <c r="CC164" s="22"/>
      <c r="CD164" s="22"/>
      <c r="CE164" s="22"/>
      <c r="CF164" s="22"/>
      <c r="CG164" s="22"/>
      <c r="CH164" s="22"/>
      <c r="CI164" s="22"/>
      <c r="CJ164" s="21"/>
      <c r="CK164" s="21"/>
      <c r="CL164" s="21"/>
      <c r="CM164" s="21"/>
      <c r="CN164" s="21"/>
      <c r="CO164" s="21"/>
      <c r="CP164" s="22"/>
      <c r="CQ164" s="22"/>
      <c r="CR164" s="22"/>
      <c r="CS164" s="22"/>
      <c r="CT164" s="22"/>
      <c r="CU164" s="22"/>
      <c r="CV164" s="22"/>
      <c r="CW164" s="22"/>
      <c r="CX164" s="22"/>
      <c r="CY164" s="22"/>
      <c r="CZ164" s="22"/>
      <c r="DA164" s="22"/>
      <c r="DB164" s="22"/>
      <c r="DC164" s="22"/>
      <c r="DD164" s="22"/>
      <c r="DE164" s="22"/>
      <c r="DF164" s="22"/>
      <c r="DG164" s="22"/>
      <c r="DH164" s="22"/>
      <c r="DI164" s="22"/>
      <c r="DJ164" s="22"/>
      <c r="DK164" s="22"/>
      <c r="DL164" s="29"/>
      <c r="DM164" s="29"/>
      <c r="DN164" s="29"/>
      <c r="DO164" s="29"/>
      <c r="DP164" s="29"/>
      <c r="DQ164" s="29"/>
      <c r="DR164" s="29"/>
      <c r="DS164" s="29"/>
      <c r="DT164" s="29"/>
      <c r="DU164" s="29"/>
      <c r="DV164" s="29"/>
      <c r="DW164" s="29"/>
      <c r="DX164" s="29"/>
      <c r="DY164" s="29"/>
      <c r="DZ164" s="29"/>
      <c r="EA164" s="29"/>
      <c r="EB164" s="29"/>
      <c r="EC164" s="29"/>
      <c r="ED164" s="29"/>
      <c r="EE164" s="29"/>
      <c r="EF164" s="29"/>
      <c r="EG164" s="29"/>
      <c r="EH164" s="29"/>
      <c r="EI164" s="29"/>
      <c r="EJ164" s="29"/>
      <c r="EK164" s="29"/>
      <c r="EL164" s="29"/>
      <c r="EM164" s="29"/>
      <c r="EN164" s="29"/>
      <c r="EO164" s="29"/>
      <c r="EP164" s="29"/>
      <c r="EQ164" s="29"/>
      <c r="ER164" s="29"/>
      <c r="ES164" s="29"/>
      <c r="ET164" s="29"/>
      <c r="EU164" s="29"/>
      <c r="EV164" s="29"/>
      <c r="EW164" s="29"/>
      <c r="EX164" s="29"/>
      <c r="EY164" s="29"/>
      <c r="EZ164" s="29"/>
      <c r="FA164" s="29"/>
      <c r="FB164" s="29"/>
      <c r="FC164" s="29"/>
      <c r="FD164" s="29"/>
      <c r="FE164" s="29"/>
      <c r="FF164" s="29"/>
      <c r="FG164" s="29"/>
      <c r="FH164" s="29"/>
      <c r="FI164" s="29"/>
      <c r="FJ164" s="29"/>
      <c r="FK164" s="29"/>
      <c r="FL164" s="29"/>
      <c r="FM164" s="29"/>
      <c r="FN164" s="29"/>
      <c r="FO164" s="29"/>
      <c r="FP164" s="29"/>
      <c r="FQ164" s="29"/>
      <c r="FR164" s="29"/>
      <c r="FS164" s="29"/>
      <c r="FT164" s="29"/>
      <c r="FU164" s="29"/>
      <c r="FV164" s="29"/>
      <c r="FW164" s="29"/>
      <c r="FX164" s="29"/>
    </row>
    <row r="165" spans="1:180" x14ac:dyDescent="0.2">
      <c r="A165" s="1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7"/>
      <c r="AE165" s="27"/>
      <c r="AF165" s="27"/>
      <c r="AG165" s="27"/>
      <c r="AH165" s="27"/>
      <c r="AI165" s="27"/>
      <c r="AJ165" s="27"/>
      <c r="AK165" s="27"/>
      <c r="AL165" s="27"/>
      <c r="AM165" s="27"/>
      <c r="AN165" s="27"/>
      <c r="AO165" s="27"/>
      <c r="AP165" s="27"/>
      <c r="AQ165" s="27"/>
      <c r="AR165" s="27"/>
      <c r="AS165" s="27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  <c r="BW165" s="27"/>
      <c r="BX165" s="27"/>
      <c r="BY165" s="27"/>
      <c r="BZ165" s="27"/>
      <c r="CA165" s="27"/>
      <c r="CB165" s="27"/>
      <c r="CC165" s="27"/>
      <c r="CD165" s="27"/>
      <c r="CE165" s="27"/>
      <c r="CF165" s="27"/>
      <c r="CG165" s="27"/>
      <c r="CH165" s="27"/>
      <c r="CI165" s="83"/>
      <c r="CJ165" s="21"/>
      <c r="CK165" s="21"/>
      <c r="CL165" s="21"/>
      <c r="CM165" s="21"/>
      <c r="CN165" s="21"/>
      <c r="CO165" s="21"/>
      <c r="CP165" s="21"/>
      <c r="CQ165" s="21"/>
      <c r="CR165" s="21"/>
      <c r="CS165" s="21"/>
      <c r="CT165" s="21"/>
      <c r="CU165" s="21"/>
      <c r="CV165" s="21"/>
      <c r="CW165" s="21"/>
      <c r="CX165" s="21"/>
      <c r="CY165" s="21"/>
      <c r="CZ165" s="21"/>
      <c r="DA165" s="21"/>
      <c r="DB165" s="21"/>
      <c r="DC165" s="21"/>
      <c r="DD165" s="21"/>
      <c r="DE165" s="21"/>
      <c r="DF165" s="21"/>
      <c r="DG165" s="21"/>
      <c r="DH165" s="21"/>
      <c r="DI165" s="21"/>
      <c r="DJ165" s="21"/>
      <c r="DK165" s="21"/>
      <c r="FM165" s="29"/>
      <c r="FN165" s="29"/>
      <c r="FO165" s="29"/>
      <c r="FP165" s="29"/>
      <c r="FQ165" s="29"/>
      <c r="FR165" s="29"/>
      <c r="FS165" s="29"/>
      <c r="FT165" s="29"/>
      <c r="FU165" s="29"/>
      <c r="FV165" s="29"/>
      <c r="FW165" s="29"/>
      <c r="FX165" s="29"/>
    </row>
    <row r="166" spans="1:180" x14ac:dyDescent="0.2">
      <c r="A166" s="1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7"/>
      <c r="AM166" s="27"/>
      <c r="AN166" s="27"/>
      <c r="AO166" s="27"/>
      <c r="AP166" s="27"/>
      <c r="AQ166" s="27"/>
      <c r="AR166" s="27"/>
      <c r="AS166" s="27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27"/>
      <c r="BH166" s="27"/>
      <c r="BI166" s="27"/>
      <c r="BJ166" s="27"/>
      <c r="BK166" s="27"/>
      <c r="BL166" s="27"/>
      <c r="BM166" s="27"/>
      <c r="BN166" s="27"/>
      <c r="BO166" s="27"/>
      <c r="BP166" s="27"/>
      <c r="BQ166" s="27"/>
      <c r="BR166" s="27"/>
      <c r="BS166" s="27"/>
      <c r="BT166" s="27"/>
      <c r="BU166" s="27"/>
      <c r="BV166" s="27"/>
      <c r="BW166" s="27"/>
      <c r="BX166" s="27"/>
      <c r="BY166" s="83"/>
      <c r="BZ166" s="83"/>
      <c r="CA166" s="83"/>
      <c r="CB166" s="83"/>
      <c r="CC166" s="83"/>
      <c r="CD166" s="83"/>
      <c r="CE166" s="83"/>
      <c r="CF166" s="83"/>
      <c r="CG166" s="83"/>
      <c r="CH166" s="83"/>
      <c r="CI166" s="22"/>
      <c r="CJ166" s="22"/>
      <c r="CK166" s="22"/>
      <c r="CM166" s="21"/>
      <c r="CN166" s="21"/>
      <c r="CO166" s="21"/>
      <c r="CP166" s="21"/>
      <c r="CQ166" s="21"/>
      <c r="CR166" s="21"/>
      <c r="CS166" s="21"/>
      <c r="CT166" s="21"/>
      <c r="CU166" s="21"/>
      <c r="CV166" s="21"/>
      <c r="CW166" s="21"/>
      <c r="CX166" s="21"/>
      <c r="CY166" s="21"/>
      <c r="CZ166" s="21"/>
      <c r="DA166" s="21"/>
      <c r="DB166" s="21"/>
      <c r="DC166" s="21"/>
      <c r="DD166" s="21"/>
      <c r="DE166" s="21"/>
      <c r="DF166" s="21"/>
      <c r="DG166" s="21"/>
      <c r="DH166" s="21"/>
      <c r="DI166" s="21"/>
      <c r="DJ166" s="21"/>
      <c r="DK166" s="21"/>
      <c r="FM166" s="29"/>
      <c r="FN166" s="29"/>
      <c r="FO166" s="29"/>
      <c r="FP166" s="29"/>
      <c r="FQ166" s="29"/>
      <c r="FR166" s="29"/>
      <c r="FS166" s="29"/>
      <c r="FT166" s="29"/>
      <c r="FU166" s="29"/>
      <c r="FV166" s="29"/>
      <c r="FW166" s="29"/>
      <c r="FX166" s="29"/>
    </row>
    <row r="167" spans="1:180" x14ac:dyDescent="0.2">
      <c r="A167" s="1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  <c r="AW167" s="29"/>
      <c r="AX167" s="29"/>
      <c r="AY167" s="29"/>
      <c r="AZ167" s="29"/>
      <c r="BA167" s="29"/>
      <c r="BB167" s="29"/>
      <c r="BC167" s="29"/>
      <c r="BD167" s="29"/>
      <c r="BE167" s="29"/>
      <c r="BF167" s="29"/>
      <c r="BG167" s="29"/>
      <c r="BH167" s="29"/>
      <c r="BI167" s="29"/>
      <c r="BJ167" s="29"/>
      <c r="BK167" s="29"/>
      <c r="BL167" s="29"/>
      <c r="BM167" s="29"/>
      <c r="BN167" s="29"/>
      <c r="BO167" s="29"/>
      <c r="BP167" s="29"/>
      <c r="BQ167" s="29"/>
      <c r="BR167" s="29"/>
      <c r="BS167" s="29"/>
      <c r="BT167" s="29"/>
      <c r="BU167" s="29"/>
      <c r="BV167" s="29"/>
      <c r="BW167" s="29"/>
      <c r="BX167" s="29"/>
      <c r="BY167" s="29"/>
      <c r="BZ167" s="29"/>
      <c r="CA167" s="29"/>
      <c r="CB167" s="29"/>
      <c r="CC167" s="29"/>
      <c r="CD167" s="29"/>
      <c r="CE167" s="29"/>
      <c r="CF167" s="29"/>
      <c r="CG167" s="29"/>
      <c r="CH167" s="29"/>
      <c r="CI167" s="29"/>
      <c r="CJ167" s="29"/>
      <c r="CK167" s="29"/>
      <c r="CL167" s="29"/>
      <c r="CM167" s="29"/>
      <c r="CN167" s="29"/>
      <c r="CO167" s="29"/>
      <c r="CP167" s="29"/>
      <c r="CQ167" s="29"/>
      <c r="CR167" s="29"/>
      <c r="CS167" s="29"/>
      <c r="CT167" s="29"/>
      <c r="CU167" s="29"/>
      <c r="CV167" s="29"/>
      <c r="CW167" s="29"/>
      <c r="CX167" s="29"/>
      <c r="CY167" s="29"/>
      <c r="CZ167" s="29"/>
      <c r="DA167" s="29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  <c r="DR167" s="29"/>
      <c r="DS167" s="29"/>
      <c r="DT167" s="29"/>
      <c r="DU167" s="29"/>
      <c r="DV167" s="29"/>
      <c r="DW167" s="29"/>
      <c r="DX167" s="29"/>
      <c r="DY167" s="29"/>
      <c r="DZ167" s="29"/>
      <c r="EA167" s="29"/>
      <c r="EB167" s="29"/>
      <c r="EC167" s="29"/>
      <c r="ED167" s="29"/>
      <c r="EE167" s="29"/>
      <c r="EF167" s="29"/>
      <c r="EG167" s="29"/>
      <c r="EH167" s="29"/>
      <c r="EI167" s="29"/>
      <c r="EJ167" s="29"/>
      <c r="EK167" s="29"/>
      <c r="EL167" s="29"/>
      <c r="EM167" s="29"/>
      <c r="EN167" s="29"/>
      <c r="EO167" s="29"/>
      <c r="EP167" s="29"/>
      <c r="EQ167" s="29"/>
      <c r="ER167" s="29"/>
      <c r="ES167" s="29"/>
      <c r="ET167" s="29"/>
      <c r="EU167" s="29"/>
      <c r="EV167" s="29"/>
      <c r="EW167" s="29"/>
      <c r="EX167" s="29"/>
      <c r="EY167" s="29"/>
      <c r="EZ167" s="29"/>
      <c r="FA167" s="29"/>
      <c r="FB167" s="29"/>
      <c r="FC167" s="29"/>
      <c r="FD167" s="29"/>
      <c r="FE167" s="29"/>
      <c r="FF167" s="29"/>
      <c r="FG167" s="29"/>
      <c r="FH167" s="29"/>
      <c r="FI167" s="29"/>
      <c r="FJ167" s="29"/>
      <c r="FK167" s="29"/>
      <c r="FL167" s="29"/>
      <c r="FM167" s="29"/>
      <c r="FN167" s="29"/>
      <c r="FO167" s="29"/>
      <c r="FP167" s="29"/>
      <c r="FQ167" s="29"/>
      <c r="FR167" s="29"/>
      <c r="FS167" s="29"/>
      <c r="FT167" s="29"/>
      <c r="FU167" s="29"/>
      <c r="FV167" s="29"/>
      <c r="FW167" s="29"/>
      <c r="FX167" s="29"/>
    </row>
    <row r="168" spans="1:180" x14ac:dyDescent="0.2">
      <c r="A168" s="1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  <c r="AW168" s="29"/>
      <c r="AX168" s="29"/>
      <c r="AY168" s="29"/>
      <c r="AZ168" s="29"/>
      <c r="BA168" s="29"/>
      <c r="BB168" s="29"/>
      <c r="BC168" s="29"/>
      <c r="BD168" s="29"/>
      <c r="BE168" s="29"/>
      <c r="BF168" s="29"/>
      <c r="BG168" s="29"/>
      <c r="BH168" s="29"/>
      <c r="BI168" s="29"/>
      <c r="BJ168" s="29"/>
      <c r="BK168" s="29"/>
      <c r="BL168" s="29"/>
      <c r="BM168" s="29"/>
      <c r="BN168" s="29"/>
      <c r="BO168" s="29"/>
      <c r="BP168" s="29"/>
      <c r="BQ168" s="29"/>
      <c r="BR168" s="29"/>
      <c r="BS168" s="29"/>
      <c r="BT168" s="29"/>
      <c r="BU168" s="29"/>
      <c r="BV168" s="29"/>
      <c r="BW168" s="29"/>
      <c r="BX168" s="29"/>
      <c r="BY168" s="29"/>
      <c r="BZ168" s="29"/>
      <c r="CA168" s="29"/>
      <c r="CB168" s="29"/>
      <c r="CC168" s="29"/>
      <c r="CD168" s="29"/>
      <c r="CE168" s="29"/>
      <c r="CF168" s="29"/>
      <c r="CG168" s="29"/>
      <c r="CH168" s="29"/>
      <c r="CI168" s="29"/>
      <c r="CJ168" s="29"/>
      <c r="CK168" s="29"/>
      <c r="CL168" s="29"/>
      <c r="CM168" s="29"/>
      <c r="CN168" s="29"/>
      <c r="CO168" s="29"/>
      <c r="CP168" s="29"/>
      <c r="CQ168" s="29"/>
      <c r="CR168" s="29"/>
      <c r="CS168" s="29"/>
      <c r="CT168" s="29"/>
      <c r="CU168" s="29"/>
      <c r="CV168" s="29"/>
      <c r="CW168" s="29"/>
      <c r="CX168" s="29"/>
      <c r="CY168" s="29"/>
      <c r="CZ168" s="29"/>
      <c r="DA168" s="29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  <c r="DR168" s="29"/>
      <c r="DS168" s="29"/>
      <c r="DT168" s="29"/>
      <c r="DU168" s="29"/>
      <c r="DV168" s="29"/>
      <c r="DW168" s="29"/>
      <c r="DX168" s="29"/>
      <c r="DY168" s="29"/>
      <c r="DZ168" s="29"/>
      <c r="EA168" s="29"/>
      <c r="EB168" s="29"/>
      <c r="EC168" s="29"/>
      <c r="ED168" s="29"/>
      <c r="EE168" s="29"/>
      <c r="EF168" s="29"/>
      <c r="EG168" s="29"/>
      <c r="EH168" s="29"/>
      <c r="EI168" s="29"/>
      <c r="EJ168" s="29"/>
      <c r="EK168" s="29"/>
      <c r="EL168" s="29"/>
      <c r="EM168" s="29"/>
      <c r="EN168" s="29"/>
      <c r="EO168" s="29"/>
      <c r="EP168" s="29"/>
      <c r="EQ168" s="29"/>
      <c r="ER168" s="29"/>
      <c r="ES168" s="29"/>
      <c r="ET168" s="29"/>
      <c r="EU168" s="29"/>
      <c r="EV168" s="29"/>
      <c r="EW168" s="29"/>
      <c r="EX168" s="29"/>
      <c r="EY168" s="29"/>
      <c r="EZ168" s="29"/>
      <c r="FA168" s="29"/>
      <c r="FB168" s="29"/>
      <c r="FC168" s="29"/>
      <c r="FD168" s="29"/>
      <c r="FE168" s="29"/>
      <c r="FF168" s="29"/>
      <c r="FG168" s="29"/>
      <c r="FH168" s="29"/>
      <c r="FI168" s="29"/>
      <c r="FJ168" s="29"/>
      <c r="FK168" s="29"/>
      <c r="FL168" s="29"/>
      <c r="FM168" s="29"/>
      <c r="FN168" s="29"/>
      <c r="FO168" s="29"/>
      <c r="FP168" s="29"/>
      <c r="FQ168" s="29"/>
      <c r="FR168" s="29"/>
      <c r="FS168" s="29"/>
      <c r="FT168" s="29"/>
      <c r="FU168" s="29"/>
      <c r="FV168" s="29"/>
      <c r="FW168" s="29"/>
      <c r="FX168" s="29"/>
    </row>
    <row r="169" spans="1:180" x14ac:dyDescent="0.2">
      <c r="A169" s="1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  <c r="BM169" s="29"/>
      <c r="BN169" s="29"/>
      <c r="BO169" s="29"/>
      <c r="BP169" s="29"/>
      <c r="BQ169" s="29"/>
      <c r="BR169" s="29"/>
      <c r="BS169" s="29"/>
      <c r="BT169" s="29"/>
      <c r="BU169" s="29"/>
      <c r="BV169" s="29"/>
      <c r="BW169" s="29"/>
      <c r="BX169" s="29"/>
      <c r="BY169" s="29"/>
      <c r="BZ169" s="29"/>
      <c r="CA169" s="29"/>
      <c r="CB169" s="29"/>
      <c r="CC169" s="29"/>
      <c r="CD169" s="29"/>
      <c r="CE169" s="29"/>
      <c r="CF169" s="29"/>
      <c r="CG169" s="29"/>
      <c r="CH169" s="29"/>
      <c r="CI169" s="29"/>
      <c r="CJ169" s="29"/>
      <c r="CK169" s="29"/>
      <c r="CL169" s="29"/>
      <c r="CM169" s="29"/>
      <c r="CN169" s="29"/>
      <c r="CO169" s="29"/>
      <c r="CP169" s="29"/>
      <c r="CQ169" s="29"/>
      <c r="CR169" s="29"/>
      <c r="CS169" s="29"/>
      <c r="CT169" s="29"/>
      <c r="CU169" s="29"/>
      <c r="CV169" s="29"/>
      <c r="CW169" s="29"/>
      <c r="CX169" s="29"/>
      <c r="CY169" s="29"/>
      <c r="CZ169" s="29"/>
      <c r="DA169" s="2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  <c r="DR169" s="29"/>
      <c r="DS169" s="29"/>
      <c r="DT169" s="29"/>
      <c r="DU169" s="29"/>
      <c r="DV169" s="29"/>
      <c r="DW169" s="29"/>
      <c r="DX169" s="29"/>
      <c r="DY169" s="29"/>
      <c r="DZ169" s="29"/>
      <c r="EA169" s="29"/>
      <c r="EB169" s="29"/>
      <c r="EC169" s="29"/>
      <c r="ED169" s="29"/>
      <c r="EE169" s="29"/>
      <c r="EF169" s="29"/>
      <c r="EG169" s="29"/>
      <c r="EH169" s="29"/>
      <c r="EI169" s="29"/>
      <c r="EJ169" s="29"/>
      <c r="EK169" s="29"/>
      <c r="EL169" s="29"/>
      <c r="EM169" s="29"/>
      <c r="EN169" s="29"/>
      <c r="EO169" s="29"/>
      <c r="EP169" s="29"/>
      <c r="EQ169" s="29"/>
      <c r="ER169" s="29"/>
      <c r="ES169" s="29"/>
      <c r="ET169" s="29"/>
      <c r="EU169" s="29"/>
      <c r="EV169" s="29"/>
      <c r="EW169" s="29"/>
      <c r="EX169" s="29"/>
      <c r="EY169" s="29"/>
      <c r="EZ169" s="29"/>
      <c r="FA169" s="29"/>
      <c r="FB169" s="29"/>
      <c r="FC169" s="29"/>
      <c r="FD169" s="29"/>
      <c r="FE169" s="29"/>
      <c r="FF169" s="29"/>
      <c r="FG169" s="29"/>
      <c r="FH169" s="29"/>
      <c r="FI169" s="29"/>
      <c r="FJ169" s="29"/>
      <c r="FK169" s="29"/>
      <c r="FL169" s="29"/>
      <c r="FM169" s="29"/>
      <c r="FN169" s="29"/>
      <c r="FO169" s="29"/>
      <c r="FP169" s="29"/>
      <c r="FQ169" s="29"/>
      <c r="FR169" s="29"/>
      <c r="FS169" s="29"/>
      <c r="FT169" s="29"/>
      <c r="FU169" s="29"/>
      <c r="FV169" s="29"/>
      <c r="FW169" s="29"/>
      <c r="FX169" s="29"/>
    </row>
    <row r="170" spans="1:180" x14ac:dyDescent="0.2">
      <c r="A170" s="1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  <c r="AW170" s="29"/>
      <c r="AX170" s="29"/>
      <c r="AY170" s="29"/>
      <c r="AZ170" s="29"/>
      <c r="BA170" s="29"/>
      <c r="BB170" s="29"/>
      <c r="BC170" s="29"/>
      <c r="BD170" s="29"/>
      <c r="BE170" s="29"/>
      <c r="BF170" s="29"/>
      <c r="BG170" s="29"/>
      <c r="BH170" s="29"/>
      <c r="BI170" s="29"/>
      <c r="BJ170" s="29"/>
      <c r="BK170" s="29"/>
      <c r="BL170" s="29"/>
      <c r="BM170" s="29"/>
      <c r="BN170" s="29"/>
      <c r="BO170" s="29"/>
      <c r="BP170" s="29"/>
      <c r="BQ170" s="29"/>
      <c r="BR170" s="29"/>
      <c r="BS170" s="29"/>
      <c r="BT170" s="29"/>
      <c r="BU170" s="29"/>
      <c r="BV170" s="29"/>
      <c r="BW170" s="29"/>
      <c r="BX170" s="29"/>
      <c r="BY170" s="29"/>
      <c r="BZ170" s="29"/>
      <c r="CA170" s="29"/>
      <c r="CB170" s="29"/>
      <c r="CC170" s="29"/>
      <c r="CD170" s="29"/>
      <c r="CE170" s="29"/>
      <c r="CF170" s="29"/>
      <c r="CG170" s="29"/>
      <c r="CH170" s="29"/>
      <c r="CI170" s="29"/>
      <c r="CJ170" s="29"/>
      <c r="CK170" s="29"/>
      <c r="CL170" s="29"/>
      <c r="CM170" s="29"/>
      <c r="CN170" s="29"/>
      <c r="CO170" s="29"/>
      <c r="CP170" s="29"/>
      <c r="CQ170" s="29"/>
      <c r="CR170" s="29"/>
      <c r="CS170" s="29"/>
      <c r="CT170" s="29"/>
      <c r="CU170" s="29"/>
      <c r="CV170" s="29"/>
      <c r="CW170" s="29"/>
      <c r="CX170" s="29"/>
      <c r="CY170" s="29"/>
      <c r="CZ170" s="29"/>
      <c r="DA170" s="29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  <c r="DR170" s="29"/>
      <c r="DS170" s="29"/>
      <c r="DT170" s="29"/>
      <c r="DU170" s="29"/>
      <c r="DV170" s="29"/>
      <c r="DW170" s="29"/>
      <c r="DX170" s="29"/>
      <c r="DY170" s="29"/>
      <c r="DZ170" s="29"/>
      <c r="EA170" s="29"/>
      <c r="EB170" s="29"/>
      <c r="EC170" s="29"/>
      <c r="ED170" s="29"/>
      <c r="EE170" s="29"/>
      <c r="EF170" s="29"/>
      <c r="EG170" s="29"/>
      <c r="EH170" s="29"/>
      <c r="EI170" s="29"/>
      <c r="EJ170" s="29"/>
      <c r="EK170" s="29"/>
      <c r="EL170" s="29"/>
      <c r="EM170" s="29"/>
      <c r="EN170" s="29"/>
      <c r="EO170" s="29"/>
      <c r="EP170" s="29"/>
      <c r="EQ170" s="29"/>
      <c r="ER170" s="29"/>
      <c r="ES170" s="29"/>
      <c r="ET170" s="29"/>
      <c r="EU170" s="29"/>
      <c r="EV170" s="29"/>
      <c r="EW170" s="29"/>
      <c r="EX170" s="29"/>
      <c r="EY170" s="29"/>
      <c r="EZ170" s="29"/>
      <c r="FA170" s="29"/>
      <c r="FB170" s="29"/>
      <c r="FC170" s="29"/>
      <c r="FD170" s="29"/>
      <c r="FE170" s="29"/>
      <c r="FF170" s="29"/>
      <c r="FG170" s="29"/>
      <c r="FH170" s="29"/>
      <c r="FI170" s="29"/>
      <c r="FJ170" s="29"/>
      <c r="FK170" s="29"/>
      <c r="FL170" s="29"/>
      <c r="FM170" s="29"/>
      <c r="FN170" s="29"/>
      <c r="FO170" s="29"/>
      <c r="FP170" s="29"/>
      <c r="FQ170" s="29"/>
      <c r="FR170" s="29"/>
      <c r="FS170" s="29"/>
      <c r="FT170" s="29"/>
      <c r="FU170" s="29"/>
      <c r="FV170" s="29"/>
      <c r="FW170" s="29"/>
      <c r="FX170" s="29"/>
    </row>
    <row r="171" spans="1:180" x14ac:dyDescent="0.2">
      <c r="A171" s="1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  <c r="AX171" s="29"/>
      <c r="AY171" s="29"/>
      <c r="AZ171" s="29"/>
      <c r="BA171" s="29"/>
      <c r="BB171" s="29"/>
      <c r="BC171" s="29"/>
      <c r="BD171" s="29"/>
      <c r="BE171" s="29"/>
      <c r="BF171" s="29"/>
      <c r="BG171" s="29"/>
      <c r="BH171" s="29"/>
      <c r="BI171" s="29"/>
      <c r="BJ171" s="29"/>
      <c r="BK171" s="29"/>
      <c r="BL171" s="29"/>
      <c r="BM171" s="29"/>
      <c r="BN171" s="29"/>
      <c r="BO171" s="29"/>
      <c r="BP171" s="29"/>
      <c r="BQ171" s="29"/>
      <c r="BR171" s="29"/>
      <c r="BS171" s="29"/>
      <c r="BT171" s="29"/>
      <c r="BU171" s="29"/>
      <c r="BV171" s="29"/>
      <c r="BW171" s="29"/>
      <c r="BX171" s="29"/>
      <c r="BY171" s="29"/>
      <c r="BZ171" s="29"/>
      <c r="CA171" s="29"/>
      <c r="CB171" s="29"/>
      <c r="CC171" s="29"/>
      <c r="CD171" s="29"/>
      <c r="CE171" s="29"/>
      <c r="CF171" s="29"/>
      <c r="CG171" s="29"/>
      <c r="CH171" s="29"/>
      <c r="CI171" s="29"/>
      <c r="CJ171" s="29"/>
      <c r="CK171" s="29"/>
      <c r="CL171" s="29"/>
      <c r="CM171" s="29"/>
      <c r="CN171" s="29"/>
      <c r="CO171" s="29"/>
      <c r="CP171" s="29"/>
      <c r="CQ171" s="29"/>
      <c r="CR171" s="29"/>
      <c r="CS171" s="29"/>
      <c r="CT171" s="29"/>
      <c r="CU171" s="29"/>
      <c r="CV171" s="29"/>
      <c r="CW171" s="29"/>
      <c r="CX171" s="29"/>
      <c r="CY171" s="29"/>
      <c r="CZ171" s="29"/>
      <c r="DA171" s="29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  <c r="DR171" s="29"/>
      <c r="DS171" s="29"/>
      <c r="DT171" s="29"/>
      <c r="DU171" s="29"/>
      <c r="DV171" s="29"/>
      <c r="DW171" s="29"/>
      <c r="DX171" s="29"/>
      <c r="DY171" s="29"/>
      <c r="DZ171" s="29"/>
      <c r="EA171" s="29"/>
      <c r="EB171" s="29"/>
      <c r="EC171" s="29"/>
      <c r="ED171" s="29"/>
      <c r="EE171" s="29"/>
      <c r="EF171" s="29"/>
      <c r="EG171" s="29"/>
      <c r="EH171" s="29"/>
      <c r="EI171" s="29"/>
      <c r="EJ171" s="29"/>
      <c r="EK171" s="29"/>
      <c r="EL171" s="29"/>
      <c r="EM171" s="29"/>
      <c r="EN171" s="29"/>
      <c r="EO171" s="29"/>
      <c r="EP171" s="29"/>
      <c r="EQ171" s="29"/>
      <c r="ER171" s="29"/>
      <c r="ES171" s="29"/>
      <c r="ET171" s="29"/>
      <c r="EU171" s="29"/>
      <c r="EV171" s="29"/>
      <c r="EW171" s="29"/>
      <c r="EX171" s="29"/>
      <c r="EY171" s="29"/>
      <c r="EZ171" s="29"/>
      <c r="FA171" s="29"/>
      <c r="FB171" s="29"/>
      <c r="FC171" s="29"/>
      <c r="FD171" s="29"/>
      <c r="FE171" s="29"/>
      <c r="FF171" s="29"/>
      <c r="FG171" s="29"/>
      <c r="FH171" s="29"/>
      <c r="FI171" s="29"/>
      <c r="FJ171" s="29"/>
      <c r="FK171" s="29"/>
      <c r="FL171" s="29"/>
      <c r="FM171" s="29"/>
      <c r="FN171" s="29"/>
      <c r="FO171" s="29"/>
      <c r="FP171" s="29"/>
      <c r="FQ171" s="29"/>
      <c r="FR171" s="29"/>
      <c r="FS171" s="29"/>
      <c r="FT171" s="29"/>
      <c r="FU171" s="29"/>
      <c r="FV171" s="29"/>
      <c r="FW171" s="29"/>
      <c r="FX171" s="29"/>
    </row>
    <row r="172" spans="1:180" x14ac:dyDescent="0.2">
      <c r="A172" s="1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  <c r="BM172" s="29"/>
      <c r="BN172" s="29"/>
      <c r="BO172" s="29"/>
      <c r="BP172" s="29"/>
      <c r="BQ172" s="29"/>
      <c r="BR172" s="29"/>
      <c r="BS172" s="29"/>
      <c r="BT172" s="29"/>
      <c r="BU172" s="29"/>
      <c r="BV172" s="29"/>
      <c r="BW172" s="29"/>
      <c r="BX172" s="29"/>
      <c r="BY172" s="29"/>
      <c r="BZ172" s="29"/>
      <c r="CA172" s="29"/>
      <c r="CB172" s="29"/>
      <c r="CC172" s="29"/>
      <c r="CD172" s="29"/>
      <c r="CE172" s="29"/>
      <c r="CF172" s="29"/>
      <c r="CG172" s="29"/>
      <c r="CH172" s="29"/>
      <c r="CI172" s="29"/>
      <c r="CJ172" s="29"/>
      <c r="CK172" s="29"/>
      <c r="CL172" s="29"/>
      <c r="CM172" s="29"/>
      <c r="CN172" s="29"/>
      <c r="CO172" s="29"/>
      <c r="CP172" s="29"/>
      <c r="CQ172" s="29"/>
      <c r="CR172" s="29"/>
      <c r="CS172" s="29"/>
      <c r="CT172" s="29"/>
      <c r="CU172" s="29"/>
      <c r="CV172" s="29"/>
      <c r="CW172" s="29"/>
      <c r="CX172" s="29"/>
      <c r="CY172" s="29"/>
      <c r="CZ172" s="29"/>
      <c r="DA172" s="29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  <c r="DR172" s="29"/>
      <c r="DS172" s="29"/>
      <c r="DT172" s="29"/>
      <c r="DU172" s="29"/>
      <c r="DV172" s="29"/>
      <c r="DW172" s="29"/>
      <c r="DX172" s="29"/>
      <c r="DY172" s="29"/>
      <c r="DZ172" s="29"/>
      <c r="EA172" s="29"/>
      <c r="EB172" s="29"/>
      <c r="EC172" s="29"/>
      <c r="ED172" s="29"/>
      <c r="EE172" s="29"/>
      <c r="EF172" s="29"/>
      <c r="EG172" s="29"/>
      <c r="EH172" s="29"/>
      <c r="EI172" s="29"/>
      <c r="EJ172" s="29"/>
      <c r="EK172" s="29"/>
      <c r="EL172" s="29"/>
      <c r="EM172" s="29"/>
      <c r="EN172" s="29"/>
      <c r="EO172" s="29"/>
      <c r="EP172" s="29"/>
      <c r="EQ172" s="29"/>
      <c r="ER172" s="29"/>
      <c r="ES172" s="29"/>
      <c r="ET172" s="29"/>
      <c r="EU172" s="29"/>
      <c r="EV172" s="29"/>
      <c r="EW172" s="29"/>
      <c r="EX172" s="29"/>
      <c r="EY172" s="29"/>
      <c r="EZ172" s="29"/>
      <c r="FA172" s="29"/>
      <c r="FB172" s="29"/>
      <c r="FC172" s="29"/>
      <c r="FD172" s="29"/>
      <c r="FE172" s="29"/>
      <c r="FF172" s="29"/>
      <c r="FG172" s="29"/>
      <c r="FH172" s="29"/>
      <c r="FI172" s="29"/>
      <c r="FJ172" s="29"/>
      <c r="FK172" s="29"/>
      <c r="FL172" s="29"/>
      <c r="FM172" s="29"/>
      <c r="FN172" s="29"/>
      <c r="FO172" s="29"/>
      <c r="FP172" s="29"/>
      <c r="FQ172" s="29"/>
      <c r="FR172" s="29"/>
      <c r="FS172" s="29"/>
      <c r="FT172" s="29"/>
      <c r="FU172" s="29"/>
      <c r="FV172" s="29"/>
      <c r="FW172" s="29"/>
      <c r="FX172" s="29"/>
    </row>
    <row r="173" spans="1:180" x14ac:dyDescent="0.2">
      <c r="A173" s="1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  <c r="AW173" s="29"/>
      <c r="AX173" s="29"/>
      <c r="AY173" s="29"/>
      <c r="AZ173" s="29"/>
      <c r="BA173" s="29"/>
      <c r="BB173" s="29"/>
      <c r="BC173" s="29"/>
      <c r="BD173" s="29"/>
      <c r="BE173" s="29"/>
      <c r="BF173" s="29"/>
      <c r="BG173" s="29"/>
      <c r="BH173" s="29"/>
      <c r="BI173" s="29"/>
      <c r="BJ173" s="29"/>
      <c r="BK173" s="29"/>
      <c r="BL173" s="29"/>
      <c r="BM173" s="29"/>
      <c r="BN173" s="29"/>
      <c r="BO173" s="29"/>
      <c r="BP173" s="29"/>
      <c r="BQ173" s="29"/>
      <c r="BR173" s="29"/>
      <c r="BS173" s="29"/>
      <c r="BT173" s="29"/>
      <c r="BU173" s="29"/>
      <c r="BV173" s="29"/>
      <c r="BW173" s="29"/>
      <c r="BX173" s="29"/>
      <c r="BY173" s="29"/>
      <c r="BZ173" s="29"/>
      <c r="CA173" s="29"/>
      <c r="CB173" s="29"/>
      <c r="CC173" s="29"/>
      <c r="CD173" s="29"/>
      <c r="CE173" s="29"/>
      <c r="CF173" s="29"/>
      <c r="CG173" s="29"/>
      <c r="CH173" s="29"/>
      <c r="CI173" s="29"/>
      <c r="CJ173" s="29"/>
      <c r="CK173" s="29"/>
      <c r="CL173" s="29"/>
      <c r="CM173" s="29"/>
      <c r="CN173" s="29"/>
      <c r="CO173" s="29"/>
      <c r="CP173" s="29"/>
      <c r="CQ173" s="29"/>
      <c r="CR173" s="29"/>
      <c r="CS173" s="29"/>
      <c r="CT173" s="29"/>
      <c r="CU173" s="29"/>
      <c r="CV173" s="29"/>
      <c r="CW173" s="29"/>
      <c r="CX173" s="29"/>
      <c r="CY173" s="29"/>
      <c r="CZ173" s="29"/>
      <c r="DA173" s="29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  <c r="DR173" s="29"/>
      <c r="DS173" s="29"/>
      <c r="DT173" s="29"/>
      <c r="DU173" s="29"/>
      <c r="DV173" s="29"/>
      <c r="DW173" s="29"/>
      <c r="DX173" s="29"/>
      <c r="DY173" s="29"/>
      <c r="DZ173" s="29"/>
      <c r="EA173" s="29"/>
      <c r="EB173" s="29"/>
      <c r="EC173" s="29"/>
      <c r="ED173" s="29"/>
      <c r="EE173" s="29"/>
      <c r="EF173" s="29"/>
      <c r="EG173" s="29"/>
      <c r="EH173" s="29"/>
      <c r="EI173" s="29"/>
      <c r="EJ173" s="29"/>
      <c r="EK173" s="29"/>
      <c r="EL173" s="29"/>
      <c r="EM173" s="29"/>
      <c r="EN173" s="29"/>
      <c r="EO173" s="29"/>
      <c r="EP173" s="29"/>
      <c r="EQ173" s="29"/>
      <c r="ER173" s="29"/>
      <c r="ES173" s="29"/>
      <c r="ET173" s="29"/>
      <c r="EU173" s="29"/>
      <c r="EV173" s="29"/>
      <c r="EW173" s="29"/>
      <c r="EX173" s="29"/>
      <c r="EY173" s="29"/>
      <c r="EZ173" s="29"/>
      <c r="FA173" s="29"/>
      <c r="FB173" s="29"/>
      <c r="FC173" s="29"/>
      <c r="FD173" s="29"/>
      <c r="FE173" s="29"/>
      <c r="FF173" s="29"/>
      <c r="FG173" s="29"/>
      <c r="FH173" s="29"/>
      <c r="FI173" s="29"/>
      <c r="FJ173" s="29"/>
      <c r="FK173" s="29"/>
      <c r="FL173" s="29"/>
      <c r="FM173" s="29"/>
      <c r="FN173" s="29"/>
      <c r="FO173" s="29"/>
      <c r="FP173" s="29"/>
      <c r="FQ173" s="29"/>
      <c r="FR173" s="29"/>
      <c r="FS173" s="29"/>
      <c r="FT173" s="29"/>
      <c r="FU173" s="29"/>
      <c r="FV173" s="29"/>
      <c r="FW173" s="29"/>
      <c r="FX173" s="29"/>
    </row>
    <row r="174" spans="1:180" x14ac:dyDescent="0.2">
      <c r="A174" s="1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  <c r="BM174" s="29"/>
      <c r="BN174" s="29"/>
      <c r="BO174" s="29"/>
      <c r="BP174" s="29"/>
      <c r="BQ174" s="29"/>
      <c r="BR174" s="29"/>
      <c r="BS174" s="29"/>
      <c r="BT174" s="29"/>
      <c r="BU174" s="29"/>
      <c r="BV174" s="29"/>
      <c r="BW174" s="29"/>
      <c r="BX174" s="29"/>
      <c r="BY174" s="29"/>
      <c r="BZ174" s="29"/>
      <c r="CA174" s="29"/>
      <c r="CB174" s="29"/>
      <c r="CC174" s="29"/>
      <c r="CD174" s="29"/>
      <c r="CE174" s="29"/>
      <c r="CF174" s="29"/>
      <c r="CG174" s="29"/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29"/>
      <c r="CS174" s="29"/>
      <c r="CT174" s="29"/>
      <c r="CU174" s="29"/>
      <c r="CV174" s="29"/>
      <c r="CW174" s="29"/>
      <c r="CX174" s="29"/>
      <c r="CY174" s="29"/>
      <c r="CZ174" s="29"/>
      <c r="DA174" s="29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  <c r="DR174" s="29"/>
      <c r="DS174" s="29"/>
      <c r="DT174" s="29"/>
      <c r="DU174" s="29"/>
      <c r="DV174" s="29"/>
      <c r="DW174" s="29"/>
      <c r="DX174" s="29"/>
      <c r="DY174" s="29"/>
      <c r="DZ174" s="29"/>
      <c r="EA174" s="29"/>
      <c r="EB174" s="29"/>
      <c r="EC174" s="29"/>
      <c r="ED174" s="29"/>
      <c r="EE174" s="29"/>
      <c r="EF174" s="29"/>
      <c r="EG174" s="29"/>
      <c r="EH174" s="29"/>
      <c r="EI174" s="29"/>
      <c r="EJ174" s="29"/>
      <c r="EK174" s="29"/>
      <c r="EL174" s="29"/>
      <c r="EM174" s="29"/>
      <c r="EN174" s="29"/>
      <c r="EO174" s="29"/>
      <c r="EP174" s="29"/>
      <c r="EQ174" s="29"/>
      <c r="ER174" s="29"/>
      <c r="ES174" s="29"/>
      <c r="ET174" s="29"/>
      <c r="EU174" s="29"/>
      <c r="EV174" s="29"/>
      <c r="EW174" s="29"/>
      <c r="EX174" s="29"/>
      <c r="EY174" s="29"/>
      <c r="EZ174" s="29"/>
      <c r="FA174" s="29"/>
      <c r="FB174" s="29"/>
      <c r="FC174" s="29"/>
      <c r="FD174" s="29"/>
      <c r="FE174" s="29"/>
      <c r="FF174" s="29"/>
      <c r="FG174" s="29"/>
      <c r="FH174" s="29"/>
      <c r="FI174" s="29"/>
      <c r="FJ174" s="29"/>
      <c r="FK174" s="29"/>
      <c r="FL174" s="29"/>
      <c r="FM174" s="29"/>
      <c r="FN174" s="29"/>
      <c r="FO174" s="29"/>
      <c r="FP174" s="29"/>
      <c r="FQ174" s="29"/>
      <c r="FR174" s="29"/>
      <c r="FS174" s="29"/>
      <c r="FT174" s="29"/>
      <c r="FU174" s="29"/>
      <c r="FV174" s="29"/>
      <c r="FW174" s="29"/>
      <c r="FX174" s="29"/>
    </row>
    <row r="175" spans="1:180" x14ac:dyDescent="0.2">
      <c r="A175" s="1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  <c r="CW175" s="29"/>
      <c r="CX175" s="29"/>
      <c r="CY175" s="29"/>
      <c r="CZ175" s="29"/>
      <c r="DA175" s="29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  <c r="DR175" s="29"/>
      <c r="DS175" s="29"/>
      <c r="DT175" s="29"/>
      <c r="DU175" s="29"/>
      <c r="DV175" s="29"/>
      <c r="DW175" s="29"/>
      <c r="DX175" s="29"/>
      <c r="DY175" s="29"/>
      <c r="DZ175" s="29"/>
      <c r="EA175" s="29"/>
      <c r="EB175" s="29"/>
      <c r="EC175" s="29"/>
      <c r="ED175" s="29"/>
      <c r="EE175" s="29"/>
      <c r="EF175" s="29"/>
      <c r="EG175" s="29"/>
      <c r="EH175" s="29"/>
      <c r="EI175" s="29"/>
      <c r="EJ175" s="29"/>
      <c r="EK175" s="29"/>
      <c r="EL175" s="29"/>
      <c r="EM175" s="29"/>
      <c r="EN175" s="29"/>
      <c r="EO175" s="29"/>
      <c r="EP175" s="29"/>
      <c r="EQ175" s="29"/>
      <c r="ER175" s="29"/>
      <c r="ES175" s="29"/>
      <c r="ET175" s="29"/>
      <c r="EU175" s="29"/>
      <c r="EV175" s="29"/>
      <c r="EW175" s="29"/>
      <c r="EX175" s="29"/>
      <c r="EY175" s="29"/>
      <c r="EZ175" s="29"/>
      <c r="FA175" s="29"/>
      <c r="FB175" s="29"/>
      <c r="FC175" s="29"/>
      <c r="FD175" s="29"/>
      <c r="FE175" s="29"/>
      <c r="FF175" s="29"/>
      <c r="FG175" s="29"/>
      <c r="FH175" s="29"/>
      <c r="FI175" s="29"/>
      <c r="FJ175" s="29"/>
      <c r="FK175" s="29"/>
      <c r="FL175" s="29"/>
      <c r="FM175" s="29"/>
      <c r="FN175" s="29"/>
      <c r="FO175" s="29"/>
      <c r="FP175" s="29"/>
      <c r="FQ175" s="29"/>
      <c r="FR175" s="29"/>
      <c r="FS175" s="29"/>
      <c r="FT175" s="29"/>
      <c r="FU175" s="29"/>
      <c r="FV175" s="29"/>
      <c r="FW175" s="29"/>
      <c r="FX175" s="29"/>
    </row>
    <row r="176" spans="1:180" x14ac:dyDescent="0.2">
      <c r="A176" s="1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  <c r="CW176" s="29"/>
      <c r="CX176" s="29"/>
      <c r="CY176" s="29"/>
      <c r="CZ176" s="29"/>
      <c r="DA176" s="29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  <c r="DR176" s="29"/>
      <c r="DS176" s="29"/>
      <c r="DT176" s="29"/>
      <c r="DU176" s="29"/>
      <c r="DV176" s="29"/>
      <c r="DW176" s="29"/>
      <c r="DX176" s="29"/>
      <c r="DY176" s="29"/>
      <c r="DZ176" s="29"/>
      <c r="EA176" s="29"/>
      <c r="EB176" s="29"/>
      <c r="EC176" s="29"/>
      <c r="ED176" s="29"/>
      <c r="EE176" s="29"/>
      <c r="EF176" s="29"/>
      <c r="EG176" s="29"/>
      <c r="EH176" s="29"/>
      <c r="EI176" s="29"/>
      <c r="EJ176" s="29"/>
      <c r="EK176" s="29"/>
      <c r="EL176" s="29"/>
      <c r="EM176" s="29"/>
      <c r="EN176" s="29"/>
      <c r="EO176" s="29"/>
      <c r="EP176" s="29"/>
      <c r="EQ176" s="29"/>
      <c r="ER176" s="29"/>
      <c r="ES176" s="29"/>
      <c r="ET176" s="29"/>
      <c r="EU176" s="29"/>
      <c r="EV176" s="29"/>
      <c r="EW176" s="29"/>
      <c r="EX176" s="29"/>
      <c r="EY176" s="29"/>
      <c r="EZ176" s="29"/>
      <c r="FA176" s="29"/>
      <c r="FB176" s="29"/>
      <c r="FC176" s="29"/>
      <c r="FD176" s="29"/>
      <c r="FE176" s="29"/>
      <c r="FF176" s="29"/>
      <c r="FG176" s="29"/>
      <c r="FH176" s="29"/>
      <c r="FI176" s="29"/>
      <c r="FJ176" s="29"/>
      <c r="FK176" s="29"/>
      <c r="FL176" s="29"/>
      <c r="FM176" s="29"/>
      <c r="FN176" s="29"/>
      <c r="FO176" s="29"/>
      <c r="FP176" s="29"/>
      <c r="FQ176" s="29"/>
      <c r="FR176" s="29"/>
      <c r="FS176" s="29"/>
      <c r="FT176" s="29"/>
      <c r="FU176" s="29"/>
      <c r="FV176" s="29"/>
      <c r="FW176" s="29"/>
      <c r="FX176" s="29"/>
    </row>
    <row r="177" spans="1:180" x14ac:dyDescent="0.2">
      <c r="A177" s="1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  <c r="BK177" s="29"/>
      <c r="BL177" s="29"/>
      <c r="BM177" s="29"/>
      <c r="BN177" s="29"/>
      <c r="BO177" s="29"/>
      <c r="BP177" s="29"/>
      <c r="BQ177" s="29"/>
      <c r="BR177" s="29"/>
      <c r="BS177" s="29"/>
      <c r="BT177" s="29"/>
      <c r="BU177" s="29"/>
      <c r="BV177" s="29"/>
      <c r="BW177" s="29"/>
      <c r="BX177" s="29"/>
      <c r="BY177" s="29"/>
      <c r="BZ177" s="29"/>
      <c r="CA177" s="29"/>
      <c r="CB177" s="29"/>
      <c r="CC177" s="29"/>
      <c r="CD177" s="29"/>
      <c r="CE177" s="29"/>
      <c r="CF177" s="29"/>
      <c r="CG177" s="29"/>
      <c r="CH177" s="29"/>
      <c r="CI177" s="29"/>
      <c r="CJ177" s="29"/>
      <c r="CK177" s="29"/>
      <c r="CL177" s="29"/>
      <c r="CM177" s="29"/>
      <c r="CN177" s="29"/>
      <c r="CO177" s="29"/>
      <c r="CP177" s="29"/>
      <c r="CQ177" s="29"/>
      <c r="CR177" s="29"/>
      <c r="CS177" s="29"/>
      <c r="CT177" s="29"/>
      <c r="CU177" s="29"/>
      <c r="CV177" s="29"/>
      <c r="CW177" s="29"/>
      <c r="CX177" s="29"/>
      <c r="CY177" s="29"/>
      <c r="CZ177" s="29"/>
      <c r="DA177" s="29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  <c r="DR177" s="29"/>
      <c r="DS177" s="29"/>
      <c r="DT177" s="29"/>
      <c r="DU177" s="29"/>
      <c r="DV177" s="29"/>
      <c r="DW177" s="29"/>
      <c r="DX177" s="29"/>
      <c r="DY177" s="29"/>
      <c r="DZ177" s="29"/>
      <c r="EA177" s="29"/>
      <c r="EB177" s="29"/>
      <c r="EC177" s="29"/>
      <c r="ED177" s="29"/>
      <c r="EE177" s="29"/>
      <c r="EF177" s="29"/>
      <c r="EG177" s="29"/>
      <c r="EH177" s="29"/>
      <c r="EI177" s="29"/>
      <c r="EJ177" s="29"/>
      <c r="EK177" s="29"/>
      <c r="EL177" s="29"/>
      <c r="EM177" s="29"/>
      <c r="EN177" s="29"/>
      <c r="EO177" s="29"/>
      <c r="EP177" s="29"/>
      <c r="EQ177" s="29"/>
      <c r="ER177" s="29"/>
      <c r="ES177" s="29"/>
      <c r="ET177" s="29"/>
      <c r="EU177" s="29"/>
      <c r="EV177" s="29"/>
      <c r="EW177" s="29"/>
      <c r="EX177" s="29"/>
      <c r="EY177" s="29"/>
      <c r="EZ177" s="29"/>
      <c r="FA177" s="29"/>
      <c r="FB177" s="29"/>
      <c r="FC177" s="29"/>
      <c r="FD177" s="29"/>
      <c r="FE177" s="29"/>
      <c r="FF177" s="29"/>
      <c r="FG177" s="29"/>
      <c r="FH177" s="29"/>
      <c r="FI177" s="29"/>
      <c r="FJ177" s="29"/>
      <c r="FK177" s="29"/>
      <c r="FL177" s="29"/>
      <c r="FM177" s="29"/>
      <c r="FN177" s="29"/>
      <c r="FO177" s="29"/>
      <c r="FP177" s="29"/>
      <c r="FQ177" s="29"/>
      <c r="FR177" s="29"/>
      <c r="FS177" s="29"/>
      <c r="FT177" s="29"/>
      <c r="FU177" s="29"/>
      <c r="FV177" s="29"/>
      <c r="FW177" s="29"/>
      <c r="FX177" s="29"/>
    </row>
    <row r="178" spans="1:180" x14ac:dyDescent="0.2">
      <c r="A178" s="1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  <c r="AW178" s="29"/>
      <c r="AX178" s="29"/>
      <c r="AY178" s="29"/>
      <c r="AZ178" s="29"/>
      <c r="BA178" s="29"/>
      <c r="BB178" s="29"/>
      <c r="BC178" s="29"/>
      <c r="BD178" s="29"/>
      <c r="BE178" s="29"/>
      <c r="BF178" s="29"/>
      <c r="BG178" s="29"/>
      <c r="BH178" s="29"/>
      <c r="BI178" s="29"/>
      <c r="BJ178" s="29"/>
      <c r="BK178" s="29"/>
      <c r="BL178" s="29"/>
      <c r="BM178" s="29"/>
      <c r="BN178" s="29"/>
      <c r="BO178" s="29"/>
      <c r="BP178" s="29"/>
      <c r="BQ178" s="29"/>
      <c r="BR178" s="29"/>
      <c r="BS178" s="29"/>
      <c r="BT178" s="29"/>
      <c r="BU178" s="29"/>
      <c r="BV178" s="29"/>
      <c r="BW178" s="29"/>
      <c r="BX178" s="29"/>
      <c r="BY178" s="29"/>
      <c r="BZ178" s="29"/>
      <c r="CA178" s="29"/>
      <c r="CB178" s="29"/>
      <c r="CC178" s="29"/>
      <c r="CD178" s="29"/>
      <c r="CE178" s="29"/>
      <c r="CF178" s="29"/>
      <c r="CG178" s="29"/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29"/>
      <c r="CS178" s="29"/>
      <c r="CT178" s="29"/>
      <c r="CU178" s="29"/>
      <c r="CV178" s="29"/>
      <c r="CW178" s="29"/>
      <c r="CX178" s="29"/>
      <c r="CY178" s="29"/>
      <c r="CZ178" s="29"/>
      <c r="DA178" s="29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  <c r="DR178" s="29"/>
      <c r="DS178" s="29"/>
      <c r="DT178" s="29"/>
      <c r="DU178" s="29"/>
      <c r="DV178" s="29"/>
      <c r="DW178" s="29"/>
      <c r="DX178" s="29"/>
      <c r="DY178" s="29"/>
      <c r="DZ178" s="29"/>
      <c r="EA178" s="29"/>
      <c r="EB178" s="29"/>
      <c r="EC178" s="29"/>
      <c r="ED178" s="29"/>
      <c r="EE178" s="29"/>
      <c r="EF178" s="29"/>
      <c r="EG178" s="29"/>
      <c r="EH178" s="29"/>
      <c r="EI178" s="29"/>
      <c r="EJ178" s="29"/>
      <c r="EK178" s="29"/>
      <c r="EL178" s="29"/>
      <c r="EM178" s="29"/>
      <c r="EN178" s="29"/>
      <c r="EO178" s="29"/>
      <c r="EP178" s="29"/>
      <c r="EQ178" s="29"/>
      <c r="ER178" s="29"/>
      <c r="ES178" s="29"/>
      <c r="ET178" s="29"/>
      <c r="EU178" s="29"/>
      <c r="EV178" s="29"/>
      <c r="EW178" s="29"/>
      <c r="EX178" s="29"/>
      <c r="EY178" s="29"/>
      <c r="EZ178" s="29"/>
      <c r="FA178" s="29"/>
      <c r="FB178" s="29"/>
      <c r="FC178" s="29"/>
      <c r="FD178" s="29"/>
      <c r="FE178" s="29"/>
      <c r="FF178" s="29"/>
      <c r="FG178" s="29"/>
      <c r="FH178" s="29"/>
      <c r="FI178" s="29"/>
      <c r="FJ178" s="29"/>
      <c r="FK178" s="29"/>
      <c r="FL178" s="29"/>
      <c r="FM178" s="29"/>
      <c r="FN178" s="29"/>
      <c r="FO178" s="29"/>
      <c r="FP178" s="29"/>
      <c r="FQ178" s="29"/>
      <c r="FR178" s="29"/>
      <c r="FS178" s="29"/>
      <c r="FT178" s="29"/>
      <c r="FU178" s="29"/>
      <c r="FV178" s="29"/>
      <c r="FW178" s="29"/>
      <c r="FX178" s="29"/>
    </row>
    <row r="179" spans="1:180" x14ac:dyDescent="0.2">
      <c r="A179" s="1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  <c r="BK179" s="29"/>
      <c r="BL179" s="29"/>
      <c r="BM179" s="29"/>
      <c r="BN179" s="29"/>
      <c r="BO179" s="29"/>
      <c r="BP179" s="29"/>
      <c r="BQ179" s="29"/>
      <c r="BR179" s="29"/>
      <c r="BS179" s="29"/>
      <c r="BT179" s="29"/>
      <c r="BU179" s="29"/>
      <c r="BV179" s="29"/>
      <c r="BW179" s="29"/>
      <c r="BX179" s="29"/>
      <c r="BY179" s="29"/>
      <c r="BZ179" s="29"/>
      <c r="CA179" s="29"/>
      <c r="CB179" s="29"/>
      <c r="CC179" s="29"/>
      <c r="CD179" s="29"/>
      <c r="CE179" s="29"/>
      <c r="CF179" s="29"/>
      <c r="CG179" s="29"/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29"/>
      <c r="CS179" s="29"/>
      <c r="CT179" s="29"/>
      <c r="CU179" s="29"/>
      <c r="CV179" s="29"/>
      <c r="CW179" s="29"/>
      <c r="CX179" s="29"/>
      <c r="CY179" s="29"/>
      <c r="CZ179" s="29"/>
      <c r="DA179" s="2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  <c r="DR179" s="29"/>
      <c r="DS179" s="29"/>
      <c r="DT179" s="29"/>
      <c r="DU179" s="29"/>
      <c r="DV179" s="29"/>
      <c r="DW179" s="29"/>
      <c r="DX179" s="29"/>
      <c r="DY179" s="29"/>
      <c r="DZ179" s="29"/>
      <c r="EA179" s="29"/>
      <c r="EB179" s="29"/>
      <c r="EC179" s="29"/>
      <c r="ED179" s="29"/>
      <c r="EE179" s="29"/>
      <c r="EF179" s="29"/>
      <c r="EG179" s="29"/>
      <c r="EH179" s="29"/>
      <c r="EI179" s="29"/>
      <c r="EJ179" s="29"/>
      <c r="EK179" s="29"/>
      <c r="EL179" s="29"/>
      <c r="EM179" s="29"/>
      <c r="EN179" s="29"/>
      <c r="EO179" s="29"/>
      <c r="EP179" s="29"/>
      <c r="EQ179" s="29"/>
      <c r="ER179" s="29"/>
      <c r="ES179" s="29"/>
      <c r="ET179" s="29"/>
      <c r="EU179" s="29"/>
      <c r="EV179" s="29"/>
      <c r="EW179" s="29"/>
      <c r="EX179" s="29"/>
      <c r="EY179" s="29"/>
      <c r="EZ179" s="29"/>
      <c r="FA179" s="29"/>
      <c r="FB179" s="29"/>
      <c r="FC179" s="29"/>
      <c r="FD179" s="29"/>
      <c r="FE179" s="29"/>
      <c r="FF179" s="29"/>
      <c r="FG179" s="29"/>
      <c r="FH179" s="29"/>
      <c r="FI179" s="29"/>
      <c r="FJ179" s="29"/>
      <c r="FK179" s="29"/>
      <c r="FL179" s="29"/>
      <c r="FM179" s="29"/>
      <c r="FN179" s="29"/>
      <c r="FO179" s="29"/>
      <c r="FP179" s="29"/>
      <c r="FQ179" s="29"/>
      <c r="FR179" s="29"/>
      <c r="FS179" s="29"/>
      <c r="FT179" s="29"/>
      <c r="FU179" s="29"/>
      <c r="FV179" s="29"/>
      <c r="FW179" s="29"/>
      <c r="FX179" s="29"/>
    </row>
    <row r="180" spans="1:180" x14ac:dyDescent="0.2">
      <c r="A180" s="1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  <c r="BM180" s="29"/>
      <c r="BN180" s="29"/>
      <c r="BO180" s="29"/>
      <c r="BP180" s="29"/>
      <c r="BQ180" s="29"/>
      <c r="BR180" s="29"/>
      <c r="BS180" s="29"/>
      <c r="BT180" s="29"/>
      <c r="BU180" s="29"/>
      <c r="BV180" s="29"/>
      <c r="BW180" s="29"/>
      <c r="BX180" s="29"/>
      <c r="BY180" s="29"/>
      <c r="BZ180" s="29"/>
      <c r="CA180" s="29"/>
      <c r="CB180" s="29"/>
      <c r="CC180" s="29"/>
      <c r="CD180" s="29"/>
      <c r="CE180" s="29"/>
      <c r="CF180" s="29"/>
      <c r="CG180" s="2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29"/>
      <c r="CS180" s="29"/>
      <c r="CT180" s="29"/>
      <c r="CU180" s="29"/>
      <c r="CV180" s="29"/>
      <c r="CW180" s="29"/>
      <c r="CX180" s="29"/>
      <c r="CY180" s="29"/>
      <c r="CZ180" s="29"/>
      <c r="DA180" s="29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  <c r="DR180" s="29"/>
      <c r="DS180" s="29"/>
      <c r="DT180" s="29"/>
      <c r="DU180" s="29"/>
      <c r="DV180" s="29"/>
      <c r="DW180" s="29"/>
      <c r="DX180" s="29"/>
      <c r="DY180" s="29"/>
      <c r="DZ180" s="29"/>
      <c r="EA180" s="29"/>
      <c r="EB180" s="29"/>
      <c r="EC180" s="29"/>
      <c r="ED180" s="29"/>
      <c r="EE180" s="29"/>
      <c r="EF180" s="29"/>
      <c r="EG180" s="29"/>
      <c r="EH180" s="29"/>
      <c r="EI180" s="29"/>
      <c r="EJ180" s="29"/>
      <c r="EK180" s="29"/>
      <c r="EL180" s="29"/>
      <c r="EM180" s="29"/>
      <c r="EN180" s="29"/>
      <c r="EO180" s="29"/>
      <c r="EP180" s="29"/>
      <c r="EQ180" s="29"/>
      <c r="ER180" s="29"/>
      <c r="ES180" s="29"/>
      <c r="ET180" s="29"/>
      <c r="EU180" s="29"/>
      <c r="EV180" s="29"/>
      <c r="EW180" s="29"/>
      <c r="EX180" s="29"/>
      <c r="EY180" s="29"/>
      <c r="EZ180" s="29"/>
      <c r="FA180" s="29"/>
      <c r="FB180" s="29"/>
      <c r="FC180" s="29"/>
      <c r="FD180" s="29"/>
      <c r="FE180" s="29"/>
      <c r="FF180" s="29"/>
      <c r="FG180" s="29"/>
      <c r="FH180" s="29"/>
      <c r="FI180" s="29"/>
      <c r="FJ180" s="29"/>
      <c r="FK180" s="29"/>
      <c r="FL180" s="29"/>
      <c r="FM180" s="29"/>
      <c r="FN180" s="29"/>
      <c r="FO180" s="29"/>
      <c r="FP180" s="29"/>
      <c r="FQ180" s="29"/>
      <c r="FR180" s="29"/>
      <c r="FS180" s="29"/>
      <c r="FT180" s="29"/>
      <c r="FU180" s="29"/>
      <c r="FV180" s="29"/>
      <c r="FW180" s="29"/>
      <c r="FX180" s="29"/>
    </row>
    <row r="181" spans="1:180" x14ac:dyDescent="0.2">
      <c r="A181" s="1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  <c r="BM181" s="29"/>
      <c r="BN181" s="29"/>
      <c r="BO181" s="29"/>
      <c r="BP181" s="29"/>
      <c r="BQ181" s="29"/>
      <c r="BR181" s="29"/>
      <c r="BS181" s="29"/>
      <c r="BT181" s="29"/>
      <c r="BU181" s="29"/>
      <c r="BV181" s="29"/>
      <c r="BW181" s="29"/>
      <c r="BX181" s="29"/>
      <c r="BY181" s="29"/>
      <c r="BZ181" s="29"/>
      <c r="CA181" s="29"/>
      <c r="CB181" s="29"/>
      <c r="CC181" s="29"/>
      <c r="CD181" s="29"/>
      <c r="CE181" s="29"/>
      <c r="CF181" s="29"/>
      <c r="CG181" s="29"/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29"/>
      <c r="CS181" s="29"/>
      <c r="CT181" s="29"/>
      <c r="CU181" s="29"/>
      <c r="CV181" s="29"/>
      <c r="CW181" s="29"/>
      <c r="CX181" s="29"/>
      <c r="CY181" s="29"/>
      <c r="CZ181" s="29"/>
      <c r="DA181" s="29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  <c r="DR181" s="29"/>
      <c r="DS181" s="29"/>
      <c r="DT181" s="29"/>
      <c r="DU181" s="29"/>
      <c r="DV181" s="29"/>
      <c r="DW181" s="29"/>
      <c r="DX181" s="29"/>
      <c r="DY181" s="29"/>
      <c r="DZ181" s="29"/>
      <c r="EA181" s="29"/>
      <c r="EB181" s="29"/>
      <c r="EC181" s="29"/>
      <c r="ED181" s="29"/>
      <c r="EE181" s="29"/>
      <c r="EF181" s="29"/>
      <c r="EG181" s="29"/>
      <c r="EH181" s="29"/>
      <c r="EI181" s="29"/>
      <c r="EJ181" s="29"/>
      <c r="EK181" s="29"/>
      <c r="EL181" s="29"/>
      <c r="EM181" s="29"/>
      <c r="EN181" s="29"/>
      <c r="EO181" s="29"/>
      <c r="EP181" s="29"/>
      <c r="EQ181" s="29"/>
      <c r="ER181" s="29"/>
      <c r="ES181" s="29"/>
      <c r="ET181" s="29"/>
      <c r="EU181" s="29"/>
      <c r="EV181" s="29"/>
      <c r="EW181" s="29"/>
      <c r="EX181" s="29"/>
      <c r="EY181" s="29"/>
      <c r="EZ181" s="29"/>
      <c r="FA181" s="29"/>
      <c r="FB181" s="29"/>
      <c r="FC181" s="29"/>
      <c r="FD181" s="29"/>
      <c r="FE181" s="29"/>
      <c r="FF181" s="29"/>
      <c r="FG181" s="29"/>
      <c r="FH181" s="29"/>
      <c r="FI181" s="29"/>
      <c r="FJ181" s="29"/>
      <c r="FK181" s="29"/>
      <c r="FL181" s="29"/>
      <c r="FM181" s="29"/>
      <c r="FN181" s="29"/>
      <c r="FO181" s="29"/>
      <c r="FP181" s="29"/>
      <c r="FQ181" s="29"/>
      <c r="FR181" s="29"/>
      <c r="FS181" s="29"/>
      <c r="FT181" s="29"/>
      <c r="FU181" s="29"/>
      <c r="FV181" s="29"/>
      <c r="FW181" s="29"/>
      <c r="FX181" s="29"/>
    </row>
    <row r="182" spans="1:180" x14ac:dyDescent="0.2">
      <c r="A182" s="1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  <c r="BM182" s="29"/>
      <c r="BN182" s="29"/>
      <c r="BO182" s="29"/>
      <c r="BP182" s="29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  <c r="CF182" s="29"/>
      <c r="CG182" s="29"/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29"/>
      <c r="CS182" s="29"/>
      <c r="CT182" s="29"/>
      <c r="CU182" s="29"/>
      <c r="CV182" s="29"/>
      <c r="CW182" s="29"/>
      <c r="CX182" s="29"/>
      <c r="CY182" s="29"/>
      <c r="CZ182" s="29"/>
      <c r="DA182" s="29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  <c r="DR182" s="29"/>
      <c r="DS182" s="29"/>
      <c r="DT182" s="29"/>
      <c r="DU182" s="29"/>
      <c r="DV182" s="29"/>
      <c r="DW182" s="29"/>
      <c r="DX182" s="29"/>
      <c r="DY182" s="29"/>
      <c r="DZ182" s="29"/>
      <c r="EA182" s="29"/>
      <c r="EB182" s="29"/>
      <c r="EC182" s="29"/>
      <c r="ED182" s="29"/>
      <c r="EE182" s="29"/>
      <c r="EF182" s="29"/>
      <c r="EG182" s="29"/>
      <c r="EH182" s="29"/>
      <c r="EI182" s="29"/>
      <c r="EJ182" s="29"/>
      <c r="EK182" s="29"/>
      <c r="EL182" s="29"/>
      <c r="EM182" s="29"/>
      <c r="EN182" s="29"/>
      <c r="EO182" s="29"/>
      <c r="EP182" s="29"/>
      <c r="EQ182" s="29"/>
      <c r="ER182" s="29"/>
      <c r="ES182" s="29"/>
      <c r="ET182" s="29"/>
      <c r="EU182" s="29"/>
      <c r="EV182" s="29"/>
      <c r="EW182" s="29"/>
      <c r="EX182" s="29"/>
      <c r="EY182" s="29"/>
      <c r="EZ182" s="29"/>
      <c r="FA182" s="29"/>
      <c r="FB182" s="29"/>
      <c r="FC182" s="29"/>
      <c r="FD182" s="29"/>
      <c r="FE182" s="29"/>
      <c r="FF182" s="29"/>
      <c r="FG182" s="29"/>
      <c r="FH182" s="29"/>
      <c r="FI182" s="29"/>
      <c r="FJ182" s="29"/>
      <c r="FK182" s="29"/>
      <c r="FL182" s="29"/>
      <c r="FM182" s="29"/>
      <c r="FN182" s="29"/>
      <c r="FO182" s="29"/>
      <c r="FP182" s="29"/>
      <c r="FQ182" s="29"/>
      <c r="FR182" s="29"/>
      <c r="FS182" s="29"/>
      <c r="FT182" s="29"/>
      <c r="FU182" s="29"/>
      <c r="FV182" s="29"/>
      <c r="FW182" s="29"/>
      <c r="FX182" s="29"/>
    </row>
    <row r="183" spans="1:180" x14ac:dyDescent="0.2">
      <c r="A183" s="1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  <c r="AW183" s="29"/>
      <c r="AX183" s="29"/>
      <c r="AY183" s="29"/>
      <c r="AZ183" s="29"/>
      <c r="BA183" s="29"/>
      <c r="BB183" s="29"/>
      <c r="BC183" s="29"/>
      <c r="BD183" s="29"/>
      <c r="BE183" s="29"/>
      <c r="BF183" s="29"/>
      <c r="BG183" s="29"/>
      <c r="BH183" s="29"/>
      <c r="BI183" s="29"/>
      <c r="BJ183" s="29"/>
      <c r="BK183" s="29"/>
      <c r="BL183" s="29"/>
      <c r="BM183" s="29"/>
      <c r="BN183" s="29"/>
      <c r="BO183" s="29"/>
      <c r="BP183" s="29"/>
      <c r="BQ183" s="29"/>
      <c r="BR183" s="29"/>
      <c r="BS183" s="29"/>
      <c r="BT183" s="29"/>
      <c r="BU183" s="29"/>
      <c r="BV183" s="29"/>
      <c r="BW183" s="29"/>
      <c r="BX183" s="29"/>
      <c r="BY183" s="29"/>
      <c r="BZ183" s="29"/>
      <c r="CA183" s="29"/>
      <c r="CB183" s="29"/>
      <c r="CC183" s="29"/>
      <c r="CD183" s="29"/>
      <c r="CE183" s="29"/>
      <c r="CF183" s="29"/>
      <c r="CG183" s="29"/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29"/>
      <c r="CS183" s="29"/>
      <c r="CT183" s="29"/>
      <c r="CU183" s="29"/>
      <c r="CV183" s="29"/>
      <c r="CW183" s="29"/>
      <c r="CX183" s="29"/>
      <c r="CY183" s="29"/>
      <c r="CZ183" s="29"/>
      <c r="DA183" s="29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  <c r="DR183" s="29"/>
      <c r="DS183" s="29"/>
      <c r="DT183" s="29"/>
      <c r="DU183" s="29"/>
      <c r="DV183" s="29"/>
      <c r="DW183" s="29"/>
      <c r="DX183" s="29"/>
      <c r="DY183" s="29"/>
      <c r="DZ183" s="29"/>
      <c r="EA183" s="29"/>
      <c r="EB183" s="29"/>
      <c r="EC183" s="29"/>
      <c r="ED183" s="29"/>
      <c r="EE183" s="29"/>
      <c r="EF183" s="29"/>
      <c r="EG183" s="29"/>
      <c r="EH183" s="29"/>
      <c r="EI183" s="29"/>
      <c r="EJ183" s="29"/>
      <c r="EK183" s="29"/>
      <c r="EL183" s="29"/>
      <c r="EM183" s="29"/>
      <c r="EN183" s="29"/>
      <c r="EO183" s="29"/>
      <c r="EP183" s="29"/>
      <c r="EQ183" s="29"/>
      <c r="ER183" s="29"/>
      <c r="ES183" s="29"/>
      <c r="ET183" s="29"/>
      <c r="EU183" s="29"/>
      <c r="EV183" s="29"/>
      <c r="EW183" s="29"/>
      <c r="EX183" s="29"/>
      <c r="EY183" s="29"/>
      <c r="EZ183" s="29"/>
      <c r="FA183" s="29"/>
      <c r="FB183" s="29"/>
      <c r="FC183" s="29"/>
      <c r="FD183" s="29"/>
      <c r="FE183" s="29"/>
      <c r="FF183" s="29"/>
      <c r="FG183" s="29"/>
      <c r="FH183" s="29"/>
      <c r="FI183" s="29"/>
      <c r="FJ183" s="29"/>
      <c r="FK183" s="29"/>
      <c r="FL183" s="29"/>
      <c r="FM183" s="29"/>
      <c r="FN183" s="29"/>
      <c r="FO183" s="29"/>
      <c r="FP183" s="29"/>
      <c r="FQ183" s="29"/>
      <c r="FR183" s="29"/>
      <c r="FS183" s="29"/>
      <c r="FT183" s="29"/>
      <c r="FU183" s="29"/>
      <c r="FV183" s="29"/>
      <c r="FW183" s="29"/>
      <c r="FX183" s="29"/>
    </row>
    <row r="184" spans="1:180" x14ac:dyDescent="0.2">
      <c r="A184" s="1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29"/>
      <c r="BL184" s="29"/>
      <c r="BM184" s="29"/>
      <c r="BN184" s="29"/>
      <c r="BO184" s="29"/>
      <c r="BP184" s="29"/>
      <c r="BQ184" s="29"/>
      <c r="BR184" s="29"/>
      <c r="BS184" s="29"/>
      <c r="BT184" s="29"/>
      <c r="BU184" s="29"/>
      <c r="BV184" s="29"/>
      <c r="BW184" s="29"/>
      <c r="BX184" s="29"/>
      <c r="BY184" s="29"/>
      <c r="BZ184" s="29"/>
      <c r="CA184" s="29"/>
      <c r="CB184" s="29"/>
      <c r="CC184" s="29"/>
      <c r="CD184" s="29"/>
      <c r="CE184" s="29"/>
      <c r="CF184" s="29"/>
      <c r="CG184" s="29"/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29"/>
      <c r="CS184" s="29"/>
      <c r="CT184" s="29"/>
      <c r="CU184" s="29"/>
      <c r="CV184" s="29"/>
      <c r="CW184" s="29"/>
      <c r="CX184" s="29"/>
      <c r="CY184" s="29"/>
      <c r="CZ184" s="29"/>
      <c r="DA184" s="29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  <c r="DR184" s="29"/>
      <c r="DS184" s="29"/>
      <c r="DT184" s="29"/>
      <c r="DU184" s="29"/>
      <c r="DV184" s="29"/>
      <c r="DW184" s="29"/>
      <c r="DX184" s="29"/>
      <c r="DY184" s="29"/>
      <c r="DZ184" s="29"/>
      <c r="EA184" s="29"/>
      <c r="EB184" s="29"/>
      <c r="EC184" s="29"/>
      <c r="ED184" s="29"/>
      <c r="EE184" s="29"/>
      <c r="EF184" s="29"/>
      <c r="EG184" s="29"/>
      <c r="EH184" s="29"/>
      <c r="EI184" s="29"/>
      <c r="EJ184" s="29"/>
      <c r="EK184" s="29"/>
      <c r="EL184" s="29"/>
      <c r="EM184" s="29"/>
      <c r="EN184" s="29"/>
      <c r="EO184" s="29"/>
      <c r="EP184" s="29"/>
      <c r="EQ184" s="29"/>
      <c r="ER184" s="29"/>
      <c r="ES184" s="29"/>
      <c r="ET184" s="29"/>
      <c r="EU184" s="29"/>
      <c r="EV184" s="29"/>
      <c r="EW184" s="29"/>
      <c r="EX184" s="29"/>
      <c r="EY184" s="29"/>
      <c r="EZ184" s="29"/>
      <c r="FA184" s="29"/>
      <c r="FB184" s="29"/>
      <c r="FC184" s="29"/>
      <c r="FD184" s="29"/>
      <c r="FE184" s="29"/>
      <c r="FF184" s="29"/>
      <c r="FG184" s="29"/>
      <c r="FH184" s="29"/>
      <c r="FI184" s="29"/>
      <c r="FJ184" s="29"/>
      <c r="FK184" s="29"/>
      <c r="FL184" s="29"/>
      <c r="FM184" s="29"/>
      <c r="FN184" s="29"/>
      <c r="FO184" s="29"/>
      <c r="FP184" s="29"/>
      <c r="FQ184" s="29"/>
      <c r="FR184" s="29"/>
      <c r="FS184" s="29"/>
      <c r="FT184" s="29"/>
      <c r="FU184" s="29"/>
      <c r="FV184" s="29"/>
      <c r="FW184" s="29"/>
      <c r="FX184" s="29"/>
    </row>
    <row r="185" spans="1:180" x14ac:dyDescent="0.2">
      <c r="A185" s="1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  <c r="BM185" s="29"/>
      <c r="BN185" s="29"/>
      <c r="BO185" s="29"/>
      <c r="BP185" s="29"/>
      <c r="BQ185" s="29"/>
      <c r="BR185" s="29"/>
      <c r="BS185" s="29"/>
      <c r="BT185" s="29"/>
      <c r="BU185" s="29"/>
      <c r="BV185" s="29"/>
      <c r="BW185" s="29"/>
      <c r="BX185" s="29"/>
      <c r="BY185" s="29"/>
      <c r="BZ185" s="29"/>
      <c r="CA185" s="29"/>
      <c r="CB185" s="29"/>
      <c r="CC185" s="29"/>
      <c r="CD185" s="29"/>
      <c r="CE185" s="29"/>
      <c r="CF185" s="29"/>
      <c r="CG185" s="29"/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29"/>
      <c r="CS185" s="29"/>
      <c r="CT185" s="29"/>
      <c r="CU185" s="29"/>
      <c r="CV185" s="29"/>
      <c r="CW185" s="29"/>
      <c r="CX185" s="29"/>
      <c r="CY185" s="29"/>
      <c r="CZ185" s="29"/>
      <c r="DA185" s="29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  <c r="DR185" s="29"/>
      <c r="DS185" s="29"/>
      <c r="DT185" s="29"/>
      <c r="DU185" s="29"/>
      <c r="DV185" s="29"/>
      <c r="DW185" s="29"/>
      <c r="DX185" s="29"/>
      <c r="DY185" s="29"/>
      <c r="DZ185" s="29"/>
      <c r="EA185" s="29"/>
      <c r="EB185" s="29"/>
      <c r="EC185" s="29"/>
      <c r="ED185" s="29"/>
      <c r="EE185" s="29"/>
      <c r="EF185" s="29"/>
      <c r="EG185" s="29"/>
      <c r="EH185" s="29"/>
      <c r="EI185" s="29"/>
      <c r="EJ185" s="29"/>
      <c r="EK185" s="29"/>
      <c r="EL185" s="29"/>
      <c r="EM185" s="29"/>
      <c r="EN185" s="29"/>
      <c r="EO185" s="29"/>
      <c r="EP185" s="29"/>
      <c r="EQ185" s="29"/>
      <c r="ER185" s="29"/>
      <c r="ES185" s="29"/>
      <c r="ET185" s="29"/>
      <c r="EU185" s="29"/>
      <c r="EV185" s="29"/>
      <c r="EW185" s="29"/>
      <c r="EX185" s="29"/>
      <c r="EY185" s="29"/>
      <c r="EZ185" s="29"/>
      <c r="FA185" s="29"/>
      <c r="FB185" s="29"/>
      <c r="FC185" s="29"/>
      <c r="FD185" s="29"/>
      <c r="FE185" s="29"/>
      <c r="FF185" s="29"/>
      <c r="FG185" s="29"/>
      <c r="FH185" s="29"/>
      <c r="FI185" s="29"/>
      <c r="FJ185" s="29"/>
      <c r="FK185" s="29"/>
      <c r="FL185" s="29"/>
      <c r="FM185" s="29"/>
      <c r="FN185" s="29"/>
      <c r="FO185" s="29"/>
      <c r="FP185" s="29"/>
      <c r="FQ185" s="29"/>
      <c r="FR185" s="29"/>
      <c r="FS185" s="29"/>
      <c r="FT185" s="29"/>
      <c r="FU185" s="29"/>
      <c r="FV185" s="29"/>
      <c r="FW185" s="29"/>
      <c r="FX185" s="29"/>
    </row>
    <row r="186" spans="1:180" x14ac:dyDescent="0.2">
      <c r="A186" s="1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  <c r="BM186" s="29"/>
      <c r="BN186" s="29"/>
      <c r="BO186" s="29"/>
      <c r="BP186" s="29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  <c r="DR186" s="29"/>
      <c r="DS186" s="29"/>
      <c r="DT186" s="29"/>
      <c r="DU186" s="29"/>
      <c r="DV186" s="29"/>
      <c r="DW186" s="29"/>
      <c r="DX186" s="29"/>
      <c r="DY186" s="29"/>
      <c r="DZ186" s="29"/>
      <c r="EA186" s="29"/>
      <c r="EB186" s="29"/>
      <c r="EC186" s="29"/>
      <c r="ED186" s="29"/>
      <c r="EE186" s="29"/>
      <c r="EF186" s="29"/>
      <c r="EG186" s="29"/>
      <c r="EH186" s="29"/>
      <c r="EI186" s="29"/>
      <c r="EJ186" s="29"/>
      <c r="EK186" s="29"/>
      <c r="EL186" s="29"/>
      <c r="EM186" s="29"/>
      <c r="EN186" s="29"/>
      <c r="EO186" s="29"/>
      <c r="EP186" s="29"/>
      <c r="EQ186" s="29"/>
      <c r="ER186" s="29"/>
      <c r="ES186" s="29"/>
      <c r="ET186" s="29"/>
      <c r="EU186" s="29"/>
      <c r="EV186" s="29"/>
      <c r="EW186" s="29"/>
      <c r="EX186" s="29"/>
      <c r="EY186" s="29"/>
      <c r="EZ186" s="29"/>
      <c r="FA186" s="29"/>
      <c r="FB186" s="29"/>
      <c r="FC186" s="29"/>
      <c r="FD186" s="29"/>
      <c r="FE186" s="29"/>
      <c r="FF186" s="29"/>
      <c r="FG186" s="29"/>
      <c r="FH186" s="29"/>
      <c r="FI186" s="29"/>
      <c r="FJ186" s="29"/>
      <c r="FK186" s="29"/>
      <c r="FL186" s="29"/>
      <c r="FM186" s="29"/>
      <c r="FN186" s="29"/>
      <c r="FO186" s="29"/>
      <c r="FP186" s="29"/>
      <c r="FQ186" s="29"/>
      <c r="FR186" s="29"/>
      <c r="FS186" s="29"/>
      <c r="FT186" s="29"/>
      <c r="FU186" s="29"/>
      <c r="FV186" s="29"/>
      <c r="FW186" s="29"/>
      <c r="FX186" s="29"/>
    </row>
    <row r="187" spans="1:180" x14ac:dyDescent="0.2">
      <c r="A187" s="1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  <c r="BK187" s="29"/>
      <c r="BL187" s="29"/>
      <c r="BM187" s="29"/>
      <c r="BN187" s="29"/>
      <c r="BO187" s="29"/>
      <c r="BP187" s="29"/>
      <c r="BQ187" s="29"/>
      <c r="BR187" s="29"/>
      <c r="BS187" s="29"/>
      <c r="BT187" s="29"/>
      <c r="BU187" s="29"/>
      <c r="BV187" s="29"/>
      <c r="BW187" s="29"/>
      <c r="BX187" s="29"/>
      <c r="BY187" s="29"/>
      <c r="BZ187" s="29"/>
      <c r="CA187" s="29"/>
      <c r="CB187" s="29"/>
      <c r="CC187" s="29"/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  <c r="DR187" s="29"/>
      <c r="DS187" s="29"/>
      <c r="DT187" s="29"/>
      <c r="DU187" s="29"/>
      <c r="DV187" s="29"/>
      <c r="DW187" s="29"/>
      <c r="DX187" s="29"/>
      <c r="DY187" s="29"/>
      <c r="DZ187" s="29"/>
      <c r="EA187" s="29"/>
      <c r="EB187" s="29"/>
      <c r="EC187" s="29"/>
      <c r="ED187" s="29"/>
      <c r="EE187" s="29"/>
      <c r="EF187" s="29"/>
      <c r="EG187" s="29"/>
      <c r="EH187" s="29"/>
      <c r="EI187" s="29"/>
      <c r="EJ187" s="29"/>
      <c r="EK187" s="29"/>
      <c r="EL187" s="29"/>
      <c r="EM187" s="29"/>
      <c r="EN187" s="29"/>
      <c r="EO187" s="29"/>
      <c r="EP187" s="29"/>
      <c r="EQ187" s="29"/>
      <c r="ER187" s="29"/>
      <c r="ES187" s="29"/>
      <c r="ET187" s="29"/>
      <c r="EU187" s="29"/>
      <c r="EV187" s="29"/>
      <c r="EW187" s="29"/>
      <c r="EX187" s="29"/>
      <c r="EY187" s="29"/>
      <c r="EZ187" s="29"/>
      <c r="FA187" s="29"/>
      <c r="FB187" s="29"/>
      <c r="FC187" s="29"/>
      <c r="FD187" s="29"/>
      <c r="FE187" s="29"/>
      <c r="FF187" s="29"/>
      <c r="FG187" s="29"/>
      <c r="FH187" s="29"/>
      <c r="FI187" s="29"/>
      <c r="FJ187" s="29"/>
      <c r="FK187" s="29"/>
      <c r="FL187" s="29"/>
      <c r="FM187" s="29"/>
      <c r="FN187" s="29"/>
      <c r="FO187" s="29"/>
      <c r="FP187" s="29"/>
      <c r="FQ187" s="29"/>
      <c r="FR187" s="29"/>
      <c r="FS187" s="29"/>
      <c r="FT187" s="29"/>
      <c r="FU187" s="29"/>
      <c r="FV187" s="29"/>
      <c r="FW187" s="29"/>
      <c r="FX187" s="29"/>
    </row>
    <row r="188" spans="1:180" x14ac:dyDescent="0.2">
      <c r="A188" s="1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  <c r="BM188" s="29"/>
      <c r="BN188" s="29"/>
      <c r="BO188" s="29"/>
      <c r="BP188" s="29"/>
      <c r="BQ188" s="29"/>
      <c r="BR188" s="29"/>
      <c r="BS188" s="29"/>
      <c r="BT188" s="29"/>
      <c r="BU188" s="29"/>
      <c r="BV188" s="29"/>
      <c r="BW188" s="29"/>
      <c r="BX188" s="29"/>
      <c r="BY188" s="29"/>
      <c r="BZ188" s="29"/>
      <c r="CA188" s="29"/>
      <c r="CB188" s="29"/>
      <c r="CC188" s="29"/>
      <c r="CD188" s="29"/>
      <c r="CE188" s="29"/>
      <c r="CF188" s="29"/>
      <c r="CG188" s="29"/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29"/>
      <c r="CS188" s="29"/>
      <c r="CT188" s="29"/>
      <c r="CU188" s="29"/>
      <c r="CV188" s="29"/>
      <c r="CW188" s="29"/>
      <c r="CX188" s="29"/>
      <c r="CY188" s="29"/>
      <c r="CZ188" s="29"/>
      <c r="DA188" s="29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  <c r="DR188" s="29"/>
      <c r="DS188" s="29"/>
      <c r="DT188" s="29"/>
      <c r="DU188" s="29"/>
      <c r="DV188" s="29"/>
      <c r="DW188" s="29"/>
      <c r="DX188" s="29"/>
      <c r="DY188" s="29"/>
      <c r="DZ188" s="29"/>
      <c r="EA188" s="29"/>
      <c r="EB188" s="29"/>
      <c r="EC188" s="29"/>
      <c r="ED188" s="29"/>
      <c r="EE188" s="29"/>
      <c r="EF188" s="29"/>
      <c r="EG188" s="29"/>
      <c r="EH188" s="29"/>
      <c r="EI188" s="29"/>
      <c r="EJ188" s="29"/>
      <c r="EK188" s="29"/>
      <c r="EL188" s="29"/>
      <c r="EM188" s="29"/>
      <c r="EN188" s="29"/>
      <c r="EO188" s="29"/>
      <c r="EP188" s="29"/>
      <c r="EQ188" s="29"/>
      <c r="ER188" s="29"/>
      <c r="ES188" s="29"/>
      <c r="ET188" s="29"/>
      <c r="EU188" s="29"/>
      <c r="EV188" s="29"/>
      <c r="EW188" s="29"/>
      <c r="EX188" s="29"/>
      <c r="EY188" s="29"/>
      <c r="EZ188" s="29"/>
      <c r="FA188" s="29"/>
      <c r="FB188" s="29"/>
      <c r="FC188" s="29"/>
      <c r="FD188" s="29"/>
      <c r="FE188" s="29"/>
      <c r="FF188" s="29"/>
      <c r="FG188" s="29"/>
      <c r="FH188" s="29"/>
      <c r="FI188" s="29"/>
      <c r="FJ188" s="29"/>
      <c r="FK188" s="29"/>
      <c r="FL188" s="29"/>
      <c r="FM188" s="29"/>
      <c r="FN188" s="29"/>
      <c r="FO188" s="29"/>
      <c r="FP188" s="29"/>
      <c r="FQ188" s="29"/>
      <c r="FR188" s="29"/>
      <c r="FS188" s="29"/>
      <c r="FT188" s="29"/>
      <c r="FU188" s="29"/>
      <c r="FV188" s="29"/>
      <c r="FW188" s="29"/>
      <c r="FX188" s="29"/>
    </row>
    <row r="189" spans="1:180" x14ac:dyDescent="0.2">
      <c r="A189" s="1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  <c r="BM189" s="29"/>
      <c r="BN189" s="29"/>
      <c r="BO189" s="29"/>
      <c r="BP189" s="29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  <c r="CW189" s="29"/>
      <c r="CX189" s="29"/>
      <c r="CY189" s="29"/>
      <c r="CZ189" s="29"/>
      <c r="DA189" s="2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  <c r="DR189" s="29"/>
      <c r="DS189" s="29"/>
      <c r="DT189" s="29"/>
      <c r="DU189" s="29"/>
      <c r="DV189" s="29"/>
      <c r="DW189" s="29"/>
      <c r="DX189" s="29"/>
      <c r="DY189" s="29"/>
      <c r="DZ189" s="29"/>
      <c r="EA189" s="29"/>
      <c r="EB189" s="29"/>
      <c r="EC189" s="29"/>
      <c r="ED189" s="29"/>
      <c r="EE189" s="29"/>
      <c r="EF189" s="29"/>
      <c r="EG189" s="29"/>
      <c r="EH189" s="29"/>
      <c r="EI189" s="29"/>
      <c r="EJ189" s="29"/>
      <c r="EK189" s="29"/>
      <c r="EL189" s="29"/>
      <c r="EM189" s="29"/>
      <c r="EN189" s="29"/>
      <c r="EO189" s="29"/>
      <c r="EP189" s="29"/>
      <c r="EQ189" s="29"/>
      <c r="ER189" s="29"/>
      <c r="ES189" s="29"/>
      <c r="ET189" s="29"/>
      <c r="EU189" s="29"/>
      <c r="EV189" s="29"/>
      <c r="EW189" s="29"/>
      <c r="EX189" s="29"/>
      <c r="EY189" s="29"/>
      <c r="EZ189" s="29"/>
      <c r="FA189" s="29"/>
      <c r="FB189" s="29"/>
      <c r="FC189" s="29"/>
      <c r="FD189" s="29"/>
      <c r="FE189" s="29"/>
      <c r="FF189" s="29"/>
      <c r="FG189" s="29"/>
      <c r="FH189" s="29"/>
      <c r="FI189" s="29"/>
      <c r="FJ189" s="29"/>
      <c r="FK189" s="29"/>
      <c r="FL189" s="29"/>
      <c r="FM189" s="29"/>
      <c r="FN189" s="29"/>
      <c r="FO189" s="29"/>
      <c r="FP189" s="29"/>
      <c r="FQ189" s="29"/>
      <c r="FR189" s="29"/>
      <c r="FS189" s="29"/>
      <c r="FT189" s="29"/>
      <c r="FU189" s="29"/>
      <c r="FV189" s="29"/>
      <c r="FW189" s="29"/>
      <c r="FX189" s="29"/>
    </row>
    <row r="190" spans="1:180" x14ac:dyDescent="0.2">
      <c r="A190" s="1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  <c r="BM190" s="29"/>
      <c r="BN190" s="29"/>
      <c r="BO190" s="29"/>
      <c r="BP190" s="29"/>
      <c r="BQ190" s="29"/>
      <c r="BR190" s="29"/>
      <c r="BS190" s="29"/>
      <c r="BT190" s="29"/>
      <c r="BU190" s="29"/>
      <c r="BV190" s="29"/>
      <c r="BW190" s="29"/>
      <c r="BX190" s="29"/>
      <c r="BY190" s="29"/>
      <c r="BZ190" s="29"/>
      <c r="CA190" s="29"/>
      <c r="CB190" s="29"/>
      <c r="CC190" s="29"/>
      <c r="CD190" s="29"/>
      <c r="CE190" s="29"/>
      <c r="CF190" s="29"/>
      <c r="CG190" s="29"/>
      <c r="CH190" s="29"/>
      <c r="CI190" s="29"/>
      <c r="CJ190" s="29"/>
      <c r="CK190" s="29"/>
      <c r="CL190" s="29"/>
      <c r="CM190" s="29"/>
      <c r="CN190" s="29"/>
      <c r="CO190" s="29"/>
      <c r="CP190" s="29"/>
      <c r="CQ190" s="29"/>
      <c r="CR190" s="29"/>
      <c r="CS190" s="29"/>
      <c r="CT190" s="29"/>
      <c r="CU190" s="29"/>
      <c r="CV190" s="29"/>
      <c r="CW190" s="29"/>
      <c r="CX190" s="29"/>
      <c r="CY190" s="29"/>
      <c r="CZ190" s="29"/>
      <c r="DA190" s="29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  <c r="DR190" s="29"/>
      <c r="DS190" s="29"/>
      <c r="DT190" s="29"/>
      <c r="DU190" s="29"/>
      <c r="DV190" s="29"/>
      <c r="DW190" s="29"/>
      <c r="DX190" s="29"/>
      <c r="DY190" s="29"/>
      <c r="DZ190" s="29"/>
      <c r="EA190" s="29"/>
      <c r="EB190" s="29"/>
      <c r="EC190" s="29"/>
      <c r="ED190" s="29"/>
      <c r="EE190" s="29"/>
      <c r="EF190" s="29"/>
      <c r="EG190" s="29"/>
      <c r="EH190" s="29"/>
      <c r="EI190" s="29"/>
      <c r="EJ190" s="29"/>
      <c r="EK190" s="29"/>
      <c r="EL190" s="29"/>
      <c r="EM190" s="29"/>
      <c r="EN190" s="29"/>
      <c r="EO190" s="29"/>
      <c r="EP190" s="29"/>
      <c r="EQ190" s="29"/>
      <c r="ER190" s="29"/>
      <c r="ES190" s="29"/>
      <c r="ET190" s="29"/>
      <c r="EU190" s="29"/>
      <c r="EV190" s="29"/>
      <c r="EW190" s="29"/>
      <c r="EX190" s="29"/>
      <c r="EY190" s="29"/>
      <c r="EZ190" s="29"/>
      <c r="FA190" s="29"/>
      <c r="FB190" s="29"/>
      <c r="FC190" s="29"/>
      <c r="FD190" s="29"/>
      <c r="FE190" s="29"/>
      <c r="FF190" s="29"/>
      <c r="FG190" s="29"/>
      <c r="FH190" s="29"/>
      <c r="FI190" s="29"/>
      <c r="FJ190" s="29"/>
      <c r="FK190" s="29"/>
      <c r="FL190" s="29"/>
      <c r="FM190" s="29"/>
      <c r="FN190" s="29"/>
      <c r="FO190" s="29"/>
      <c r="FP190" s="29"/>
      <c r="FQ190" s="29"/>
      <c r="FR190" s="29"/>
      <c r="FS190" s="29"/>
      <c r="FT190" s="29"/>
      <c r="FU190" s="29"/>
      <c r="FV190" s="29"/>
      <c r="FW190" s="29"/>
      <c r="FX190" s="29"/>
    </row>
    <row r="191" spans="1:180" x14ac:dyDescent="0.2">
      <c r="A191" s="1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  <c r="BK191" s="29"/>
      <c r="BL191" s="29"/>
      <c r="BM191" s="29"/>
      <c r="BN191" s="29"/>
      <c r="BO191" s="29"/>
      <c r="BP191" s="29"/>
      <c r="BQ191" s="29"/>
      <c r="BR191" s="29"/>
      <c r="BS191" s="29"/>
      <c r="BT191" s="29"/>
      <c r="BU191" s="29"/>
      <c r="BV191" s="29"/>
      <c r="BW191" s="29"/>
      <c r="BX191" s="29"/>
      <c r="BY191" s="29"/>
      <c r="BZ191" s="29"/>
      <c r="CA191" s="29"/>
      <c r="CB191" s="29"/>
      <c r="CC191" s="29"/>
      <c r="CD191" s="29"/>
      <c r="CE191" s="29"/>
      <c r="CF191" s="29"/>
      <c r="CG191" s="29"/>
      <c r="CH191" s="29"/>
      <c r="CI191" s="29"/>
      <c r="CJ191" s="29"/>
      <c r="CK191" s="29"/>
      <c r="CL191" s="29"/>
      <c r="CM191" s="29"/>
      <c r="CN191" s="29"/>
      <c r="CO191" s="29"/>
      <c r="CP191" s="29"/>
      <c r="CQ191" s="29"/>
      <c r="CR191" s="29"/>
      <c r="CS191" s="29"/>
      <c r="CT191" s="29"/>
      <c r="CU191" s="29"/>
      <c r="CV191" s="29"/>
      <c r="CW191" s="29"/>
      <c r="CX191" s="29"/>
      <c r="CY191" s="29"/>
      <c r="CZ191" s="29"/>
      <c r="DA191" s="29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  <c r="DR191" s="29"/>
      <c r="DS191" s="29"/>
      <c r="DT191" s="29"/>
      <c r="DU191" s="29"/>
      <c r="DV191" s="29"/>
      <c r="DW191" s="29"/>
      <c r="DX191" s="29"/>
      <c r="DY191" s="29"/>
      <c r="DZ191" s="29"/>
      <c r="EA191" s="29"/>
      <c r="EB191" s="29"/>
      <c r="EC191" s="29"/>
      <c r="ED191" s="29"/>
      <c r="EE191" s="29"/>
      <c r="EF191" s="29"/>
      <c r="EG191" s="29"/>
      <c r="EH191" s="29"/>
      <c r="EI191" s="29"/>
      <c r="EJ191" s="29"/>
      <c r="EK191" s="29"/>
      <c r="EL191" s="29"/>
      <c r="EM191" s="29"/>
      <c r="EN191" s="29"/>
      <c r="EO191" s="29"/>
      <c r="EP191" s="29"/>
      <c r="EQ191" s="29"/>
      <c r="ER191" s="29"/>
      <c r="ES191" s="29"/>
      <c r="ET191" s="29"/>
      <c r="EU191" s="29"/>
      <c r="EV191" s="29"/>
      <c r="EW191" s="29"/>
      <c r="EX191" s="29"/>
      <c r="EY191" s="29"/>
      <c r="EZ191" s="29"/>
      <c r="FA191" s="29"/>
      <c r="FB191" s="29"/>
      <c r="FC191" s="29"/>
      <c r="FD191" s="29"/>
      <c r="FE191" s="29"/>
      <c r="FF191" s="29"/>
      <c r="FG191" s="29"/>
      <c r="FH191" s="29"/>
      <c r="FI191" s="29"/>
      <c r="FJ191" s="29"/>
      <c r="FK191" s="29"/>
      <c r="FL191" s="29"/>
      <c r="FM191" s="29"/>
      <c r="FN191" s="29"/>
      <c r="FO191" s="29"/>
      <c r="FP191" s="29"/>
      <c r="FQ191" s="29"/>
      <c r="FR191" s="29"/>
      <c r="FS191" s="29"/>
      <c r="FT191" s="29"/>
      <c r="FU191" s="29"/>
      <c r="FV191" s="29"/>
      <c r="FW191" s="29"/>
      <c r="FX191" s="29"/>
    </row>
    <row r="192" spans="1:180" x14ac:dyDescent="0.2">
      <c r="A192" s="1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  <c r="AW192" s="29"/>
      <c r="AX192" s="29"/>
      <c r="AY192" s="29"/>
      <c r="AZ192" s="29"/>
      <c r="BA192" s="29"/>
      <c r="BB192" s="29"/>
      <c r="BC192" s="29"/>
      <c r="BD192" s="29"/>
      <c r="BE192" s="29"/>
      <c r="BF192" s="29"/>
      <c r="BG192" s="29"/>
      <c r="BH192" s="29"/>
      <c r="BI192" s="29"/>
      <c r="BJ192" s="29"/>
      <c r="BK192" s="29"/>
      <c r="BL192" s="29"/>
      <c r="BM192" s="29"/>
      <c r="BN192" s="29"/>
      <c r="BO192" s="29"/>
      <c r="BP192" s="29"/>
      <c r="BQ192" s="29"/>
      <c r="BR192" s="29"/>
      <c r="BS192" s="29"/>
      <c r="BT192" s="29"/>
      <c r="BU192" s="29"/>
      <c r="BV192" s="29"/>
      <c r="BW192" s="29"/>
      <c r="BX192" s="29"/>
      <c r="BY192" s="29"/>
      <c r="BZ192" s="29"/>
      <c r="CA192" s="29"/>
      <c r="CB192" s="29"/>
      <c r="CC192" s="29"/>
      <c r="CD192" s="29"/>
      <c r="CE192" s="29"/>
      <c r="CF192" s="29"/>
      <c r="CG192" s="29"/>
      <c r="CH192" s="29"/>
      <c r="CI192" s="29"/>
      <c r="CJ192" s="29"/>
      <c r="CK192" s="29"/>
      <c r="CL192" s="29"/>
      <c r="CM192" s="29"/>
      <c r="CN192" s="29"/>
      <c r="CO192" s="29"/>
      <c r="CP192" s="29"/>
      <c r="CQ192" s="29"/>
      <c r="CR192" s="29"/>
      <c r="CS192" s="29"/>
      <c r="CT192" s="29"/>
      <c r="CU192" s="29"/>
      <c r="CV192" s="29"/>
      <c r="CW192" s="29"/>
      <c r="CX192" s="29"/>
      <c r="CY192" s="29"/>
      <c r="CZ192" s="29"/>
      <c r="DA192" s="29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  <c r="DR192" s="29"/>
      <c r="DS192" s="29"/>
      <c r="DT192" s="29"/>
      <c r="DU192" s="29"/>
      <c r="DV192" s="29"/>
      <c r="DW192" s="29"/>
      <c r="DX192" s="29"/>
      <c r="DY192" s="29"/>
      <c r="DZ192" s="29"/>
      <c r="EA192" s="29"/>
      <c r="EB192" s="29"/>
      <c r="EC192" s="29"/>
      <c r="ED192" s="29"/>
      <c r="EE192" s="29"/>
      <c r="EF192" s="29"/>
      <c r="EG192" s="29"/>
      <c r="EH192" s="29"/>
      <c r="EI192" s="29"/>
      <c r="EJ192" s="29"/>
      <c r="EK192" s="29"/>
      <c r="EL192" s="29"/>
      <c r="EM192" s="29"/>
      <c r="EN192" s="29"/>
      <c r="EO192" s="29"/>
      <c r="EP192" s="29"/>
      <c r="EQ192" s="29"/>
      <c r="ER192" s="29"/>
      <c r="ES192" s="29"/>
      <c r="ET192" s="29"/>
      <c r="EU192" s="29"/>
      <c r="EV192" s="29"/>
      <c r="EW192" s="29"/>
      <c r="EX192" s="29"/>
      <c r="EY192" s="29"/>
      <c r="EZ192" s="29"/>
      <c r="FA192" s="29"/>
      <c r="FB192" s="29"/>
      <c r="FC192" s="29"/>
      <c r="FD192" s="29"/>
      <c r="FE192" s="29"/>
      <c r="FF192" s="29"/>
      <c r="FG192" s="29"/>
      <c r="FH192" s="29"/>
      <c r="FI192" s="29"/>
      <c r="FJ192" s="29"/>
      <c r="FK192" s="29"/>
      <c r="FL192" s="29"/>
      <c r="FM192" s="29"/>
      <c r="FN192" s="29"/>
      <c r="FO192" s="29"/>
      <c r="FP192" s="29"/>
      <c r="FQ192" s="29"/>
      <c r="FR192" s="29"/>
      <c r="FS192" s="29"/>
      <c r="FT192" s="29"/>
      <c r="FU192" s="29"/>
      <c r="FV192" s="29"/>
      <c r="FW192" s="29"/>
      <c r="FX192" s="29"/>
    </row>
    <row r="193" spans="1:180" x14ac:dyDescent="0.2">
      <c r="A193" s="1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  <c r="AK193" s="29"/>
      <c r="AL193" s="29"/>
      <c r="AM193" s="29"/>
      <c r="AN193" s="29"/>
      <c r="AO193" s="29"/>
      <c r="AP193" s="29"/>
      <c r="AQ193" s="29"/>
      <c r="AR193" s="29"/>
      <c r="AS193" s="29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  <c r="BK193" s="29"/>
      <c r="BL193" s="29"/>
      <c r="BM193" s="29"/>
      <c r="BN193" s="29"/>
      <c r="BO193" s="29"/>
      <c r="BP193" s="29"/>
      <c r="BQ193" s="29"/>
      <c r="BR193" s="29"/>
      <c r="BS193" s="29"/>
      <c r="BT193" s="29"/>
      <c r="BU193" s="29"/>
      <c r="BV193" s="29"/>
      <c r="BW193" s="29"/>
      <c r="BX193" s="29"/>
      <c r="BY193" s="29"/>
      <c r="BZ193" s="29"/>
      <c r="CA193" s="29"/>
      <c r="CB193" s="29"/>
      <c r="CC193" s="29"/>
      <c r="CD193" s="29"/>
      <c r="CE193" s="29"/>
      <c r="CF193" s="29"/>
      <c r="CG193" s="29"/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29"/>
      <c r="CS193" s="29"/>
      <c r="CT193" s="29"/>
      <c r="CU193" s="29"/>
      <c r="CV193" s="29"/>
      <c r="CW193" s="29"/>
      <c r="CX193" s="29"/>
      <c r="CY193" s="29"/>
      <c r="CZ193" s="29"/>
      <c r="DA193" s="29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  <c r="DR193" s="29"/>
      <c r="DS193" s="29"/>
      <c r="DT193" s="29"/>
      <c r="DU193" s="29"/>
      <c r="DV193" s="29"/>
      <c r="DW193" s="29"/>
      <c r="DX193" s="29"/>
      <c r="DY193" s="29"/>
      <c r="DZ193" s="29"/>
      <c r="EA193" s="29"/>
      <c r="EB193" s="29"/>
      <c r="EC193" s="29"/>
      <c r="ED193" s="29"/>
      <c r="EE193" s="29"/>
      <c r="EF193" s="29"/>
      <c r="EG193" s="29"/>
      <c r="EH193" s="29"/>
      <c r="EI193" s="29"/>
      <c r="EJ193" s="29"/>
      <c r="EK193" s="29"/>
      <c r="EL193" s="29"/>
      <c r="EM193" s="29"/>
      <c r="EN193" s="29"/>
      <c r="EO193" s="29"/>
      <c r="EP193" s="29"/>
      <c r="EQ193" s="29"/>
      <c r="ER193" s="29"/>
      <c r="ES193" s="29"/>
      <c r="ET193" s="29"/>
      <c r="EU193" s="29"/>
      <c r="EV193" s="29"/>
      <c r="EW193" s="29"/>
      <c r="EX193" s="29"/>
      <c r="EY193" s="29"/>
      <c r="EZ193" s="29"/>
      <c r="FA193" s="29"/>
      <c r="FB193" s="29"/>
      <c r="FC193" s="29"/>
      <c r="FD193" s="29"/>
      <c r="FE193" s="29"/>
      <c r="FF193" s="29"/>
      <c r="FG193" s="29"/>
      <c r="FH193" s="29"/>
      <c r="FI193" s="29"/>
      <c r="FJ193" s="29"/>
      <c r="FK193" s="29"/>
      <c r="FL193" s="29"/>
      <c r="FM193" s="29"/>
      <c r="FN193" s="29"/>
      <c r="FO193" s="29"/>
      <c r="FP193" s="29"/>
      <c r="FQ193" s="29"/>
      <c r="FR193" s="29"/>
      <c r="FS193" s="29"/>
      <c r="FT193" s="29"/>
      <c r="FU193" s="29"/>
      <c r="FV193" s="29"/>
      <c r="FW193" s="29"/>
      <c r="FX193" s="29"/>
    </row>
    <row r="194" spans="1:180" x14ac:dyDescent="0.2">
      <c r="A194" s="1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  <c r="BK194" s="29"/>
      <c r="BL194" s="29"/>
      <c r="BM194" s="29"/>
      <c r="BN194" s="29"/>
      <c r="BO194" s="29"/>
      <c r="BP194" s="29"/>
      <c r="BQ194" s="29"/>
      <c r="BR194" s="29"/>
      <c r="BS194" s="29"/>
      <c r="BT194" s="29"/>
      <c r="BU194" s="29"/>
      <c r="BV194" s="29"/>
      <c r="BW194" s="29"/>
      <c r="BX194" s="29"/>
      <c r="BY194" s="29"/>
      <c r="BZ194" s="29"/>
      <c r="CA194" s="29"/>
      <c r="CB194" s="29"/>
      <c r="CC194" s="29"/>
      <c r="CD194" s="29"/>
      <c r="CE194" s="29"/>
      <c r="CF194" s="29"/>
      <c r="CG194" s="29"/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29"/>
      <c r="CS194" s="29"/>
      <c r="CT194" s="29"/>
      <c r="CU194" s="29"/>
      <c r="CV194" s="29"/>
      <c r="CW194" s="29"/>
      <c r="CX194" s="29"/>
      <c r="CY194" s="29"/>
      <c r="CZ194" s="29"/>
      <c r="DA194" s="29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  <c r="DR194" s="29"/>
      <c r="DS194" s="29"/>
      <c r="DT194" s="29"/>
      <c r="DU194" s="29"/>
      <c r="DV194" s="29"/>
      <c r="DW194" s="29"/>
      <c r="DX194" s="29"/>
      <c r="DY194" s="29"/>
      <c r="DZ194" s="29"/>
      <c r="EA194" s="29"/>
      <c r="EB194" s="29"/>
      <c r="EC194" s="29"/>
      <c r="ED194" s="29"/>
      <c r="EE194" s="29"/>
      <c r="EF194" s="29"/>
      <c r="EG194" s="29"/>
      <c r="EH194" s="29"/>
      <c r="EI194" s="29"/>
      <c r="EJ194" s="29"/>
      <c r="EK194" s="29"/>
      <c r="EL194" s="29"/>
      <c r="EM194" s="29"/>
      <c r="EN194" s="29"/>
      <c r="EO194" s="29"/>
      <c r="EP194" s="29"/>
      <c r="EQ194" s="29"/>
      <c r="ER194" s="29"/>
      <c r="ES194" s="29"/>
      <c r="ET194" s="29"/>
      <c r="EU194" s="29"/>
      <c r="EV194" s="29"/>
      <c r="EW194" s="29"/>
      <c r="EX194" s="29"/>
      <c r="EY194" s="29"/>
      <c r="EZ194" s="29"/>
      <c r="FA194" s="29"/>
      <c r="FB194" s="29"/>
      <c r="FC194" s="29"/>
      <c r="FD194" s="29"/>
      <c r="FE194" s="29"/>
      <c r="FF194" s="29"/>
      <c r="FG194" s="29"/>
      <c r="FH194" s="29"/>
      <c r="FI194" s="29"/>
      <c r="FJ194" s="29"/>
      <c r="FK194" s="29"/>
      <c r="FL194" s="29"/>
      <c r="FM194" s="29"/>
      <c r="FN194" s="29"/>
      <c r="FO194" s="29"/>
      <c r="FP194" s="29"/>
      <c r="FQ194" s="29"/>
      <c r="FR194" s="29"/>
      <c r="FS194" s="29"/>
      <c r="FT194" s="29"/>
      <c r="FU194" s="29"/>
      <c r="FV194" s="29"/>
      <c r="FW194" s="29"/>
      <c r="FX194" s="29"/>
    </row>
    <row r="195" spans="1:180" x14ac:dyDescent="0.2">
      <c r="A195" s="1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  <c r="BM195" s="29"/>
      <c r="BN195" s="29"/>
      <c r="BO195" s="29"/>
      <c r="BP195" s="29"/>
      <c r="BQ195" s="29"/>
      <c r="BR195" s="29"/>
      <c r="BS195" s="29"/>
      <c r="BT195" s="29"/>
      <c r="BU195" s="29"/>
      <c r="BV195" s="29"/>
      <c r="BW195" s="29"/>
      <c r="BX195" s="29"/>
      <c r="BY195" s="29"/>
      <c r="BZ195" s="29"/>
      <c r="CA195" s="29"/>
      <c r="CB195" s="29"/>
      <c r="CC195" s="29"/>
      <c r="CD195" s="29"/>
      <c r="CE195" s="29"/>
      <c r="CF195" s="29"/>
      <c r="CG195" s="29"/>
      <c r="CH195" s="29"/>
      <c r="CI195" s="29"/>
      <c r="CJ195" s="29"/>
      <c r="CK195" s="29"/>
      <c r="CL195" s="29"/>
      <c r="CM195" s="29"/>
      <c r="CN195" s="29"/>
      <c r="CO195" s="29"/>
      <c r="CP195" s="29"/>
      <c r="CQ195" s="29"/>
      <c r="CR195" s="29"/>
      <c r="CS195" s="29"/>
      <c r="CT195" s="29"/>
      <c r="CU195" s="29"/>
      <c r="CV195" s="29"/>
      <c r="CW195" s="29"/>
      <c r="CX195" s="29"/>
      <c r="CY195" s="29"/>
      <c r="CZ195" s="29"/>
      <c r="DA195" s="29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  <c r="DR195" s="29"/>
      <c r="DS195" s="29"/>
      <c r="DT195" s="29"/>
      <c r="DU195" s="29"/>
      <c r="DV195" s="29"/>
      <c r="DW195" s="29"/>
      <c r="DX195" s="29"/>
      <c r="DY195" s="29"/>
      <c r="DZ195" s="29"/>
      <c r="EA195" s="29"/>
      <c r="EB195" s="29"/>
      <c r="EC195" s="29"/>
      <c r="ED195" s="29"/>
      <c r="EE195" s="29"/>
      <c r="EF195" s="29"/>
      <c r="EG195" s="29"/>
      <c r="EH195" s="29"/>
      <c r="EI195" s="29"/>
      <c r="EJ195" s="29"/>
      <c r="EK195" s="29"/>
      <c r="EL195" s="29"/>
      <c r="EM195" s="29"/>
      <c r="EN195" s="29"/>
      <c r="EO195" s="29"/>
      <c r="EP195" s="29"/>
      <c r="EQ195" s="29"/>
      <c r="ER195" s="29"/>
      <c r="ES195" s="29"/>
      <c r="ET195" s="29"/>
      <c r="EU195" s="29"/>
      <c r="EV195" s="29"/>
      <c r="EW195" s="29"/>
      <c r="EX195" s="29"/>
      <c r="EY195" s="29"/>
      <c r="EZ195" s="29"/>
      <c r="FA195" s="29"/>
      <c r="FB195" s="29"/>
      <c r="FC195" s="29"/>
      <c r="FD195" s="29"/>
      <c r="FE195" s="29"/>
      <c r="FF195" s="29"/>
      <c r="FG195" s="29"/>
      <c r="FH195" s="29"/>
      <c r="FI195" s="29"/>
      <c r="FJ195" s="29"/>
      <c r="FK195" s="29"/>
      <c r="FL195" s="29"/>
      <c r="FM195" s="29"/>
      <c r="FN195" s="29"/>
      <c r="FO195" s="29"/>
      <c r="FP195" s="29"/>
      <c r="FQ195" s="29"/>
      <c r="FR195" s="29"/>
      <c r="FS195" s="29"/>
      <c r="FT195" s="29"/>
      <c r="FU195" s="29"/>
      <c r="FV195" s="29"/>
      <c r="FW195" s="29"/>
      <c r="FX195" s="29"/>
    </row>
    <row r="196" spans="1:180" x14ac:dyDescent="0.2">
      <c r="A196" s="1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  <c r="AK196" s="29"/>
      <c r="AL196" s="2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  <c r="AW196" s="29"/>
      <c r="AX196" s="29"/>
      <c r="AY196" s="29"/>
      <c r="AZ196" s="29"/>
      <c r="BA196" s="29"/>
      <c r="BB196" s="29"/>
      <c r="BC196" s="29"/>
      <c r="BD196" s="29"/>
      <c r="BE196" s="29"/>
      <c r="BF196" s="29"/>
      <c r="BG196" s="29"/>
      <c r="BH196" s="29"/>
      <c r="BI196" s="29"/>
      <c r="BJ196" s="29"/>
      <c r="BK196" s="29"/>
      <c r="BL196" s="29"/>
      <c r="BM196" s="29"/>
      <c r="BN196" s="29"/>
      <c r="BO196" s="29"/>
      <c r="BP196" s="29"/>
      <c r="BQ196" s="29"/>
      <c r="BR196" s="29"/>
      <c r="BS196" s="29"/>
      <c r="BT196" s="29"/>
      <c r="BU196" s="29"/>
      <c r="BV196" s="29"/>
      <c r="BW196" s="29"/>
      <c r="BX196" s="29"/>
      <c r="BY196" s="29"/>
      <c r="BZ196" s="29"/>
      <c r="CA196" s="29"/>
      <c r="CB196" s="29"/>
      <c r="CC196" s="29"/>
      <c r="CD196" s="29"/>
      <c r="CE196" s="29"/>
      <c r="CF196" s="29"/>
      <c r="CG196" s="29"/>
      <c r="CH196" s="29"/>
      <c r="CI196" s="29"/>
      <c r="CJ196" s="29"/>
      <c r="CK196" s="29"/>
      <c r="CL196" s="29"/>
      <c r="CM196" s="29"/>
      <c r="CN196" s="29"/>
      <c r="CO196" s="29"/>
      <c r="CP196" s="29"/>
      <c r="CQ196" s="29"/>
      <c r="CR196" s="29"/>
      <c r="CS196" s="29"/>
      <c r="CT196" s="29"/>
      <c r="CU196" s="29"/>
      <c r="CV196" s="29"/>
      <c r="CW196" s="29"/>
      <c r="CX196" s="29"/>
      <c r="CY196" s="29"/>
      <c r="CZ196" s="29"/>
      <c r="DA196" s="29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  <c r="DR196" s="29"/>
      <c r="DS196" s="29"/>
      <c r="DT196" s="29"/>
      <c r="DU196" s="29"/>
      <c r="DV196" s="29"/>
      <c r="DW196" s="29"/>
      <c r="DX196" s="29"/>
      <c r="DY196" s="29"/>
      <c r="DZ196" s="29"/>
      <c r="EA196" s="29"/>
      <c r="EB196" s="29"/>
      <c r="EC196" s="29"/>
      <c r="ED196" s="29"/>
      <c r="EE196" s="29"/>
      <c r="EF196" s="29"/>
      <c r="EG196" s="29"/>
      <c r="EH196" s="29"/>
      <c r="EI196" s="29"/>
      <c r="EJ196" s="29"/>
      <c r="EK196" s="29"/>
      <c r="EL196" s="29"/>
      <c r="EM196" s="29"/>
      <c r="EN196" s="29"/>
      <c r="EO196" s="29"/>
      <c r="EP196" s="29"/>
      <c r="EQ196" s="29"/>
      <c r="ER196" s="29"/>
      <c r="ES196" s="29"/>
      <c r="ET196" s="29"/>
      <c r="EU196" s="29"/>
      <c r="EV196" s="29"/>
      <c r="EW196" s="29"/>
      <c r="EX196" s="29"/>
      <c r="EY196" s="29"/>
      <c r="EZ196" s="29"/>
      <c r="FA196" s="29"/>
      <c r="FB196" s="29"/>
      <c r="FC196" s="29"/>
      <c r="FD196" s="29"/>
      <c r="FE196" s="29"/>
      <c r="FF196" s="29"/>
      <c r="FG196" s="29"/>
      <c r="FH196" s="29"/>
      <c r="FI196" s="29"/>
      <c r="FJ196" s="29"/>
      <c r="FK196" s="29"/>
      <c r="FL196" s="29"/>
      <c r="FM196" s="29"/>
      <c r="FN196" s="29"/>
      <c r="FO196" s="29"/>
      <c r="FP196" s="29"/>
      <c r="FQ196" s="29"/>
      <c r="FR196" s="29"/>
      <c r="FS196" s="29"/>
      <c r="FT196" s="29"/>
      <c r="FU196" s="29"/>
      <c r="FV196" s="29"/>
      <c r="FW196" s="29"/>
      <c r="FX196" s="29"/>
    </row>
    <row r="197" spans="1:180" x14ac:dyDescent="0.2">
      <c r="A197" s="1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  <c r="BK197" s="29"/>
      <c r="BL197" s="29"/>
      <c r="BM197" s="29"/>
      <c r="BN197" s="29"/>
      <c r="BO197" s="29"/>
      <c r="BP197" s="29"/>
      <c r="BQ197" s="29"/>
      <c r="BR197" s="29"/>
      <c r="BS197" s="29"/>
      <c r="BT197" s="29"/>
      <c r="BU197" s="29"/>
      <c r="BV197" s="29"/>
      <c r="BW197" s="29"/>
      <c r="BX197" s="29"/>
      <c r="BY197" s="29"/>
      <c r="BZ197" s="29"/>
      <c r="CA197" s="29"/>
      <c r="CB197" s="29"/>
      <c r="CC197" s="29"/>
      <c r="CD197" s="29"/>
      <c r="CE197" s="29"/>
      <c r="CF197" s="29"/>
      <c r="CG197" s="29"/>
      <c r="CH197" s="29"/>
      <c r="CI197" s="29"/>
      <c r="CJ197" s="29"/>
      <c r="CK197" s="29"/>
      <c r="CL197" s="29"/>
      <c r="CM197" s="29"/>
      <c r="CN197" s="29"/>
      <c r="CO197" s="29"/>
      <c r="CP197" s="29"/>
      <c r="CQ197" s="29"/>
      <c r="CR197" s="29"/>
      <c r="CS197" s="29"/>
      <c r="CT197" s="29"/>
      <c r="CU197" s="29"/>
      <c r="CV197" s="29"/>
      <c r="CW197" s="29"/>
      <c r="CX197" s="29"/>
      <c r="CY197" s="29"/>
      <c r="CZ197" s="29"/>
      <c r="DA197" s="29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  <c r="DR197" s="29"/>
      <c r="DS197" s="29"/>
      <c r="DT197" s="29"/>
      <c r="DU197" s="29"/>
      <c r="DV197" s="29"/>
      <c r="DW197" s="29"/>
      <c r="DX197" s="29"/>
      <c r="DY197" s="29"/>
      <c r="DZ197" s="29"/>
      <c r="EA197" s="29"/>
      <c r="EB197" s="29"/>
      <c r="EC197" s="29"/>
      <c r="ED197" s="29"/>
      <c r="EE197" s="29"/>
      <c r="EF197" s="29"/>
      <c r="EG197" s="29"/>
      <c r="EH197" s="29"/>
      <c r="EI197" s="29"/>
      <c r="EJ197" s="29"/>
      <c r="EK197" s="29"/>
      <c r="EL197" s="29"/>
      <c r="EM197" s="29"/>
      <c r="EN197" s="29"/>
      <c r="EO197" s="29"/>
      <c r="EP197" s="29"/>
      <c r="EQ197" s="29"/>
      <c r="ER197" s="29"/>
      <c r="ES197" s="29"/>
      <c r="ET197" s="29"/>
      <c r="EU197" s="29"/>
      <c r="EV197" s="29"/>
      <c r="EW197" s="29"/>
      <c r="EX197" s="29"/>
      <c r="EY197" s="29"/>
      <c r="EZ197" s="29"/>
      <c r="FA197" s="29"/>
      <c r="FB197" s="29"/>
      <c r="FC197" s="29"/>
      <c r="FD197" s="29"/>
      <c r="FE197" s="29"/>
      <c r="FF197" s="29"/>
      <c r="FG197" s="29"/>
      <c r="FH197" s="29"/>
      <c r="FI197" s="29"/>
      <c r="FJ197" s="29"/>
      <c r="FK197" s="29"/>
      <c r="FL197" s="29"/>
      <c r="FM197" s="29"/>
      <c r="FN197" s="29"/>
      <c r="FO197" s="29"/>
      <c r="FP197" s="29"/>
      <c r="FQ197" s="29"/>
      <c r="FR197" s="29"/>
      <c r="FS197" s="29"/>
      <c r="FT197" s="29"/>
      <c r="FU197" s="29"/>
      <c r="FV197" s="29"/>
      <c r="FW197" s="29"/>
      <c r="FX197" s="29"/>
    </row>
    <row r="198" spans="1:180" x14ac:dyDescent="0.2">
      <c r="A198" s="1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  <c r="AW198" s="29"/>
      <c r="AX198" s="29"/>
      <c r="AY198" s="29"/>
      <c r="AZ198" s="29"/>
      <c r="BA198" s="29"/>
      <c r="BB198" s="29"/>
      <c r="BC198" s="29"/>
      <c r="BD198" s="29"/>
      <c r="BE198" s="29"/>
      <c r="BF198" s="29"/>
      <c r="BG198" s="29"/>
      <c r="BH198" s="29"/>
      <c r="BI198" s="29"/>
      <c r="BJ198" s="29"/>
      <c r="BK198" s="29"/>
      <c r="BL198" s="29"/>
      <c r="BM198" s="29"/>
      <c r="BN198" s="29"/>
      <c r="BO198" s="29"/>
      <c r="BP198" s="29"/>
      <c r="BQ198" s="29"/>
      <c r="BR198" s="29"/>
      <c r="BS198" s="29"/>
      <c r="BT198" s="29"/>
      <c r="BU198" s="29"/>
      <c r="BV198" s="29"/>
      <c r="BW198" s="29"/>
      <c r="BX198" s="29"/>
      <c r="BY198" s="29"/>
      <c r="BZ198" s="29"/>
      <c r="CA198" s="29"/>
      <c r="CB198" s="29"/>
      <c r="CC198" s="29"/>
      <c r="CD198" s="29"/>
      <c r="CE198" s="29"/>
      <c r="CF198" s="29"/>
      <c r="CG198" s="29"/>
      <c r="CH198" s="29"/>
      <c r="CI198" s="29"/>
      <c r="CJ198" s="29"/>
      <c r="CK198" s="29"/>
      <c r="CL198" s="29"/>
      <c r="CM198" s="29"/>
      <c r="CN198" s="29"/>
      <c r="CO198" s="29"/>
      <c r="CP198" s="29"/>
      <c r="CQ198" s="29"/>
      <c r="CR198" s="29"/>
      <c r="CS198" s="29"/>
      <c r="CT198" s="29"/>
      <c r="CU198" s="29"/>
      <c r="CV198" s="29"/>
      <c r="CW198" s="29"/>
      <c r="CX198" s="29"/>
      <c r="CY198" s="29"/>
      <c r="CZ198" s="29"/>
      <c r="DA198" s="29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  <c r="DR198" s="29"/>
      <c r="DS198" s="29"/>
      <c r="DT198" s="29"/>
      <c r="DU198" s="29"/>
      <c r="DV198" s="29"/>
      <c r="DW198" s="29"/>
      <c r="DX198" s="29"/>
      <c r="DY198" s="29"/>
      <c r="DZ198" s="29"/>
      <c r="EA198" s="29"/>
      <c r="EB198" s="29"/>
      <c r="EC198" s="29"/>
      <c r="ED198" s="29"/>
      <c r="EE198" s="29"/>
      <c r="EF198" s="29"/>
      <c r="EG198" s="29"/>
      <c r="EH198" s="29"/>
      <c r="EI198" s="29"/>
      <c r="EJ198" s="29"/>
      <c r="EK198" s="29"/>
      <c r="EL198" s="29"/>
      <c r="EM198" s="29"/>
      <c r="EN198" s="29"/>
      <c r="EO198" s="29"/>
      <c r="EP198" s="29"/>
      <c r="EQ198" s="29"/>
      <c r="ER198" s="29"/>
      <c r="ES198" s="29"/>
      <c r="ET198" s="29"/>
      <c r="EU198" s="29"/>
      <c r="EV198" s="29"/>
      <c r="EW198" s="29"/>
      <c r="EX198" s="29"/>
      <c r="EY198" s="29"/>
      <c r="EZ198" s="29"/>
      <c r="FA198" s="29"/>
      <c r="FB198" s="29"/>
      <c r="FC198" s="29"/>
      <c r="FD198" s="29"/>
      <c r="FE198" s="29"/>
      <c r="FF198" s="29"/>
      <c r="FG198" s="29"/>
      <c r="FH198" s="29"/>
      <c r="FI198" s="29"/>
      <c r="FJ198" s="29"/>
      <c r="FK198" s="29"/>
      <c r="FL198" s="29"/>
      <c r="FM198" s="29"/>
      <c r="FN198" s="29"/>
      <c r="FO198" s="29"/>
      <c r="FP198" s="29"/>
      <c r="FQ198" s="29"/>
      <c r="FR198" s="29"/>
      <c r="FS198" s="29"/>
      <c r="FT198" s="29"/>
      <c r="FU198" s="29"/>
      <c r="FV198" s="29"/>
      <c r="FW198" s="29"/>
      <c r="FX198" s="29"/>
    </row>
    <row r="199" spans="1:180" x14ac:dyDescent="0.2">
      <c r="A199" s="1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  <c r="BM199" s="29"/>
      <c r="BN199" s="29"/>
      <c r="BO199" s="29"/>
      <c r="BP199" s="29"/>
      <c r="BQ199" s="29"/>
      <c r="BR199" s="29"/>
      <c r="BS199" s="29"/>
      <c r="BT199" s="29"/>
      <c r="BU199" s="29"/>
      <c r="BV199" s="29"/>
      <c r="BW199" s="29"/>
      <c r="BX199" s="29"/>
      <c r="BY199" s="29"/>
      <c r="BZ199" s="29"/>
      <c r="CA199" s="29"/>
      <c r="CB199" s="29"/>
      <c r="CC199" s="29"/>
      <c r="CD199" s="29"/>
      <c r="CE199" s="29"/>
      <c r="CF199" s="29"/>
      <c r="CG199" s="29"/>
      <c r="CH199" s="29"/>
      <c r="CI199" s="29"/>
      <c r="CJ199" s="29"/>
      <c r="CK199" s="29"/>
      <c r="CL199" s="29"/>
      <c r="CM199" s="29"/>
      <c r="CN199" s="29"/>
      <c r="CO199" s="29"/>
      <c r="CP199" s="29"/>
      <c r="CQ199" s="29"/>
      <c r="CR199" s="29"/>
      <c r="CS199" s="29"/>
      <c r="CT199" s="29"/>
      <c r="CU199" s="29"/>
      <c r="CV199" s="29"/>
      <c r="CW199" s="29"/>
      <c r="CX199" s="29"/>
      <c r="CY199" s="29"/>
      <c r="CZ199" s="29"/>
      <c r="DA199" s="2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  <c r="DR199" s="29"/>
      <c r="DS199" s="29"/>
      <c r="DT199" s="29"/>
      <c r="DU199" s="29"/>
      <c r="DV199" s="29"/>
      <c r="DW199" s="29"/>
      <c r="DX199" s="29"/>
      <c r="DY199" s="29"/>
      <c r="DZ199" s="29"/>
      <c r="EA199" s="29"/>
      <c r="EB199" s="29"/>
      <c r="EC199" s="29"/>
      <c r="ED199" s="29"/>
      <c r="EE199" s="29"/>
      <c r="EF199" s="29"/>
      <c r="EG199" s="29"/>
      <c r="EH199" s="29"/>
      <c r="EI199" s="29"/>
      <c r="EJ199" s="29"/>
      <c r="EK199" s="29"/>
      <c r="EL199" s="29"/>
      <c r="EM199" s="29"/>
      <c r="EN199" s="29"/>
      <c r="EO199" s="29"/>
      <c r="EP199" s="29"/>
      <c r="EQ199" s="29"/>
      <c r="ER199" s="29"/>
      <c r="ES199" s="29"/>
      <c r="ET199" s="29"/>
      <c r="EU199" s="29"/>
      <c r="EV199" s="29"/>
      <c r="EW199" s="29"/>
      <c r="EX199" s="29"/>
      <c r="EY199" s="29"/>
      <c r="EZ199" s="29"/>
      <c r="FA199" s="29"/>
      <c r="FB199" s="29"/>
      <c r="FC199" s="29"/>
      <c r="FD199" s="29"/>
      <c r="FE199" s="29"/>
      <c r="FF199" s="29"/>
      <c r="FG199" s="29"/>
      <c r="FH199" s="29"/>
      <c r="FI199" s="29"/>
      <c r="FJ199" s="29"/>
      <c r="FK199" s="29"/>
      <c r="FL199" s="29"/>
      <c r="FM199" s="29"/>
      <c r="FN199" s="29"/>
      <c r="FO199" s="29"/>
      <c r="FP199" s="29"/>
      <c r="FQ199" s="29"/>
      <c r="FR199" s="29"/>
      <c r="FS199" s="29"/>
      <c r="FT199" s="29"/>
      <c r="FU199" s="29"/>
      <c r="FV199" s="29"/>
      <c r="FW199" s="29"/>
      <c r="FX199" s="29"/>
    </row>
    <row r="200" spans="1:180" x14ac:dyDescent="0.2">
      <c r="A200" s="1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  <c r="AW200" s="29"/>
      <c r="AX200" s="29"/>
      <c r="AY200" s="29"/>
      <c r="AZ200" s="29"/>
      <c r="BA200" s="29"/>
      <c r="BB200" s="29"/>
      <c r="BC200" s="29"/>
      <c r="BD200" s="29"/>
      <c r="BE200" s="29"/>
      <c r="BF200" s="29"/>
      <c r="BG200" s="29"/>
      <c r="BH200" s="29"/>
      <c r="BI200" s="29"/>
      <c r="BJ200" s="29"/>
      <c r="BK200" s="29"/>
      <c r="BL200" s="29"/>
      <c r="BM200" s="29"/>
      <c r="BN200" s="29"/>
      <c r="BO200" s="29"/>
      <c r="BP200" s="29"/>
      <c r="BQ200" s="29"/>
      <c r="BR200" s="29"/>
      <c r="BS200" s="29"/>
      <c r="BT200" s="29"/>
      <c r="BU200" s="29"/>
      <c r="BV200" s="29"/>
      <c r="BW200" s="29"/>
      <c r="BX200" s="29"/>
      <c r="BY200" s="29"/>
      <c r="BZ200" s="29"/>
      <c r="CA200" s="29"/>
      <c r="CB200" s="29"/>
      <c r="CC200" s="29"/>
      <c r="CD200" s="29"/>
      <c r="CE200" s="29"/>
      <c r="CF200" s="29"/>
      <c r="CG200" s="29"/>
      <c r="CH200" s="29"/>
      <c r="CI200" s="29"/>
      <c r="CJ200" s="29"/>
      <c r="CK200" s="29"/>
      <c r="CL200" s="29"/>
      <c r="CM200" s="29"/>
      <c r="CN200" s="29"/>
      <c r="CO200" s="29"/>
      <c r="CP200" s="29"/>
      <c r="CQ200" s="29"/>
      <c r="CR200" s="29"/>
      <c r="CS200" s="29"/>
      <c r="CT200" s="29"/>
      <c r="CU200" s="29"/>
      <c r="CV200" s="29"/>
      <c r="CW200" s="29"/>
      <c r="CX200" s="29"/>
      <c r="CY200" s="29"/>
      <c r="CZ200" s="29"/>
      <c r="DA200" s="29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  <c r="DR200" s="29"/>
      <c r="DS200" s="29"/>
      <c r="DT200" s="29"/>
      <c r="DU200" s="29"/>
      <c r="DV200" s="29"/>
      <c r="DW200" s="29"/>
      <c r="DX200" s="29"/>
      <c r="DY200" s="29"/>
      <c r="DZ200" s="29"/>
      <c r="EA200" s="29"/>
      <c r="EB200" s="29"/>
      <c r="EC200" s="29"/>
      <c r="ED200" s="29"/>
      <c r="EE200" s="29"/>
      <c r="EF200" s="29"/>
      <c r="EG200" s="29"/>
      <c r="EH200" s="29"/>
      <c r="EI200" s="29"/>
      <c r="EJ200" s="29"/>
      <c r="EK200" s="29"/>
      <c r="EL200" s="29"/>
      <c r="EM200" s="29"/>
      <c r="EN200" s="29"/>
      <c r="EO200" s="29"/>
      <c r="EP200" s="29"/>
      <c r="EQ200" s="29"/>
      <c r="ER200" s="29"/>
      <c r="ES200" s="29"/>
      <c r="ET200" s="29"/>
      <c r="EU200" s="29"/>
      <c r="EV200" s="29"/>
      <c r="EW200" s="29"/>
      <c r="EX200" s="29"/>
      <c r="EY200" s="29"/>
      <c r="EZ200" s="29"/>
      <c r="FA200" s="29"/>
      <c r="FB200" s="29"/>
      <c r="FC200" s="29"/>
      <c r="FD200" s="29"/>
      <c r="FE200" s="29"/>
      <c r="FF200" s="29"/>
      <c r="FG200" s="29"/>
      <c r="FH200" s="29"/>
      <c r="FI200" s="29"/>
      <c r="FJ200" s="29"/>
      <c r="FK200" s="29"/>
      <c r="FL200" s="29"/>
      <c r="FM200" s="29"/>
      <c r="FN200" s="29"/>
      <c r="FO200" s="29"/>
      <c r="FP200" s="29"/>
      <c r="FQ200" s="29"/>
      <c r="FR200" s="29"/>
      <c r="FS200" s="29"/>
      <c r="FT200" s="29"/>
      <c r="FU200" s="29"/>
      <c r="FV200" s="29"/>
      <c r="FW200" s="29"/>
      <c r="FX200" s="29"/>
    </row>
    <row r="201" spans="1:180" x14ac:dyDescent="0.2">
      <c r="A201" s="1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  <c r="AX201" s="29"/>
      <c r="AY201" s="29"/>
      <c r="AZ201" s="29"/>
      <c r="BA201" s="29"/>
      <c r="BB201" s="29"/>
      <c r="BC201" s="29"/>
      <c r="BD201" s="29"/>
      <c r="BE201" s="29"/>
      <c r="BF201" s="29"/>
      <c r="BG201" s="29"/>
      <c r="BH201" s="29"/>
      <c r="BI201" s="29"/>
      <c r="BJ201" s="29"/>
      <c r="BK201" s="29"/>
      <c r="BL201" s="29"/>
      <c r="BM201" s="29"/>
      <c r="BN201" s="29"/>
      <c r="BO201" s="29"/>
      <c r="BP201" s="29"/>
      <c r="BQ201" s="29"/>
      <c r="BR201" s="29"/>
      <c r="BS201" s="29"/>
      <c r="BT201" s="29"/>
      <c r="BU201" s="29"/>
      <c r="BV201" s="29"/>
      <c r="BW201" s="29"/>
      <c r="BX201" s="29"/>
      <c r="BY201" s="29"/>
      <c r="BZ201" s="29"/>
      <c r="CA201" s="29"/>
      <c r="CB201" s="29"/>
      <c r="CC201" s="29"/>
      <c r="CD201" s="29"/>
      <c r="CE201" s="29"/>
      <c r="CF201" s="29"/>
      <c r="CG201" s="29"/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29"/>
      <c r="CS201" s="29"/>
      <c r="CT201" s="29"/>
      <c r="CU201" s="29"/>
      <c r="CV201" s="29"/>
      <c r="CW201" s="29"/>
      <c r="CX201" s="29"/>
      <c r="CY201" s="29"/>
      <c r="CZ201" s="29"/>
      <c r="DA201" s="29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  <c r="DR201" s="29"/>
      <c r="DS201" s="29"/>
      <c r="DT201" s="29"/>
      <c r="DU201" s="29"/>
      <c r="DV201" s="29"/>
      <c r="DW201" s="29"/>
      <c r="DX201" s="29"/>
      <c r="DY201" s="29"/>
      <c r="DZ201" s="29"/>
      <c r="EA201" s="29"/>
      <c r="EB201" s="29"/>
      <c r="EC201" s="29"/>
      <c r="ED201" s="29"/>
      <c r="EE201" s="29"/>
      <c r="EF201" s="29"/>
      <c r="EG201" s="29"/>
      <c r="EH201" s="29"/>
      <c r="EI201" s="29"/>
      <c r="EJ201" s="29"/>
      <c r="EK201" s="29"/>
      <c r="EL201" s="29"/>
      <c r="EM201" s="29"/>
      <c r="EN201" s="29"/>
      <c r="EO201" s="29"/>
      <c r="EP201" s="29"/>
      <c r="EQ201" s="29"/>
      <c r="ER201" s="29"/>
      <c r="ES201" s="29"/>
      <c r="ET201" s="29"/>
      <c r="EU201" s="29"/>
      <c r="EV201" s="29"/>
      <c r="EW201" s="29"/>
      <c r="EX201" s="29"/>
      <c r="EY201" s="29"/>
      <c r="EZ201" s="29"/>
      <c r="FA201" s="29"/>
      <c r="FB201" s="29"/>
      <c r="FC201" s="29"/>
      <c r="FD201" s="29"/>
      <c r="FE201" s="29"/>
      <c r="FF201" s="29"/>
      <c r="FG201" s="29"/>
      <c r="FH201" s="29"/>
      <c r="FI201" s="29"/>
      <c r="FJ201" s="29"/>
      <c r="FK201" s="29"/>
      <c r="FL201" s="29"/>
      <c r="FM201" s="29"/>
      <c r="FN201" s="29"/>
      <c r="FO201" s="29"/>
      <c r="FP201" s="29"/>
      <c r="FQ201" s="29"/>
      <c r="FR201" s="29"/>
      <c r="FS201" s="29"/>
      <c r="FT201" s="29"/>
      <c r="FU201" s="29"/>
      <c r="FV201" s="29"/>
      <c r="FW201" s="29"/>
      <c r="FX201" s="29"/>
    </row>
    <row r="202" spans="1:180" x14ac:dyDescent="0.2">
      <c r="A202" s="1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  <c r="AX202" s="29"/>
      <c r="AY202" s="29"/>
      <c r="AZ202" s="29"/>
      <c r="BA202" s="29"/>
      <c r="BB202" s="29"/>
      <c r="BC202" s="29"/>
      <c r="BD202" s="29"/>
      <c r="BE202" s="29"/>
      <c r="BF202" s="29"/>
      <c r="BG202" s="29"/>
      <c r="BH202" s="29"/>
      <c r="BI202" s="29"/>
      <c r="BJ202" s="29"/>
      <c r="BK202" s="29"/>
      <c r="BL202" s="29"/>
      <c r="BM202" s="29"/>
      <c r="BN202" s="29"/>
      <c r="BO202" s="29"/>
      <c r="BP202" s="29"/>
      <c r="BQ202" s="29"/>
      <c r="BR202" s="29"/>
      <c r="BS202" s="29"/>
      <c r="BT202" s="29"/>
      <c r="BU202" s="29"/>
      <c r="BV202" s="29"/>
      <c r="BW202" s="29"/>
      <c r="BX202" s="29"/>
      <c r="BY202" s="29"/>
      <c r="BZ202" s="29"/>
      <c r="CA202" s="29"/>
      <c r="CB202" s="29"/>
      <c r="CC202" s="29"/>
      <c r="CD202" s="29"/>
      <c r="CE202" s="29"/>
      <c r="CF202" s="29"/>
      <c r="CG202" s="29"/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29"/>
      <c r="CS202" s="29"/>
      <c r="CT202" s="29"/>
      <c r="CU202" s="29"/>
      <c r="CV202" s="29"/>
      <c r="CW202" s="29"/>
      <c r="CX202" s="29"/>
      <c r="CY202" s="29"/>
      <c r="CZ202" s="29"/>
      <c r="DA202" s="29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  <c r="DR202" s="29"/>
      <c r="DS202" s="29"/>
      <c r="DT202" s="29"/>
      <c r="DU202" s="29"/>
      <c r="DV202" s="29"/>
      <c r="DW202" s="29"/>
      <c r="DX202" s="29"/>
      <c r="DY202" s="29"/>
      <c r="DZ202" s="29"/>
      <c r="EA202" s="29"/>
      <c r="EB202" s="29"/>
      <c r="EC202" s="29"/>
      <c r="ED202" s="29"/>
      <c r="EE202" s="29"/>
      <c r="EF202" s="29"/>
      <c r="EG202" s="29"/>
      <c r="EH202" s="29"/>
      <c r="EI202" s="29"/>
      <c r="EJ202" s="29"/>
      <c r="EK202" s="29"/>
      <c r="EL202" s="29"/>
      <c r="EM202" s="29"/>
      <c r="EN202" s="29"/>
      <c r="EO202" s="29"/>
      <c r="EP202" s="29"/>
      <c r="EQ202" s="29"/>
      <c r="ER202" s="29"/>
      <c r="ES202" s="29"/>
      <c r="ET202" s="29"/>
      <c r="EU202" s="29"/>
      <c r="EV202" s="29"/>
      <c r="EW202" s="29"/>
      <c r="EX202" s="29"/>
      <c r="EY202" s="29"/>
      <c r="EZ202" s="29"/>
      <c r="FA202" s="29"/>
      <c r="FB202" s="29"/>
      <c r="FC202" s="29"/>
      <c r="FD202" s="29"/>
      <c r="FE202" s="29"/>
      <c r="FF202" s="29"/>
      <c r="FG202" s="29"/>
      <c r="FH202" s="29"/>
      <c r="FI202" s="29"/>
      <c r="FJ202" s="29"/>
      <c r="FK202" s="29"/>
      <c r="FL202" s="29"/>
      <c r="FM202" s="29"/>
      <c r="FN202" s="29"/>
      <c r="FO202" s="29"/>
      <c r="FP202" s="29"/>
      <c r="FQ202" s="29"/>
      <c r="FR202" s="29"/>
      <c r="FS202" s="29"/>
      <c r="FT202" s="29"/>
      <c r="FU202" s="29"/>
      <c r="FV202" s="29"/>
      <c r="FW202" s="29"/>
      <c r="FX202" s="29"/>
    </row>
    <row r="203" spans="1:180" x14ac:dyDescent="0.2">
      <c r="A203" s="1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  <c r="BM203" s="29"/>
      <c r="BN203" s="29"/>
      <c r="BO203" s="29"/>
      <c r="BP203" s="29"/>
      <c r="BQ203" s="29"/>
      <c r="BR203" s="29"/>
      <c r="BS203" s="29"/>
      <c r="BT203" s="29"/>
      <c r="BU203" s="29"/>
      <c r="BV203" s="29"/>
      <c r="BW203" s="29"/>
      <c r="BX203" s="29"/>
      <c r="BY203" s="29"/>
      <c r="BZ203" s="29"/>
      <c r="CA203" s="29"/>
      <c r="CB203" s="29"/>
      <c r="CC203" s="29"/>
      <c r="CD203" s="29"/>
      <c r="CE203" s="29"/>
      <c r="CF203" s="29"/>
      <c r="CG203" s="29"/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29"/>
      <c r="CS203" s="29"/>
      <c r="CT203" s="29"/>
      <c r="CU203" s="29"/>
      <c r="CV203" s="29"/>
      <c r="CW203" s="29"/>
      <c r="CX203" s="29"/>
      <c r="CY203" s="29"/>
      <c r="CZ203" s="29"/>
      <c r="DA203" s="29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  <c r="DR203" s="29"/>
      <c r="DS203" s="29"/>
      <c r="DT203" s="29"/>
      <c r="DU203" s="29"/>
      <c r="DV203" s="29"/>
      <c r="DW203" s="29"/>
      <c r="DX203" s="29"/>
      <c r="DY203" s="29"/>
      <c r="DZ203" s="29"/>
      <c r="EA203" s="29"/>
      <c r="EB203" s="29"/>
      <c r="EC203" s="29"/>
      <c r="ED203" s="29"/>
      <c r="EE203" s="29"/>
      <c r="EF203" s="29"/>
      <c r="EG203" s="29"/>
      <c r="EH203" s="29"/>
      <c r="EI203" s="29"/>
      <c r="EJ203" s="29"/>
      <c r="EK203" s="29"/>
      <c r="EL203" s="29"/>
      <c r="EM203" s="29"/>
      <c r="EN203" s="29"/>
      <c r="EO203" s="29"/>
      <c r="EP203" s="29"/>
      <c r="EQ203" s="29"/>
      <c r="ER203" s="29"/>
      <c r="ES203" s="29"/>
      <c r="ET203" s="29"/>
      <c r="EU203" s="29"/>
      <c r="EV203" s="29"/>
      <c r="EW203" s="29"/>
      <c r="EX203" s="29"/>
      <c r="EY203" s="29"/>
      <c r="EZ203" s="29"/>
      <c r="FA203" s="29"/>
      <c r="FB203" s="29"/>
      <c r="FC203" s="29"/>
      <c r="FD203" s="29"/>
      <c r="FE203" s="29"/>
      <c r="FF203" s="29"/>
      <c r="FG203" s="29"/>
      <c r="FH203" s="29"/>
      <c r="FI203" s="29"/>
      <c r="FJ203" s="29"/>
      <c r="FK203" s="29"/>
      <c r="FL203" s="29"/>
      <c r="FM203" s="29"/>
      <c r="FN203" s="29"/>
      <c r="FO203" s="29"/>
      <c r="FP203" s="29"/>
      <c r="FQ203" s="29"/>
      <c r="FR203" s="29"/>
      <c r="FS203" s="29"/>
      <c r="FT203" s="29"/>
      <c r="FU203" s="29"/>
      <c r="FV203" s="29"/>
      <c r="FW203" s="29"/>
      <c r="FX203" s="29"/>
    </row>
    <row r="204" spans="1:180" x14ac:dyDescent="0.2">
      <c r="A204" s="1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  <c r="AX204" s="29"/>
      <c r="AY204" s="29"/>
      <c r="AZ204" s="29"/>
      <c r="BA204" s="29"/>
      <c r="BB204" s="29"/>
      <c r="BC204" s="29"/>
      <c r="BD204" s="29"/>
      <c r="BE204" s="29"/>
      <c r="BF204" s="29"/>
      <c r="BG204" s="29"/>
      <c r="BH204" s="29"/>
      <c r="BI204" s="29"/>
      <c r="BJ204" s="29"/>
      <c r="BK204" s="29"/>
      <c r="BL204" s="29"/>
      <c r="BM204" s="29"/>
      <c r="BN204" s="29"/>
      <c r="BO204" s="29"/>
      <c r="BP204" s="29"/>
      <c r="BQ204" s="29"/>
      <c r="BR204" s="29"/>
      <c r="BS204" s="29"/>
      <c r="BT204" s="29"/>
      <c r="BU204" s="29"/>
      <c r="BV204" s="29"/>
      <c r="BW204" s="29"/>
      <c r="BX204" s="29"/>
      <c r="BY204" s="29"/>
      <c r="BZ204" s="29"/>
      <c r="CA204" s="29"/>
      <c r="CB204" s="29"/>
      <c r="CC204" s="29"/>
      <c r="CD204" s="29"/>
      <c r="CE204" s="29"/>
      <c r="CF204" s="29"/>
      <c r="CG204" s="2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29"/>
      <c r="CS204" s="29"/>
      <c r="CT204" s="29"/>
      <c r="CU204" s="29"/>
      <c r="CV204" s="29"/>
      <c r="CW204" s="29"/>
      <c r="CX204" s="29"/>
      <c r="CY204" s="29"/>
      <c r="CZ204" s="29"/>
      <c r="DA204" s="29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  <c r="DR204" s="29"/>
      <c r="DS204" s="29"/>
      <c r="DT204" s="29"/>
      <c r="DU204" s="29"/>
      <c r="DV204" s="29"/>
      <c r="DW204" s="29"/>
      <c r="DX204" s="29"/>
      <c r="DY204" s="29"/>
      <c r="DZ204" s="29"/>
      <c r="EA204" s="29"/>
      <c r="EB204" s="29"/>
      <c r="EC204" s="29"/>
      <c r="ED204" s="29"/>
      <c r="EE204" s="29"/>
      <c r="EF204" s="29"/>
      <c r="EG204" s="29"/>
      <c r="EH204" s="29"/>
      <c r="EI204" s="29"/>
      <c r="EJ204" s="29"/>
      <c r="EK204" s="29"/>
      <c r="EL204" s="29"/>
      <c r="EM204" s="29"/>
      <c r="EN204" s="29"/>
      <c r="EO204" s="29"/>
      <c r="EP204" s="29"/>
      <c r="EQ204" s="29"/>
      <c r="ER204" s="29"/>
      <c r="ES204" s="29"/>
      <c r="ET204" s="29"/>
      <c r="EU204" s="29"/>
      <c r="EV204" s="29"/>
      <c r="EW204" s="29"/>
      <c r="EX204" s="29"/>
      <c r="EY204" s="29"/>
      <c r="EZ204" s="29"/>
      <c r="FA204" s="29"/>
      <c r="FB204" s="29"/>
      <c r="FC204" s="29"/>
      <c r="FD204" s="29"/>
      <c r="FE204" s="29"/>
      <c r="FF204" s="29"/>
      <c r="FG204" s="29"/>
      <c r="FH204" s="29"/>
      <c r="FI204" s="29"/>
      <c r="FJ204" s="29"/>
      <c r="FK204" s="29"/>
      <c r="FL204" s="29"/>
      <c r="FM204" s="29"/>
      <c r="FN204" s="29"/>
      <c r="FO204" s="29"/>
      <c r="FP204" s="29"/>
      <c r="FQ204" s="29"/>
      <c r="FR204" s="29"/>
      <c r="FS204" s="29"/>
      <c r="FT204" s="29"/>
      <c r="FU204" s="29"/>
      <c r="FV204" s="29"/>
      <c r="FW204" s="29"/>
      <c r="FX204" s="29"/>
    </row>
    <row r="205" spans="1:180" x14ac:dyDescent="0.2">
      <c r="A205" s="1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  <c r="CW205" s="29"/>
      <c r="CX205" s="29"/>
      <c r="CY205" s="29"/>
      <c r="CZ205" s="29"/>
      <c r="DA205" s="29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  <c r="DR205" s="29"/>
      <c r="DS205" s="29"/>
      <c r="DT205" s="29"/>
      <c r="DU205" s="29"/>
      <c r="DV205" s="29"/>
      <c r="DW205" s="29"/>
      <c r="DX205" s="29"/>
      <c r="DY205" s="29"/>
      <c r="DZ205" s="29"/>
      <c r="EA205" s="29"/>
      <c r="EB205" s="29"/>
      <c r="EC205" s="29"/>
      <c r="ED205" s="29"/>
      <c r="EE205" s="29"/>
      <c r="EF205" s="29"/>
      <c r="EG205" s="29"/>
      <c r="EH205" s="29"/>
      <c r="EI205" s="29"/>
      <c r="EJ205" s="29"/>
      <c r="EK205" s="29"/>
      <c r="EL205" s="29"/>
      <c r="EM205" s="29"/>
      <c r="EN205" s="29"/>
      <c r="EO205" s="29"/>
      <c r="EP205" s="29"/>
      <c r="EQ205" s="29"/>
      <c r="ER205" s="29"/>
      <c r="ES205" s="29"/>
      <c r="ET205" s="29"/>
      <c r="EU205" s="29"/>
      <c r="EV205" s="29"/>
      <c r="EW205" s="29"/>
      <c r="EX205" s="29"/>
      <c r="EY205" s="29"/>
      <c r="EZ205" s="29"/>
      <c r="FA205" s="29"/>
      <c r="FB205" s="29"/>
      <c r="FC205" s="29"/>
      <c r="FD205" s="29"/>
      <c r="FE205" s="29"/>
      <c r="FF205" s="29"/>
      <c r="FG205" s="29"/>
      <c r="FH205" s="29"/>
      <c r="FI205" s="29"/>
      <c r="FJ205" s="29"/>
      <c r="FK205" s="29"/>
      <c r="FL205" s="29"/>
      <c r="FM205" s="29"/>
      <c r="FN205" s="29"/>
      <c r="FO205" s="29"/>
      <c r="FP205" s="29"/>
      <c r="FQ205" s="29"/>
      <c r="FR205" s="29"/>
      <c r="FS205" s="29"/>
      <c r="FT205" s="29"/>
      <c r="FU205" s="29"/>
      <c r="FV205" s="29"/>
      <c r="FW205" s="29"/>
      <c r="FX205" s="29"/>
    </row>
    <row r="206" spans="1:180" x14ac:dyDescent="0.2">
      <c r="A206" s="1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  <c r="BM206" s="29"/>
      <c r="BN206" s="29"/>
      <c r="BO206" s="29"/>
      <c r="BP206" s="29"/>
      <c r="BQ206" s="29"/>
      <c r="BR206" s="29"/>
      <c r="BS206" s="29"/>
      <c r="BT206" s="29"/>
      <c r="BU206" s="29"/>
      <c r="BV206" s="29"/>
      <c r="BW206" s="29"/>
      <c r="BX206" s="29"/>
      <c r="BY206" s="29"/>
      <c r="BZ206" s="29"/>
      <c r="CA206" s="29"/>
      <c r="CB206" s="29"/>
      <c r="CC206" s="29"/>
      <c r="CD206" s="29"/>
      <c r="CE206" s="29"/>
      <c r="CF206" s="29"/>
      <c r="CG206" s="29"/>
      <c r="CH206" s="29"/>
      <c r="CI206" s="29"/>
      <c r="CJ206" s="29"/>
      <c r="CK206" s="29"/>
      <c r="CL206" s="29"/>
      <c r="CM206" s="29"/>
      <c r="CN206" s="29"/>
      <c r="CO206" s="29"/>
      <c r="CP206" s="29"/>
      <c r="CQ206" s="29"/>
      <c r="CR206" s="29"/>
      <c r="CS206" s="29"/>
      <c r="CT206" s="29"/>
      <c r="CU206" s="29"/>
      <c r="CV206" s="29"/>
      <c r="CW206" s="29"/>
      <c r="CX206" s="29"/>
      <c r="CY206" s="29"/>
      <c r="CZ206" s="29"/>
      <c r="DA206" s="29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  <c r="DR206" s="29"/>
      <c r="DS206" s="29"/>
      <c r="DT206" s="29"/>
      <c r="DU206" s="29"/>
      <c r="DV206" s="29"/>
      <c r="DW206" s="29"/>
      <c r="DX206" s="29"/>
      <c r="DY206" s="29"/>
      <c r="DZ206" s="29"/>
      <c r="EA206" s="29"/>
      <c r="EB206" s="29"/>
      <c r="EC206" s="29"/>
      <c r="ED206" s="29"/>
      <c r="EE206" s="29"/>
      <c r="EF206" s="29"/>
      <c r="EG206" s="29"/>
      <c r="EH206" s="29"/>
      <c r="EI206" s="29"/>
      <c r="EJ206" s="29"/>
      <c r="EK206" s="29"/>
      <c r="EL206" s="29"/>
      <c r="EM206" s="29"/>
      <c r="EN206" s="29"/>
      <c r="EO206" s="29"/>
      <c r="EP206" s="29"/>
      <c r="EQ206" s="29"/>
      <c r="ER206" s="29"/>
      <c r="ES206" s="29"/>
      <c r="ET206" s="29"/>
      <c r="EU206" s="29"/>
      <c r="EV206" s="29"/>
      <c r="EW206" s="29"/>
      <c r="EX206" s="29"/>
      <c r="EY206" s="29"/>
      <c r="EZ206" s="29"/>
      <c r="FA206" s="29"/>
      <c r="FB206" s="29"/>
      <c r="FC206" s="29"/>
      <c r="FD206" s="29"/>
      <c r="FE206" s="29"/>
      <c r="FF206" s="29"/>
      <c r="FG206" s="29"/>
      <c r="FH206" s="29"/>
      <c r="FI206" s="29"/>
      <c r="FJ206" s="29"/>
      <c r="FK206" s="29"/>
      <c r="FL206" s="29"/>
      <c r="FM206" s="29"/>
      <c r="FN206" s="29"/>
      <c r="FO206" s="29"/>
      <c r="FP206" s="29"/>
      <c r="FQ206" s="29"/>
      <c r="FR206" s="29"/>
      <c r="FS206" s="29"/>
      <c r="FT206" s="29"/>
      <c r="FU206" s="29"/>
      <c r="FV206" s="29"/>
      <c r="FW206" s="29"/>
      <c r="FX206" s="29"/>
    </row>
    <row r="207" spans="1:180" x14ac:dyDescent="0.2">
      <c r="A207" s="1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  <c r="BM207" s="29"/>
      <c r="BN207" s="29"/>
      <c r="BO207" s="29"/>
      <c r="BP207" s="29"/>
      <c r="BQ207" s="29"/>
      <c r="BR207" s="29"/>
      <c r="BS207" s="29"/>
      <c r="BT207" s="29"/>
      <c r="BU207" s="29"/>
      <c r="BV207" s="29"/>
      <c r="BW207" s="29"/>
      <c r="BX207" s="29"/>
      <c r="BY207" s="29"/>
      <c r="BZ207" s="29"/>
      <c r="CA207" s="29"/>
      <c r="CB207" s="29"/>
      <c r="CC207" s="29"/>
      <c r="CD207" s="29"/>
      <c r="CE207" s="29"/>
      <c r="CF207" s="29"/>
      <c r="CG207" s="29"/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29"/>
      <c r="CS207" s="29"/>
      <c r="CT207" s="29"/>
      <c r="CU207" s="29"/>
      <c r="CV207" s="29"/>
      <c r="CW207" s="29"/>
      <c r="CX207" s="29"/>
      <c r="CY207" s="29"/>
      <c r="CZ207" s="29"/>
      <c r="DA207" s="29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  <c r="DR207" s="29"/>
      <c r="DS207" s="29"/>
      <c r="DT207" s="29"/>
      <c r="DU207" s="29"/>
      <c r="DV207" s="29"/>
      <c r="DW207" s="29"/>
      <c r="DX207" s="29"/>
      <c r="DY207" s="29"/>
      <c r="DZ207" s="29"/>
      <c r="EA207" s="29"/>
      <c r="EB207" s="29"/>
      <c r="EC207" s="29"/>
      <c r="ED207" s="29"/>
      <c r="EE207" s="29"/>
      <c r="EF207" s="29"/>
      <c r="EG207" s="29"/>
      <c r="EH207" s="29"/>
      <c r="EI207" s="29"/>
      <c r="EJ207" s="29"/>
      <c r="EK207" s="29"/>
      <c r="EL207" s="29"/>
      <c r="EM207" s="29"/>
      <c r="EN207" s="29"/>
      <c r="EO207" s="29"/>
      <c r="EP207" s="29"/>
      <c r="EQ207" s="29"/>
      <c r="ER207" s="29"/>
      <c r="ES207" s="29"/>
      <c r="ET207" s="29"/>
      <c r="EU207" s="29"/>
      <c r="EV207" s="29"/>
      <c r="EW207" s="29"/>
      <c r="EX207" s="29"/>
      <c r="EY207" s="29"/>
      <c r="EZ207" s="29"/>
      <c r="FA207" s="29"/>
      <c r="FB207" s="29"/>
      <c r="FC207" s="29"/>
      <c r="FD207" s="29"/>
      <c r="FE207" s="29"/>
      <c r="FF207" s="29"/>
      <c r="FG207" s="29"/>
      <c r="FH207" s="29"/>
      <c r="FI207" s="29"/>
      <c r="FJ207" s="29"/>
      <c r="FK207" s="29"/>
      <c r="FL207" s="29"/>
      <c r="FM207" s="29"/>
      <c r="FN207" s="29"/>
      <c r="FO207" s="29"/>
      <c r="FP207" s="29"/>
      <c r="FQ207" s="29"/>
      <c r="FR207" s="29"/>
      <c r="FS207" s="29"/>
      <c r="FT207" s="29"/>
      <c r="FU207" s="29"/>
      <c r="FV207" s="29"/>
      <c r="FW207" s="29"/>
      <c r="FX207" s="29"/>
    </row>
    <row r="208" spans="1:180" x14ac:dyDescent="0.2">
      <c r="A208" s="1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  <c r="BM208" s="29"/>
      <c r="BN208" s="29"/>
      <c r="BO208" s="29"/>
      <c r="BP208" s="29"/>
      <c r="BQ208" s="29"/>
      <c r="BR208" s="29"/>
      <c r="BS208" s="29"/>
      <c r="BT208" s="29"/>
      <c r="BU208" s="29"/>
      <c r="BV208" s="29"/>
      <c r="BW208" s="29"/>
      <c r="BX208" s="29"/>
      <c r="BY208" s="29"/>
      <c r="BZ208" s="29"/>
      <c r="CA208" s="29"/>
      <c r="CB208" s="29"/>
      <c r="CC208" s="29"/>
      <c r="CD208" s="29"/>
      <c r="CE208" s="29"/>
      <c r="CF208" s="29"/>
      <c r="CG208" s="29"/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29"/>
      <c r="CS208" s="29"/>
      <c r="CT208" s="29"/>
      <c r="CU208" s="29"/>
      <c r="CV208" s="29"/>
      <c r="CW208" s="29"/>
      <c r="CX208" s="29"/>
      <c r="CY208" s="29"/>
      <c r="CZ208" s="29"/>
      <c r="DA208" s="29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  <c r="DR208" s="29"/>
      <c r="DS208" s="29"/>
      <c r="DT208" s="29"/>
      <c r="DU208" s="29"/>
      <c r="DV208" s="29"/>
      <c r="DW208" s="29"/>
      <c r="DX208" s="29"/>
      <c r="DY208" s="29"/>
      <c r="DZ208" s="29"/>
      <c r="EA208" s="29"/>
      <c r="EB208" s="29"/>
      <c r="EC208" s="29"/>
      <c r="ED208" s="29"/>
      <c r="EE208" s="29"/>
      <c r="EF208" s="29"/>
      <c r="EG208" s="29"/>
      <c r="EH208" s="29"/>
      <c r="EI208" s="29"/>
      <c r="EJ208" s="29"/>
      <c r="EK208" s="29"/>
      <c r="EL208" s="29"/>
      <c r="EM208" s="29"/>
      <c r="EN208" s="29"/>
      <c r="EO208" s="29"/>
      <c r="EP208" s="29"/>
      <c r="EQ208" s="29"/>
      <c r="ER208" s="29"/>
      <c r="ES208" s="29"/>
      <c r="ET208" s="29"/>
      <c r="EU208" s="29"/>
      <c r="EV208" s="29"/>
      <c r="EW208" s="29"/>
      <c r="EX208" s="29"/>
      <c r="EY208" s="29"/>
      <c r="EZ208" s="29"/>
      <c r="FA208" s="29"/>
      <c r="FB208" s="29"/>
      <c r="FC208" s="29"/>
      <c r="FD208" s="29"/>
      <c r="FE208" s="29"/>
      <c r="FF208" s="29"/>
      <c r="FG208" s="29"/>
      <c r="FH208" s="29"/>
      <c r="FI208" s="29"/>
      <c r="FJ208" s="29"/>
      <c r="FK208" s="29"/>
      <c r="FL208" s="29"/>
      <c r="FM208" s="29"/>
      <c r="FN208" s="29"/>
      <c r="FO208" s="29"/>
      <c r="FP208" s="29"/>
      <c r="FQ208" s="29"/>
      <c r="FR208" s="29"/>
      <c r="FS208" s="29"/>
      <c r="FT208" s="29"/>
      <c r="FU208" s="29"/>
      <c r="FV208" s="29"/>
      <c r="FW208" s="29"/>
      <c r="FX208" s="29"/>
    </row>
    <row r="209" spans="1:180" x14ac:dyDescent="0.2">
      <c r="A209" s="1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29"/>
      <c r="BL209" s="29"/>
      <c r="BM209" s="29"/>
      <c r="BN209" s="29"/>
      <c r="BO209" s="29"/>
      <c r="BP209" s="29"/>
      <c r="BQ209" s="29"/>
      <c r="BR209" s="29"/>
      <c r="BS209" s="29"/>
      <c r="BT209" s="29"/>
      <c r="BU209" s="29"/>
      <c r="BV209" s="29"/>
      <c r="BW209" s="29"/>
      <c r="BX209" s="29"/>
      <c r="BY209" s="29"/>
      <c r="BZ209" s="29"/>
      <c r="CA209" s="29"/>
      <c r="CB209" s="29"/>
      <c r="CC209" s="29"/>
      <c r="CD209" s="29"/>
      <c r="CE209" s="29"/>
      <c r="CF209" s="29"/>
      <c r="CG209" s="29"/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29"/>
      <c r="CS209" s="29"/>
      <c r="CT209" s="29"/>
      <c r="CU209" s="29"/>
      <c r="CV209" s="29"/>
      <c r="CW209" s="29"/>
      <c r="CX209" s="29"/>
      <c r="CY209" s="29"/>
      <c r="CZ209" s="29"/>
      <c r="DA209" s="2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  <c r="DR209" s="29"/>
      <c r="DS209" s="29"/>
      <c r="DT209" s="29"/>
      <c r="DU209" s="29"/>
      <c r="DV209" s="29"/>
      <c r="DW209" s="29"/>
      <c r="DX209" s="29"/>
      <c r="DY209" s="29"/>
      <c r="DZ209" s="29"/>
      <c r="EA209" s="29"/>
      <c r="EB209" s="29"/>
      <c r="EC209" s="29"/>
      <c r="ED209" s="29"/>
      <c r="EE209" s="29"/>
      <c r="EF209" s="29"/>
      <c r="EG209" s="29"/>
      <c r="EH209" s="29"/>
      <c r="EI209" s="29"/>
      <c r="EJ209" s="29"/>
      <c r="EK209" s="29"/>
      <c r="EL209" s="29"/>
      <c r="EM209" s="29"/>
      <c r="EN209" s="29"/>
      <c r="EO209" s="29"/>
      <c r="EP209" s="29"/>
      <c r="EQ209" s="29"/>
      <c r="ER209" s="29"/>
      <c r="ES209" s="29"/>
      <c r="ET209" s="29"/>
      <c r="EU209" s="29"/>
      <c r="EV209" s="29"/>
      <c r="EW209" s="29"/>
      <c r="EX209" s="29"/>
      <c r="EY209" s="29"/>
      <c r="EZ209" s="29"/>
      <c r="FA209" s="29"/>
      <c r="FB209" s="29"/>
      <c r="FC209" s="29"/>
      <c r="FD209" s="29"/>
      <c r="FE209" s="29"/>
      <c r="FF209" s="29"/>
      <c r="FG209" s="29"/>
      <c r="FH209" s="29"/>
      <c r="FI209" s="29"/>
      <c r="FJ209" s="29"/>
      <c r="FK209" s="29"/>
      <c r="FL209" s="29"/>
      <c r="FM209" s="29"/>
      <c r="FN209" s="29"/>
      <c r="FO209" s="29"/>
      <c r="FP209" s="29"/>
      <c r="FQ209" s="29"/>
      <c r="FR209" s="29"/>
      <c r="FS209" s="29"/>
      <c r="FT209" s="29"/>
      <c r="FU209" s="29"/>
      <c r="FV209" s="29"/>
      <c r="FW209" s="29"/>
      <c r="FX209" s="29"/>
    </row>
    <row r="210" spans="1:180" x14ac:dyDescent="0.2">
      <c r="A210" s="1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  <c r="BK210" s="29"/>
      <c r="BL210" s="29"/>
      <c r="BM210" s="29"/>
      <c r="BN210" s="29"/>
      <c r="BO210" s="29"/>
      <c r="BP210" s="29"/>
      <c r="BQ210" s="29"/>
      <c r="BR210" s="29"/>
      <c r="BS210" s="29"/>
      <c r="BT210" s="29"/>
      <c r="BU210" s="29"/>
      <c r="BV210" s="29"/>
      <c r="BW210" s="29"/>
      <c r="BX210" s="29"/>
      <c r="BY210" s="29"/>
      <c r="BZ210" s="29"/>
      <c r="CA210" s="29"/>
      <c r="CB210" s="29"/>
      <c r="CC210" s="29"/>
      <c r="CD210" s="29"/>
      <c r="CE210" s="29"/>
      <c r="CF210" s="29"/>
      <c r="CG210" s="29"/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29"/>
      <c r="CS210" s="29"/>
      <c r="CT210" s="29"/>
      <c r="CU210" s="29"/>
      <c r="CV210" s="29"/>
      <c r="CW210" s="29"/>
      <c r="CX210" s="29"/>
      <c r="CY210" s="29"/>
      <c r="CZ210" s="29"/>
      <c r="DA210" s="29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  <c r="DR210" s="29"/>
      <c r="DS210" s="29"/>
      <c r="DT210" s="29"/>
      <c r="DU210" s="29"/>
      <c r="DV210" s="29"/>
      <c r="DW210" s="29"/>
      <c r="DX210" s="29"/>
      <c r="DY210" s="29"/>
      <c r="DZ210" s="29"/>
      <c r="EA210" s="29"/>
      <c r="EB210" s="29"/>
      <c r="EC210" s="29"/>
      <c r="ED210" s="29"/>
      <c r="EE210" s="29"/>
      <c r="EF210" s="29"/>
      <c r="EG210" s="29"/>
      <c r="EH210" s="29"/>
      <c r="EI210" s="29"/>
      <c r="EJ210" s="29"/>
      <c r="EK210" s="29"/>
      <c r="EL210" s="29"/>
      <c r="EM210" s="29"/>
      <c r="EN210" s="29"/>
      <c r="EO210" s="29"/>
      <c r="EP210" s="29"/>
      <c r="EQ210" s="29"/>
      <c r="ER210" s="29"/>
      <c r="ES210" s="29"/>
      <c r="ET210" s="29"/>
      <c r="EU210" s="29"/>
      <c r="EV210" s="29"/>
      <c r="EW210" s="29"/>
      <c r="EX210" s="29"/>
      <c r="EY210" s="29"/>
      <c r="EZ210" s="29"/>
      <c r="FA210" s="29"/>
      <c r="FB210" s="29"/>
      <c r="FC210" s="29"/>
      <c r="FD210" s="29"/>
      <c r="FE210" s="29"/>
      <c r="FF210" s="29"/>
      <c r="FG210" s="29"/>
      <c r="FH210" s="29"/>
      <c r="FI210" s="29"/>
      <c r="FJ210" s="29"/>
      <c r="FK210" s="29"/>
      <c r="FL210" s="29"/>
      <c r="FM210" s="29"/>
      <c r="FN210" s="29"/>
      <c r="FO210" s="29"/>
      <c r="FP210" s="29"/>
      <c r="FQ210" s="29"/>
      <c r="FR210" s="29"/>
      <c r="FS210" s="29"/>
      <c r="FT210" s="29"/>
      <c r="FU210" s="29"/>
      <c r="FV210" s="29"/>
      <c r="FW210" s="29"/>
      <c r="FX210" s="29"/>
    </row>
    <row r="211" spans="1:180" x14ac:dyDescent="0.2">
      <c r="A211" s="1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  <c r="BM211" s="29"/>
      <c r="BN211" s="29"/>
      <c r="BO211" s="29"/>
      <c r="BP211" s="29"/>
      <c r="BQ211" s="29"/>
      <c r="BR211" s="29"/>
      <c r="BS211" s="29"/>
      <c r="BT211" s="29"/>
      <c r="BU211" s="29"/>
      <c r="BV211" s="29"/>
      <c r="BW211" s="29"/>
      <c r="BX211" s="29"/>
      <c r="BY211" s="29"/>
      <c r="BZ211" s="29"/>
      <c r="CA211" s="29"/>
      <c r="CB211" s="29"/>
      <c r="CC211" s="29"/>
      <c r="CD211" s="29"/>
      <c r="CE211" s="29"/>
      <c r="CF211" s="29"/>
      <c r="CG211" s="29"/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29"/>
      <c r="CS211" s="29"/>
      <c r="CT211" s="29"/>
      <c r="CU211" s="29"/>
      <c r="CV211" s="29"/>
      <c r="CW211" s="29"/>
      <c r="CX211" s="29"/>
      <c r="CY211" s="29"/>
      <c r="CZ211" s="29"/>
      <c r="DA211" s="29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  <c r="DR211" s="29"/>
      <c r="DS211" s="29"/>
      <c r="DT211" s="29"/>
      <c r="DU211" s="29"/>
      <c r="DV211" s="29"/>
      <c r="DW211" s="29"/>
      <c r="DX211" s="29"/>
      <c r="DY211" s="29"/>
      <c r="DZ211" s="29"/>
      <c r="EA211" s="29"/>
      <c r="EB211" s="29"/>
      <c r="EC211" s="29"/>
      <c r="ED211" s="29"/>
      <c r="EE211" s="29"/>
      <c r="EF211" s="29"/>
      <c r="EG211" s="29"/>
      <c r="EH211" s="29"/>
      <c r="EI211" s="29"/>
      <c r="EJ211" s="29"/>
      <c r="EK211" s="29"/>
      <c r="EL211" s="29"/>
      <c r="EM211" s="29"/>
      <c r="EN211" s="29"/>
      <c r="EO211" s="29"/>
      <c r="EP211" s="29"/>
      <c r="EQ211" s="29"/>
      <c r="ER211" s="29"/>
      <c r="ES211" s="29"/>
      <c r="ET211" s="29"/>
      <c r="EU211" s="29"/>
      <c r="EV211" s="29"/>
      <c r="EW211" s="29"/>
      <c r="EX211" s="29"/>
      <c r="EY211" s="29"/>
      <c r="EZ211" s="29"/>
      <c r="FA211" s="29"/>
      <c r="FB211" s="29"/>
      <c r="FC211" s="29"/>
      <c r="FD211" s="29"/>
      <c r="FE211" s="29"/>
      <c r="FF211" s="29"/>
      <c r="FG211" s="29"/>
      <c r="FH211" s="29"/>
      <c r="FI211" s="29"/>
      <c r="FJ211" s="29"/>
      <c r="FK211" s="29"/>
      <c r="FL211" s="29"/>
      <c r="FM211" s="29"/>
      <c r="FN211" s="29"/>
      <c r="FO211" s="29"/>
      <c r="FP211" s="29"/>
      <c r="FQ211" s="29"/>
      <c r="FR211" s="29"/>
      <c r="FS211" s="29"/>
      <c r="FT211" s="29"/>
      <c r="FU211" s="29"/>
      <c r="FV211" s="29"/>
      <c r="FW211" s="29"/>
      <c r="FX211" s="29"/>
    </row>
    <row r="212" spans="1:180" x14ac:dyDescent="0.2">
      <c r="A212" s="1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  <c r="BM212" s="29"/>
      <c r="BN212" s="29"/>
      <c r="BO212" s="29"/>
      <c r="BP212" s="29"/>
      <c r="BQ212" s="29"/>
      <c r="BR212" s="29"/>
      <c r="BS212" s="29"/>
      <c r="BT212" s="29"/>
      <c r="BU212" s="29"/>
      <c r="BV212" s="29"/>
      <c r="BW212" s="29"/>
      <c r="BX212" s="29"/>
      <c r="BY212" s="29"/>
      <c r="BZ212" s="29"/>
      <c r="CA212" s="29"/>
      <c r="CB212" s="29"/>
      <c r="CC212" s="29"/>
      <c r="CD212" s="29"/>
      <c r="CE212" s="29"/>
      <c r="CF212" s="29"/>
      <c r="CG212" s="29"/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29"/>
      <c r="CS212" s="29"/>
      <c r="CT212" s="29"/>
      <c r="CU212" s="29"/>
      <c r="CV212" s="29"/>
      <c r="CW212" s="29"/>
      <c r="CX212" s="29"/>
      <c r="CY212" s="29"/>
      <c r="CZ212" s="29"/>
      <c r="DA212" s="29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  <c r="DR212" s="29"/>
      <c r="DS212" s="29"/>
      <c r="DT212" s="29"/>
      <c r="DU212" s="29"/>
      <c r="DV212" s="29"/>
      <c r="DW212" s="29"/>
      <c r="DX212" s="29"/>
      <c r="DY212" s="29"/>
      <c r="DZ212" s="29"/>
      <c r="EA212" s="29"/>
      <c r="EB212" s="29"/>
      <c r="EC212" s="29"/>
      <c r="ED212" s="29"/>
      <c r="EE212" s="29"/>
      <c r="EF212" s="29"/>
      <c r="EG212" s="29"/>
      <c r="EH212" s="29"/>
      <c r="EI212" s="29"/>
      <c r="EJ212" s="29"/>
      <c r="EK212" s="29"/>
      <c r="EL212" s="29"/>
      <c r="EM212" s="29"/>
      <c r="EN212" s="29"/>
      <c r="EO212" s="29"/>
      <c r="EP212" s="29"/>
      <c r="EQ212" s="29"/>
      <c r="ER212" s="29"/>
      <c r="ES212" s="29"/>
      <c r="ET212" s="29"/>
      <c r="EU212" s="29"/>
      <c r="EV212" s="29"/>
      <c r="EW212" s="29"/>
      <c r="EX212" s="29"/>
      <c r="EY212" s="29"/>
      <c r="EZ212" s="29"/>
      <c r="FA212" s="29"/>
      <c r="FB212" s="29"/>
      <c r="FC212" s="29"/>
      <c r="FD212" s="29"/>
      <c r="FE212" s="29"/>
      <c r="FF212" s="29"/>
      <c r="FG212" s="29"/>
      <c r="FH212" s="29"/>
      <c r="FI212" s="29"/>
      <c r="FJ212" s="29"/>
      <c r="FK212" s="29"/>
      <c r="FL212" s="29"/>
      <c r="FM212" s="29"/>
      <c r="FN212" s="29"/>
      <c r="FO212" s="29"/>
      <c r="FP212" s="29"/>
      <c r="FQ212" s="29"/>
      <c r="FR212" s="29"/>
      <c r="FS212" s="29"/>
      <c r="FT212" s="29"/>
      <c r="FU212" s="29"/>
      <c r="FV212" s="29"/>
      <c r="FW212" s="29"/>
      <c r="FX212" s="29"/>
    </row>
    <row r="213" spans="1:180" x14ac:dyDescent="0.2">
      <c r="A213" s="1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  <c r="AW213" s="29"/>
      <c r="AX213" s="29"/>
      <c r="AY213" s="29"/>
      <c r="AZ213" s="29"/>
      <c r="BA213" s="29"/>
      <c r="BB213" s="29"/>
      <c r="BC213" s="29"/>
      <c r="BD213" s="29"/>
      <c r="BE213" s="29"/>
      <c r="BF213" s="29"/>
      <c r="BG213" s="29"/>
      <c r="BH213" s="29"/>
      <c r="BI213" s="29"/>
      <c r="BJ213" s="29"/>
      <c r="BK213" s="29"/>
      <c r="BL213" s="29"/>
      <c r="BM213" s="29"/>
      <c r="BN213" s="29"/>
      <c r="BO213" s="29"/>
      <c r="BP213" s="29"/>
      <c r="BQ213" s="29"/>
      <c r="BR213" s="29"/>
      <c r="BS213" s="29"/>
      <c r="BT213" s="29"/>
      <c r="BU213" s="29"/>
      <c r="BV213" s="29"/>
      <c r="BW213" s="29"/>
      <c r="BX213" s="29"/>
      <c r="BY213" s="29"/>
      <c r="BZ213" s="29"/>
      <c r="CA213" s="29"/>
      <c r="CB213" s="29"/>
      <c r="CC213" s="29"/>
      <c r="CD213" s="29"/>
      <c r="CE213" s="29"/>
      <c r="CF213" s="29"/>
      <c r="CG213" s="29"/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29"/>
      <c r="CS213" s="29"/>
      <c r="CT213" s="29"/>
      <c r="CU213" s="29"/>
      <c r="CV213" s="29"/>
      <c r="CW213" s="29"/>
      <c r="CX213" s="29"/>
      <c r="CY213" s="29"/>
      <c r="CZ213" s="29"/>
      <c r="DA213" s="29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  <c r="DR213" s="29"/>
      <c r="DS213" s="29"/>
      <c r="DT213" s="29"/>
      <c r="DU213" s="29"/>
      <c r="DV213" s="29"/>
      <c r="DW213" s="29"/>
      <c r="DX213" s="29"/>
      <c r="DY213" s="29"/>
      <c r="DZ213" s="29"/>
      <c r="EA213" s="29"/>
      <c r="EB213" s="29"/>
      <c r="EC213" s="29"/>
      <c r="ED213" s="29"/>
      <c r="EE213" s="29"/>
      <c r="EF213" s="29"/>
      <c r="EG213" s="29"/>
      <c r="EH213" s="29"/>
      <c r="EI213" s="29"/>
      <c r="EJ213" s="29"/>
      <c r="EK213" s="29"/>
      <c r="EL213" s="29"/>
      <c r="EM213" s="29"/>
      <c r="EN213" s="29"/>
      <c r="EO213" s="29"/>
      <c r="EP213" s="29"/>
      <c r="EQ213" s="29"/>
      <c r="ER213" s="29"/>
      <c r="ES213" s="29"/>
      <c r="ET213" s="29"/>
      <c r="EU213" s="29"/>
      <c r="EV213" s="29"/>
      <c r="EW213" s="29"/>
      <c r="EX213" s="29"/>
      <c r="EY213" s="29"/>
      <c r="EZ213" s="29"/>
      <c r="FA213" s="29"/>
      <c r="FB213" s="29"/>
      <c r="FC213" s="29"/>
      <c r="FD213" s="29"/>
      <c r="FE213" s="29"/>
      <c r="FF213" s="29"/>
      <c r="FG213" s="29"/>
      <c r="FH213" s="29"/>
      <c r="FI213" s="29"/>
      <c r="FJ213" s="29"/>
      <c r="FK213" s="29"/>
      <c r="FL213" s="29"/>
      <c r="FM213" s="29"/>
      <c r="FN213" s="29"/>
      <c r="FO213" s="29"/>
      <c r="FP213" s="29"/>
      <c r="FQ213" s="29"/>
      <c r="FR213" s="29"/>
      <c r="FS213" s="29"/>
      <c r="FT213" s="29"/>
      <c r="FU213" s="29"/>
      <c r="FV213" s="29"/>
      <c r="FW213" s="29"/>
      <c r="FX213" s="29"/>
    </row>
    <row r="214" spans="1:180" x14ac:dyDescent="0.2">
      <c r="A214" s="1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  <c r="AK214" s="29"/>
      <c r="AL214" s="29"/>
      <c r="AM214" s="29"/>
      <c r="AN214" s="29"/>
      <c r="AO214" s="29"/>
      <c r="AP214" s="29"/>
      <c r="AQ214" s="29"/>
      <c r="AR214" s="29"/>
      <c r="AS214" s="29"/>
      <c r="AT214" s="29"/>
      <c r="AU214" s="29"/>
      <c r="AV214" s="29"/>
      <c r="AW214" s="29"/>
      <c r="AX214" s="29"/>
      <c r="AY214" s="29"/>
      <c r="AZ214" s="29"/>
      <c r="BA214" s="29"/>
      <c r="BB214" s="29"/>
      <c r="BC214" s="29"/>
      <c r="BD214" s="29"/>
      <c r="BE214" s="29"/>
      <c r="BF214" s="29"/>
      <c r="BG214" s="29"/>
      <c r="BH214" s="29"/>
      <c r="BI214" s="29"/>
      <c r="BJ214" s="29"/>
      <c r="BK214" s="29"/>
      <c r="BL214" s="29"/>
      <c r="BM214" s="29"/>
      <c r="BN214" s="29"/>
      <c r="BO214" s="29"/>
      <c r="BP214" s="29"/>
      <c r="BQ214" s="29"/>
      <c r="BR214" s="29"/>
      <c r="BS214" s="29"/>
      <c r="BT214" s="29"/>
      <c r="BU214" s="29"/>
      <c r="BV214" s="29"/>
      <c r="BW214" s="29"/>
      <c r="BX214" s="29"/>
      <c r="BY214" s="29"/>
      <c r="BZ214" s="29"/>
      <c r="CA214" s="29"/>
      <c r="CB214" s="29"/>
      <c r="CC214" s="29"/>
      <c r="CD214" s="29"/>
      <c r="CE214" s="29"/>
      <c r="CF214" s="29"/>
      <c r="CG214" s="29"/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29"/>
      <c r="CS214" s="29"/>
      <c r="CT214" s="29"/>
      <c r="CU214" s="29"/>
      <c r="CV214" s="29"/>
      <c r="CW214" s="29"/>
      <c r="CX214" s="29"/>
      <c r="CY214" s="29"/>
      <c r="CZ214" s="29"/>
      <c r="DA214" s="29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  <c r="DR214" s="29"/>
      <c r="DS214" s="29"/>
      <c r="DT214" s="29"/>
      <c r="DU214" s="29"/>
      <c r="DV214" s="29"/>
      <c r="DW214" s="29"/>
      <c r="DX214" s="29"/>
      <c r="DY214" s="29"/>
      <c r="DZ214" s="29"/>
      <c r="EA214" s="29"/>
      <c r="EB214" s="29"/>
      <c r="EC214" s="29"/>
      <c r="ED214" s="29"/>
      <c r="EE214" s="29"/>
      <c r="EF214" s="29"/>
      <c r="EG214" s="29"/>
      <c r="EH214" s="29"/>
      <c r="EI214" s="29"/>
      <c r="EJ214" s="29"/>
      <c r="EK214" s="29"/>
      <c r="EL214" s="29"/>
      <c r="EM214" s="29"/>
      <c r="EN214" s="29"/>
      <c r="EO214" s="29"/>
      <c r="EP214" s="29"/>
      <c r="EQ214" s="29"/>
      <c r="ER214" s="29"/>
      <c r="ES214" s="29"/>
      <c r="ET214" s="29"/>
      <c r="EU214" s="29"/>
      <c r="EV214" s="29"/>
      <c r="EW214" s="29"/>
      <c r="EX214" s="29"/>
      <c r="EY214" s="29"/>
      <c r="EZ214" s="29"/>
      <c r="FA214" s="29"/>
      <c r="FB214" s="29"/>
      <c r="FC214" s="29"/>
      <c r="FD214" s="29"/>
      <c r="FE214" s="29"/>
      <c r="FF214" s="29"/>
      <c r="FG214" s="29"/>
      <c r="FH214" s="29"/>
      <c r="FI214" s="29"/>
      <c r="FJ214" s="29"/>
      <c r="FK214" s="29"/>
      <c r="FL214" s="29"/>
      <c r="FM214" s="29"/>
      <c r="FN214" s="29"/>
      <c r="FO214" s="29"/>
      <c r="FP214" s="29"/>
      <c r="FQ214" s="29"/>
      <c r="FR214" s="29"/>
      <c r="FS214" s="29"/>
      <c r="FT214" s="29"/>
      <c r="FU214" s="29"/>
      <c r="FV214" s="29"/>
      <c r="FW214" s="29"/>
      <c r="FX214" s="29"/>
    </row>
    <row r="215" spans="1:180" x14ac:dyDescent="0.2">
      <c r="A215" s="1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  <c r="BM215" s="29"/>
      <c r="BN215" s="29"/>
      <c r="BO215" s="29"/>
      <c r="BP215" s="29"/>
      <c r="BQ215" s="29"/>
      <c r="BR215" s="29"/>
      <c r="BS215" s="29"/>
      <c r="BT215" s="29"/>
      <c r="BU215" s="29"/>
      <c r="BV215" s="29"/>
      <c r="BW215" s="29"/>
      <c r="BX215" s="29"/>
      <c r="BY215" s="29"/>
      <c r="BZ215" s="29"/>
      <c r="CA215" s="29"/>
      <c r="CB215" s="29"/>
      <c r="CC215" s="29"/>
      <c r="CD215" s="29"/>
      <c r="CE215" s="29"/>
      <c r="CF215" s="29"/>
      <c r="CG215" s="29"/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29"/>
      <c r="CS215" s="29"/>
      <c r="CT215" s="29"/>
      <c r="CU215" s="29"/>
      <c r="CV215" s="29"/>
      <c r="CW215" s="29"/>
      <c r="CX215" s="29"/>
      <c r="CY215" s="29"/>
      <c r="CZ215" s="29"/>
      <c r="DA215" s="29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  <c r="DR215" s="29"/>
      <c r="DS215" s="29"/>
      <c r="DT215" s="29"/>
      <c r="DU215" s="29"/>
      <c r="DV215" s="29"/>
      <c r="DW215" s="29"/>
      <c r="DX215" s="29"/>
      <c r="DY215" s="29"/>
      <c r="DZ215" s="29"/>
      <c r="EA215" s="29"/>
      <c r="EB215" s="29"/>
      <c r="EC215" s="29"/>
      <c r="ED215" s="29"/>
      <c r="EE215" s="29"/>
      <c r="EF215" s="29"/>
      <c r="EG215" s="29"/>
      <c r="EH215" s="29"/>
      <c r="EI215" s="29"/>
      <c r="EJ215" s="29"/>
      <c r="EK215" s="29"/>
      <c r="EL215" s="29"/>
      <c r="EM215" s="29"/>
      <c r="EN215" s="29"/>
      <c r="EO215" s="29"/>
      <c r="EP215" s="29"/>
      <c r="EQ215" s="29"/>
      <c r="ER215" s="29"/>
      <c r="ES215" s="29"/>
      <c r="ET215" s="29"/>
      <c r="EU215" s="29"/>
      <c r="EV215" s="29"/>
      <c r="EW215" s="29"/>
      <c r="EX215" s="29"/>
      <c r="EY215" s="29"/>
      <c r="EZ215" s="29"/>
      <c r="FA215" s="29"/>
      <c r="FB215" s="29"/>
      <c r="FC215" s="29"/>
      <c r="FD215" s="29"/>
      <c r="FE215" s="29"/>
      <c r="FF215" s="29"/>
      <c r="FG215" s="29"/>
      <c r="FH215" s="29"/>
      <c r="FI215" s="29"/>
      <c r="FJ215" s="29"/>
      <c r="FK215" s="29"/>
      <c r="FL215" s="29"/>
      <c r="FM215" s="29"/>
      <c r="FN215" s="29"/>
      <c r="FO215" s="29"/>
      <c r="FP215" s="29"/>
      <c r="FQ215" s="29"/>
      <c r="FR215" s="29"/>
      <c r="FS215" s="29"/>
      <c r="FT215" s="29"/>
      <c r="FU215" s="29"/>
      <c r="FV215" s="29"/>
      <c r="FW215" s="29"/>
      <c r="FX215" s="29"/>
    </row>
    <row r="216" spans="1:180" x14ac:dyDescent="0.2">
      <c r="A216" s="1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29"/>
      <c r="BL216" s="29"/>
      <c r="BM216" s="29"/>
      <c r="BN216" s="29"/>
      <c r="BO216" s="29"/>
      <c r="BP216" s="29"/>
      <c r="BQ216" s="29"/>
      <c r="BR216" s="29"/>
      <c r="BS216" s="29"/>
      <c r="BT216" s="29"/>
      <c r="BU216" s="29"/>
      <c r="BV216" s="29"/>
      <c r="BW216" s="29"/>
      <c r="BX216" s="29"/>
      <c r="BY216" s="29"/>
      <c r="BZ216" s="29"/>
      <c r="CA216" s="29"/>
      <c r="CB216" s="29"/>
      <c r="CC216" s="29"/>
      <c r="CD216" s="29"/>
      <c r="CE216" s="29"/>
      <c r="CF216" s="29"/>
      <c r="CG216" s="2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29"/>
      <c r="CS216" s="29"/>
      <c r="CT216" s="29"/>
      <c r="CU216" s="29"/>
      <c r="CV216" s="29"/>
      <c r="CW216" s="29"/>
      <c r="CX216" s="29"/>
      <c r="CY216" s="29"/>
      <c r="CZ216" s="29"/>
      <c r="DA216" s="29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  <c r="DR216" s="29"/>
      <c r="DS216" s="29"/>
      <c r="DT216" s="29"/>
      <c r="DU216" s="29"/>
      <c r="DV216" s="29"/>
      <c r="DW216" s="29"/>
      <c r="DX216" s="29"/>
      <c r="DY216" s="29"/>
      <c r="DZ216" s="29"/>
      <c r="EA216" s="29"/>
      <c r="EB216" s="29"/>
      <c r="EC216" s="29"/>
      <c r="ED216" s="29"/>
      <c r="EE216" s="29"/>
      <c r="EF216" s="29"/>
      <c r="EG216" s="29"/>
      <c r="EH216" s="29"/>
      <c r="EI216" s="29"/>
      <c r="EJ216" s="29"/>
      <c r="EK216" s="29"/>
      <c r="EL216" s="29"/>
      <c r="EM216" s="29"/>
      <c r="EN216" s="29"/>
      <c r="EO216" s="29"/>
      <c r="EP216" s="29"/>
      <c r="EQ216" s="29"/>
      <c r="ER216" s="29"/>
      <c r="ES216" s="29"/>
      <c r="ET216" s="29"/>
      <c r="EU216" s="29"/>
      <c r="EV216" s="29"/>
      <c r="EW216" s="29"/>
      <c r="EX216" s="29"/>
      <c r="EY216" s="29"/>
      <c r="EZ216" s="29"/>
      <c r="FA216" s="29"/>
      <c r="FB216" s="29"/>
      <c r="FC216" s="29"/>
      <c r="FD216" s="29"/>
      <c r="FE216" s="29"/>
      <c r="FF216" s="29"/>
      <c r="FG216" s="29"/>
      <c r="FH216" s="29"/>
      <c r="FI216" s="29"/>
      <c r="FJ216" s="29"/>
      <c r="FK216" s="29"/>
      <c r="FL216" s="29"/>
      <c r="FM216" s="29"/>
      <c r="FN216" s="29"/>
      <c r="FO216" s="29"/>
      <c r="FP216" s="29"/>
      <c r="FQ216" s="29"/>
      <c r="FR216" s="29"/>
      <c r="FS216" s="29"/>
      <c r="FT216" s="29"/>
      <c r="FU216" s="29"/>
      <c r="FV216" s="29"/>
      <c r="FW216" s="29"/>
      <c r="FX216" s="29"/>
    </row>
    <row r="217" spans="1:180" x14ac:dyDescent="0.2">
      <c r="A217" s="1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  <c r="AW217" s="29"/>
      <c r="AX217" s="29"/>
      <c r="AY217" s="29"/>
      <c r="AZ217" s="29"/>
      <c r="BA217" s="29"/>
      <c r="BB217" s="29"/>
      <c r="BC217" s="29"/>
      <c r="BD217" s="29"/>
      <c r="BE217" s="29"/>
      <c r="BF217" s="29"/>
      <c r="BG217" s="29"/>
      <c r="BH217" s="29"/>
      <c r="BI217" s="29"/>
      <c r="BJ217" s="29"/>
      <c r="BK217" s="29"/>
      <c r="BL217" s="29"/>
      <c r="BM217" s="29"/>
      <c r="BN217" s="29"/>
      <c r="BO217" s="29"/>
      <c r="BP217" s="29"/>
      <c r="BQ217" s="29"/>
      <c r="BR217" s="29"/>
      <c r="BS217" s="29"/>
      <c r="BT217" s="29"/>
      <c r="BU217" s="29"/>
      <c r="BV217" s="29"/>
      <c r="BW217" s="29"/>
      <c r="BX217" s="29"/>
      <c r="BY217" s="29"/>
      <c r="BZ217" s="29"/>
      <c r="CA217" s="29"/>
      <c r="CB217" s="29"/>
      <c r="CC217" s="29"/>
      <c r="CD217" s="29"/>
      <c r="CE217" s="29"/>
      <c r="CF217" s="29"/>
      <c r="CG217" s="29"/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29"/>
      <c r="CS217" s="29"/>
      <c r="CT217" s="29"/>
      <c r="CU217" s="29"/>
      <c r="CV217" s="29"/>
      <c r="CW217" s="29"/>
      <c r="CX217" s="29"/>
      <c r="CY217" s="29"/>
      <c r="CZ217" s="29"/>
      <c r="DA217" s="29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  <c r="DR217" s="29"/>
      <c r="DS217" s="29"/>
      <c r="DT217" s="29"/>
      <c r="DU217" s="29"/>
      <c r="DV217" s="29"/>
      <c r="DW217" s="29"/>
      <c r="DX217" s="29"/>
      <c r="DY217" s="29"/>
      <c r="DZ217" s="29"/>
      <c r="EA217" s="29"/>
      <c r="EB217" s="29"/>
      <c r="EC217" s="29"/>
      <c r="ED217" s="29"/>
      <c r="EE217" s="29"/>
      <c r="EF217" s="29"/>
      <c r="EG217" s="29"/>
      <c r="EH217" s="29"/>
      <c r="EI217" s="29"/>
      <c r="EJ217" s="29"/>
      <c r="EK217" s="29"/>
      <c r="EL217" s="29"/>
      <c r="EM217" s="29"/>
      <c r="EN217" s="29"/>
      <c r="EO217" s="29"/>
      <c r="EP217" s="29"/>
      <c r="EQ217" s="29"/>
      <c r="ER217" s="29"/>
      <c r="ES217" s="29"/>
      <c r="ET217" s="29"/>
      <c r="EU217" s="29"/>
      <c r="EV217" s="29"/>
      <c r="EW217" s="29"/>
      <c r="EX217" s="29"/>
      <c r="EY217" s="29"/>
      <c r="EZ217" s="29"/>
      <c r="FA217" s="29"/>
      <c r="FB217" s="29"/>
      <c r="FC217" s="29"/>
      <c r="FD217" s="29"/>
      <c r="FE217" s="29"/>
      <c r="FF217" s="29"/>
      <c r="FG217" s="29"/>
      <c r="FH217" s="29"/>
      <c r="FI217" s="29"/>
      <c r="FJ217" s="29"/>
      <c r="FK217" s="29"/>
      <c r="FL217" s="29"/>
      <c r="FM217" s="29"/>
      <c r="FN217" s="29"/>
      <c r="FO217" s="29"/>
      <c r="FP217" s="29"/>
      <c r="FQ217" s="29"/>
      <c r="FR217" s="29"/>
      <c r="FS217" s="29"/>
      <c r="FT217" s="29"/>
      <c r="FU217" s="29"/>
      <c r="FV217" s="29"/>
      <c r="FW217" s="29"/>
      <c r="FX217" s="29"/>
    </row>
    <row r="218" spans="1:180" x14ac:dyDescent="0.2">
      <c r="A218" s="1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  <c r="AW218" s="29"/>
      <c r="AX218" s="29"/>
      <c r="AY218" s="29"/>
      <c r="AZ218" s="29"/>
      <c r="BA218" s="29"/>
      <c r="BB218" s="29"/>
      <c r="BC218" s="29"/>
      <c r="BD218" s="29"/>
      <c r="BE218" s="29"/>
      <c r="BF218" s="29"/>
      <c r="BG218" s="29"/>
      <c r="BH218" s="29"/>
      <c r="BI218" s="29"/>
      <c r="BJ218" s="29"/>
      <c r="BK218" s="29"/>
      <c r="BL218" s="29"/>
      <c r="BM218" s="29"/>
      <c r="BN218" s="29"/>
      <c r="BO218" s="29"/>
      <c r="BP218" s="29"/>
      <c r="BQ218" s="29"/>
      <c r="BR218" s="29"/>
      <c r="BS218" s="29"/>
      <c r="BT218" s="29"/>
      <c r="BU218" s="29"/>
      <c r="BV218" s="29"/>
      <c r="BW218" s="29"/>
      <c r="BX218" s="29"/>
      <c r="BY218" s="29"/>
      <c r="BZ218" s="29"/>
      <c r="CA218" s="29"/>
      <c r="CB218" s="29"/>
      <c r="CC218" s="29"/>
      <c r="CD218" s="29"/>
      <c r="CE218" s="29"/>
      <c r="CF218" s="29"/>
      <c r="CG218" s="29"/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29"/>
      <c r="CS218" s="29"/>
      <c r="CT218" s="29"/>
      <c r="CU218" s="29"/>
      <c r="CV218" s="29"/>
      <c r="CW218" s="29"/>
      <c r="CX218" s="29"/>
      <c r="CY218" s="29"/>
      <c r="CZ218" s="29"/>
      <c r="DA218" s="29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  <c r="DR218" s="29"/>
      <c r="DS218" s="29"/>
      <c r="DT218" s="29"/>
      <c r="DU218" s="29"/>
      <c r="DV218" s="29"/>
      <c r="DW218" s="29"/>
      <c r="DX218" s="29"/>
      <c r="DY218" s="29"/>
      <c r="DZ218" s="29"/>
      <c r="EA218" s="29"/>
      <c r="EB218" s="29"/>
      <c r="EC218" s="29"/>
      <c r="ED218" s="29"/>
      <c r="EE218" s="29"/>
      <c r="EF218" s="29"/>
      <c r="EG218" s="29"/>
      <c r="EH218" s="29"/>
      <c r="EI218" s="29"/>
      <c r="EJ218" s="29"/>
      <c r="EK218" s="29"/>
      <c r="EL218" s="29"/>
      <c r="EM218" s="29"/>
      <c r="EN218" s="29"/>
      <c r="EO218" s="29"/>
      <c r="EP218" s="29"/>
      <c r="EQ218" s="29"/>
      <c r="ER218" s="29"/>
      <c r="ES218" s="29"/>
      <c r="ET218" s="29"/>
      <c r="EU218" s="29"/>
      <c r="EV218" s="29"/>
      <c r="EW218" s="29"/>
      <c r="EX218" s="29"/>
      <c r="EY218" s="29"/>
      <c r="EZ218" s="29"/>
      <c r="FA218" s="29"/>
      <c r="FB218" s="29"/>
      <c r="FC218" s="29"/>
      <c r="FD218" s="29"/>
      <c r="FE218" s="29"/>
      <c r="FF218" s="29"/>
      <c r="FG218" s="29"/>
      <c r="FH218" s="29"/>
      <c r="FI218" s="29"/>
      <c r="FJ218" s="29"/>
      <c r="FK218" s="29"/>
      <c r="FL218" s="29"/>
      <c r="FM218" s="29"/>
      <c r="FN218" s="29"/>
      <c r="FO218" s="29"/>
      <c r="FP218" s="29"/>
      <c r="FQ218" s="29"/>
      <c r="FR218" s="29"/>
      <c r="FS218" s="29"/>
      <c r="FT218" s="29"/>
      <c r="FU218" s="29"/>
      <c r="FV218" s="29"/>
      <c r="FW218" s="29"/>
      <c r="FX218" s="29"/>
    </row>
    <row r="219" spans="1:180" x14ac:dyDescent="0.2">
      <c r="A219" s="1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  <c r="BM219" s="29"/>
      <c r="BN219" s="29"/>
      <c r="BO219" s="29"/>
      <c r="BP219" s="29"/>
      <c r="BQ219" s="29"/>
      <c r="BR219" s="29"/>
      <c r="BS219" s="29"/>
      <c r="BT219" s="29"/>
      <c r="BU219" s="29"/>
      <c r="BV219" s="29"/>
      <c r="BW219" s="29"/>
      <c r="BX219" s="29"/>
      <c r="BY219" s="29"/>
      <c r="BZ219" s="29"/>
      <c r="CA219" s="29"/>
      <c r="CB219" s="29"/>
      <c r="CC219" s="29"/>
      <c r="CD219" s="29"/>
      <c r="CE219" s="29"/>
      <c r="CF219" s="29"/>
      <c r="CG219" s="29"/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  <c r="DR219" s="29"/>
      <c r="DS219" s="29"/>
      <c r="DT219" s="29"/>
      <c r="DU219" s="29"/>
      <c r="DV219" s="29"/>
      <c r="DW219" s="29"/>
      <c r="DX219" s="29"/>
      <c r="DY219" s="29"/>
      <c r="DZ219" s="29"/>
      <c r="EA219" s="29"/>
      <c r="EB219" s="29"/>
      <c r="EC219" s="29"/>
      <c r="ED219" s="29"/>
      <c r="EE219" s="29"/>
      <c r="EF219" s="29"/>
      <c r="EG219" s="29"/>
      <c r="EH219" s="29"/>
      <c r="EI219" s="29"/>
      <c r="EJ219" s="29"/>
      <c r="EK219" s="29"/>
      <c r="EL219" s="29"/>
      <c r="EM219" s="29"/>
      <c r="EN219" s="29"/>
      <c r="EO219" s="29"/>
      <c r="EP219" s="29"/>
      <c r="EQ219" s="29"/>
      <c r="ER219" s="29"/>
      <c r="ES219" s="29"/>
      <c r="ET219" s="29"/>
      <c r="EU219" s="29"/>
      <c r="EV219" s="29"/>
      <c r="EW219" s="29"/>
      <c r="EX219" s="29"/>
      <c r="EY219" s="29"/>
      <c r="EZ219" s="29"/>
      <c r="FA219" s="29"/>
      <c r="FB219" s="29"/>
      <c r="FC219" s="29"/>
      <c r="FD219" s="29"/>
      <c r="FE219" s="29"/>
      <c r="FF219" s="29"/>
      <c r="FG219" s="29"/>
      <c r="FH219" s="29"/>
      <c r="FI219" s="29"/>
      <c r="FJ219" s="29"/>
      <c r="FK219" s="29"/>
      <c r="FL219" s="29"/>
      <c r="FM219" s="29"/>
      <c r="FN219" s="29"/>
      <c r="FO219" s="29"/>
      <c r="FP219" s="29"/>
      <c r="FQ219" s="29"/>
      <c r="FR219" s="29"/>
      <c r="FS219" s="29"/>
      <c r="FT219" s="29"/>
      <c r="FU219" s="29"/>
      <c r="FV219" s="29"/>
      <c r="FW219" s="29"/>
      <c r="FX219" s="29"/>
    </row>
    <row r="220" spans="1:180" x14ac:dyDescent="0.2">
      <c r="A220" s="1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  <c r="BM220" s="29"/>
      <c r="BN220" s="29"/>
      <c r="BO220" s="29"/>
      <c r="BP220" s="29"/>
      <c r="BQ220" s="29"/>
      <c r="BR220" s="29"/>
      <c r="BS220" s="29"/>
      <c r="BT220" s="29"/>
      <c r="BU220" s="29"/>
      <c r="BV220" s="29"/>
      <c r="BW220" s="29"/>
      <c r="BX220" s="29"/>
      <c r="BY220" s="29"/>
      <c r="BZ220" s="29"/>
      <c r="CA220" s="29"/>
      <c r="CB220" s="29"/>
      <c r="CC220" s="29"/>
      <c r="CD220" s="29"/>
      <c r="CE220" s="29"/>
      <c r="CF220" s="29"/>
      <c r="CG220" s="29"/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29"/>
      <c r="CS220" s="29"/>
      <c r="CT220" s="29"/>
      <c r="CU220" s="29"/>
      <c r="CV220" s="29"/>
      <c r="CW220" s="29"/>
      <c r="CX220" s="29"/>
      <c r="CY220" s="29"/>
      <c r="CZ220" s="29"/>
      <c r="DA220" s="29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  <c r="DR220" s="29"/>
      <c r="DS220" s="29"/>
      <c r="DT220" s="29"/>
      <c r="DU220" s="29"/>
      <c r="DV220" s="29"/>
      <c r="DW220" s="29"/>
      <c r="DX220" s="29"/>
      <c r="DY220" s="29"/>
      <c r="DZ220" s="29"/>
      <c r="EA220" s="29"/>
      <c r="EB220" s="29"/>
      <c r="EC220" s="29"/>
      <c r="ED220" s="29"/>
      <c r="EE220" s="29"/>
      <c r="EF220" s="29"/>
      <c r="EG220" s="29"/>
      <c r="EH220" s="29"/>
      <c r="EI220" s="29"/>
      <c r="EJ220" s="29"/>
      <c r="EK220" s="29"/>
      <c r="EL220" s="29"/>
      <c r="EM220" s="29"/>
      <c r="EN220" s="29"/>
      <c r="EO220" s="29"/>
      <c r="EP220" s="29"/>
      <c r="EQ220" s="29"/>
      <c r="ER220" s="29"/>
      <c r="ES220" s="29"/>
      <c r="ET220" s="29"/>
      <c r="EU220" s="29"/>
      <c r="EV220" s="29"/>
      <c r="EW220" s="29"/>
      <c r="EX220" s="29"/>
      <c r="EY220" s="29"/>
      <c r="EZ220" s="29"/>
      <c r="FA220" s="29"/>
      <c r="FB220" s="29"/>
      <c r="FC220" s="29"/>
      <c r="FD220" s="29"/>
      <c r="FE220" s="29"/>
      <c r="FF220" s="29"/>
      <c r="FG220" s="29"/>
      <c r="FH220" s="29"/>
      <c r="FI220" s="29"/>
      <c r="FJ220" s="29"/>
      <c r="FK220" s="29"/>
      <c r="FL220" s="29"/>
      <c r="FM220" s="29"/>
      <c r="FN220" s="29"/>
      <c r="FO220" s="29"/>
      <c r="FP220" s="29"/>
      <c r="FQ220" s="29"/>
      <c r="FR220" s="29"/>
      <c r="FS220" s="29"/>
      <c r="FT220" s="29"/>
      <c r="FU220" s="29"/>
      <c r="FV220" s="29"/>
      <c r="FW220" s="29"/>
      <c r="FX220" s="29"/>
    </row>
    <row r="221" spans="1:180" x14ac:dyDescent="0.2">
      <c r="A221" s="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  <c r="BM221" s="29"/>
      <c r="BN221" s="29"/>
      <c r="BO221" s="29"/>
      <c r="BP221" s="29"/>
      <c r="BQ221" s="29"/>
      <c r="BR221" s="29"/>
      <c r="BS221" s="29"/>
      <c r="BT221" s="29"/>
      <c r="BU221" s="29"/>
      <c r="BV221" s="29"/>
      <c r="BW221" s="29"/>
      <c r="BX221" s="29"/>
      <c r="BY221" s="29"/>
      <c r="BZ221" s="29"/>
      <c r="CA221" s="29"/>
      <c r="CB221" s="29"/>
      <c r="CC221" s="29"/>
      <c r="CD221" s="29"/>
      <c r="CE221" s="29"/>
      <c r="CF221" s="29"/>
      <c r="CG221" s="29"/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29"/>
      <c r="CS221" s="29"/>
      <c r="CT221" s="29"/>
      <c r="CU221" s="29"/>
      <c r="CV221" s="29"/>
      <c r="CW221" s="29"/>
      <c r="CX221" s="29"/>
      <c r="CY221" s="29"/>
      <c r="CZ221" s="29"/>
      <c r="DA221" s="29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  <c r="DR221" s="29"/>
      <c r="DS221" s="29"/>
      <c r="DT221" s="29"/>
      <c r="DU221" s="29"/>
      <c r="DV221" s="29"/>
      <c r="DW221" s="29"/>
      <c r="DX221" s="29"/>
      <c r="DY221" s="29"/>
      <c r="DZ221" s="29"/>
      <c r="EA221" s="29"/>
      <c r="EB221" s="29"/>
      <c r="EC221" s="29"/>
      <c r="ED221" s="29"/>
      <c r="EE221" s="29"/>
      <c r="EF221" s="29"/>
      <c r="EG221" s="29"/>
      <c r="EH221" s="29"/>
      <c r="EI221" s="29"/>
      <c r="EJ221" s="29"/>
      <c r="EK221" s="29"/>
      <c r="EL221" s="29"/>
      <c r="EM221" s="29"/>
      <c r="EN221" s="29"/>
      <c r="EO221" s="29"/>
      <c r="EP221" s="29"/>
      <c r="EQ221" s="29"/>
      <c r="ER221" s="29"/>
      <c r="ES221" s="29"/>
      <c r="ET221" s="29"/>
      <c r="EU221" s="29"/>
      <c r="EV221" s="29"/>
      <c r="EW221" s="29"/>
      <c r="EX221" s="29"/>
      <c r="EY221" s="29"/>
      <c r="EZ221" s="29"/>
      <c r="FA221" s="29"/>
      <c r="FB221" s="29"/>
      <c r="FC221" s="29"/>
      <c r="FD221" s="29"/>
      <c r="FE221" s="29"/>
      <c r="FF221" s="29"/>
      <c r="FG221" s="29"/>
      <c r="FH221" s="29"/>
      <c r="FI221" s="29"/>
      <c r="FJ221" s="29"/>
      <c r="FK221" s="29"/>
      <c r="FL221" s="29"/>
      <c r="FM221" s="29"/>
      <c r="FN221" s="29"/>
      <c r="FO221" s="29"/>
      <c r="FP221" s="29"/>
      <c r="FQ221" s="29"/>
      <c r="FR221" s="29"/>
      <c r="FS221" s="29"/>
      <c r="FT221" s="29"/>
      <c r="FU221" s="29"/>
      <c r="FV221" s="29"/>
      <c r="FW221" s="29"/>
      <c r="FX221" s="29"/>
    </row>
    <row r="222" spans="1:180" x14ac:dyDescent="0.2">
      <c r="A222" s="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  <c r="AX222" s="29"/>
      <c r="AY222" s="29"/>
      <c r="AZ222" s="29"/>
      <c r="BA222" s="29"/>
      <c r="BB222" s="29"/>
      <c r="BC222" s="29"/>
      <c r="BD222" s="29"/>
      <c r="BE222" s="29"/>
      <c r="BF222" s="29"/>
      <c r="BG222" s="29"/>
      <c r="BH222" s="29"/>
      <c r="BI222" s="29"/>
      <c r="BJ222" s="29"/>
      <c r="BK222" s="29"/>
      <c r="BL222" s="29"/>
      <c r="BM222" s="29"/>
      <c r="BN222" s="29"/>
      <c r="BO222" s="29"/>
      <c r="BP222" s="29"/>
      <c r="BQ222" s="29"/>
      <c r="BR222" s="29"/>
      <c r="BS222" s="29"/>
      <c r="BT222" s="29"/>
      <c r="BU222" s="29"/>
      <c r="BV222" s="29"/>
      <c r="BW222" s="29"/>
      <c r="BX222" s="29"/>
      <c r="BY222" s="29"/>
      <c r="BZ222" s="29"/>
      <c r="CA222" s="29"/>
      <c r="CB222" s="29"/>
      <c r="CC222" s="29"/>
      <c r="CD222" s="29"/>
      <c r="CE222" s="29"/>
      <c r="CF222" s="29"/>
      <c r="CG222" s="29"/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29"/>
      <c r="CS222" s="29"/>
      <c r="CT222" s="29"/>
      <c r="CU222" s="29"/>
      <c r="CV222" s="29"/>
      <c r="CW222" s="29"/>
      <c r="CX222" s="29"/>
      <c r="CY222" s="29"/>
      <c r="CZ222" s="29"/>
      <c r="DA222" s="29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  <c r="DR222" s="29"/>
      <c r="DS222" s="29"/>
      <c r="DT222" s="29"/>
      <c r="DU222" s="29"/>
      <c r="DV222" s="29"/>
      <c r="DW222" s="29"/>
      <c r="DX222" s="29"/>
      <c r="DY222" s="29"/>
      <c r="DZ222" s="29"/>
      <c r="EA222" s="29"/>
      <c r="EB222" s="29"/>
      <c r="EC222" s="29"/>
      <c r="ED222" s="29"/>
      <c r="EE222" s="29"/>
      <c r="EF222" s="29"/>
      <c r="EG222" s="29"/>
      <c r="EH222" s="29"/>
      <c r="EI222" s="29"/>
      <c r="EJ222" s="29"/>
      <c r="EK222" s="29"/>
      <c r="EL222" s="29"/>
      <c r="EM222" s="29"/>
      <c r="EN222" s="29"/>
      <c r="EO222" s="29"/>
      <c r="EP222" s="29"/>
      <c r="EQ222" s="29"/>
      <c r="ER222" s="29"/>
      <c r="ES222" s="29"/>
      <c r="ET222" s="29"/>
      <c r="EU222" s="29"/>
      <c r="EV222" s="29"/>
      <c r="EW222" s="29"/>
      <c r="EX222" s="29"/>
      <c r="EY222" s="29"/>
      <c r="EZ222" s="29"/>
      <c r="FA222" s="29"/>
      <c r="FB222" s="29"/>
      <c r="FC222" s="29"/>
      <c r="FD222" s="29"/>
      <c r="FE222" s="29"/>
      <c r="FF222" s="29"/>
      <c r="FG222" s="29"/>
      <c r="FH222" s="29"/>
      <c r="FI222" s="29"/>
      <c r="FJ222" s="29"/>
      <c r="FK222" s="29"/>
      <c r="FL222" s="29"/>
      <c r="FM222" s="29"/>
      <c r="FN222" s="29"/>
      <c r="FO222" s="29"/>
      <c r="FP222" s="29"/>
      <c r="FQ222" s="29"/>
      <c r="FR222" s="29"/>
      <c r="FS222" s="29"/>
      <c r="FT222" s="29"/>
      <c r="FU222" s="29"/>
      <c r="FV222" s="29"/>
      <c r="FW222" s="29"/>
      <c r="FX222" s="29"/>
    </row>
    <row r="223" spans="1:180" x14ac:dyDescent="0.2">
      <c r="A223" s="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  <c r="AW223" s="29"/>
      <c r="AX223" s="29"/>
      <c r="AY223" s="29"/>
      <c r="AZ223" s="29"/>
      <c r="BA223" s="29"/>
      <c r="BB223" s="29"/>
      <c r="BC223" s="29"/>
      <c r="BD223" s="29"/>
      <c r="BE223" s="29"/>
      <c r="BF223" s="29"/>
      <c r="BG223" s="29"/>
      <c r="BH223" s="29"/>
      <c r="BI223" s="29"/>
      <c r="BJ223" s="29"/>
      <c r="BK223" s="29"/>
      <c r="BL223" s="29"/>
      <c r="BM223" s="29"/>
      <c r="BN223" s="29"/>
      <c r="BO223" s="29"/>
      <c r="BP223" s="29"/>
      <c r="BQ223" s="29"/>
      <c r="BR223" s="29"/>
      <c r="BS223" s="29"/>
      <c r="BT223" s="29"/>
      <c r="BU223" s="29"/>
      <c r="BV223" s="29"/>
      <c r="BW223" s="29"/>
      <c r="BX223" s="29"/>
      <c r="BY223" s="29"/>
      <c r="BZ223" s="29"/>
      <c r="CA223" s="29"/>
      <c r="CB223" s="29"/>
      <c r="CC223" s="29"/>
      <c r="CD223" s="29"/>
      <c r="CE223" s="29"/>
      <c r="CF223" s="29"/>
      <c r="CG223" s="29"/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29"/>
      <c r="CS223" s="29"/>
      <c r="CT223" s="29"/>
      <c r="CU223" s="29"/>
      <c r="CV223" s="29"/>
      <c r="CW223" s="29"/>
      <c r="CX223" s="29"/>
      <c r="CY223" s="29"/>
      <c r="CZ223" s="29"/>
      <c r="DA223" s="29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  <c r="DR223" s="29"/>
      <c r="DS223" s="29"/>
      <c r="DT223" s="29"/>
      <c r="DU223" s="29"/>
      <c r="DV223" s="29"/>
      <c r="DW223" s="29"/>
      <c r="DX223" s="29"/>
      <c r="DY223" s="29"/>
      <c r="DZ223" s="29"/>
      <c r="EA223" s="29"/>
      <c r="EB223" s="29"/>
      <c r="EC223" s="29"/>
      <c r="ED223" s="29"/>
      <c r="EE223" s="29"/>
      <c r="EF223" s="29"/>
      <c r="EG223" s="29"/>
      <c r="EH223" s="29"/>
      <c r="EI223" s="29"/>
      <c r="EJ223" s="29"/>
      <c r="EK223" s="29"/>
      <c r="EL223" s="29"/>
      <c r="EM223" s="29"/>
      <c r="EN223" s="29"/>
      <c r="EO223" s="29"/>
      <c r="EP223" s="29"/>
      <c r="EQ223" s="29"/>
      <c r="ER223" s="29"/>
      <c r="ES223" s="29"/>
      <c r="ET223" s="29"/>
      <c r="EU223" s="29"/>
      <c r="EV223" s="29"/>
      <c r="EW223" s="29"/>
      <c r="EX223" s="29"/>
      <c r="EY223" s="29"/>
      <c r="EZ223" s="29"/>
      <c r="FA223" s="29"/>
      <c r="FB223" s="29"/>
      <c r="FC223" s="29"/>
      <c r="FD223" s="29"/>
      <c r="FE223" s="29"/>
      <c r="FF223" s="29"/>
      <c r="FG223" s="29"/>
      <c r="FH223" s="29"/>
      <c r="FI223" s="29"/>
      <c r="FJ223" s="29"/>
      <c r="FK223" s="29"/>
      <c r="FL223" s="29"/>
      <c r="FM223" s="29"/>
      <c r="FN223" s="29"/>
      <c r="FO223" s="29"/>
      <c r="FP223" s="29"/>
      <c r="FQ223" s="29"/>
      <c r="FR223" s="29"/>
      <c r="FS223" s="29"/>
      <c r="FT223" s="29"/>
      <c r="FU223" s="29"/>
      <c r="FV223" s="29"/>
      <c r="FW223" s="29"/>
      <c r="FX223" s="29"/>
    </row>
    <row r="224" spans="1:180" x14ac:dyDescent="0.2">
      <c r="A224" s="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  <c r="BM224" s="29"/>
      <c r="BN224" s="29"/>
      <c r="BO224" s="29"/>
      <c r="BP224" s="29"/>
      <c r="BQ224" s="29"/>
      <c r="BR224" s="29"/>
      <c r="BS224" s="29"/>
      <c r="BT224" s="29"/>
      <c r="BU224" s="29"/>
      <c r="BV224" s="29"/>
      <c r="BW224" s="29"/>
      <c r="BX224" s="29"/>
      <c r="BY224" s="29"/>
      <c r="BZ224" s="29"/>
      <c r="CA224" s="29"/>
      <c r="CB224" s="29"/>
      <c r="CC224" s="29"/>
      <c r="CD224" s="29"/>
      <c r="CE224" s="29"/>
      <c r="CF224" s="29"/>
      <c r="CG224" s="29"/>
      <c r="CH224" s="29"/>
      <c r="CI224" s="29"/>
      <c r="CJ224" s="29"/>
      <c r="CK224" s="29"/>
      <c r="CL224" s="29"/>
      <c r="CM224" s="29"/>
      <c r="CN224" s="29"/>
      <c r="CO224" s="29"/>
      <c r="CP224" s="29"/>
      <c r="CQ224" s="29"/>
      <c r="CR224" s="29"/>
      <c r="CS224" s="29"/>
      <c r="CT224" s="29"/>
      <c r="CU224" s="29"/>
      <c r="CV224" s="29"/>
      <c r="CW224" s="29"/>
      <c r="CX224" s="29"/>
      <c r="CY224" s="29"/>
      <c r="CZ224" s="29"/>
      <c r="DA224" s="29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  <c r="DR224" s="29"/>
      <c r="DS224" s="29"/>
      <c r="DT224" s="29"/>
      <c r="DU224" s="29"/>
      <c r="DV224" s="29"/>
      <c r="DW224" s="29"/>
      <c r="DX224" s="29"/>
      <c r="DY224" s="29"/>
      <c r="DZ224" s="29"/>
      <c r="EA224" s="29"/>
      <c r="EB224" s="29"/>
      <c r="EC224" s="29"/>
      <c r="ED224" s="29"/>
      <c r="EE224" s="29"/>
      <c r="EF224" s="29"/>
      <c r="EG224" s="29"/>
      <c r="EH224" s="29"/>
      <c r="EI224" s="29"/>
      <c r="EJ224" s="29"/>
      <c r="EK224" s="29"/>
      <c r="EL224" s="29"/>
      <c r="EM224" s="29"/>
      <c r="EN224" s="29"/>
      <c r="EO224" s="29"/>
      <c r="EP224" s="29"/>
      <c r="EQ224" s="29"/>
      <c r="ER224" s="29"/>
      <c r="ES224" s="29"/>
      <c r="ET224" s="29"/>
      <c r="EU224" s="29"/>
      <c r="EV224" s="29"/>
      <c r="EW224" s="29"/>
      <c r="EX224" s="29"/>
      <c r="EY224" s="29"/>
      <c r="EZ224" s="29"/>
      <c r="FA224" s="29"/>
      <c r="FB224" s="29"/>
      <c r="FC224" s="29"/>
      <c r="FD224" s="29"/>
      <c r="FE224" s="29"/>
      <c r="FF224" s="29"/>
      <c r="FG224" s="29"/>
      <c r="FH224" s="29"/>
      <c r="FI224" s="29"/>
      <c r="FJ224" s="29"/>
      <c r="FK224" s="29"/>
      <c r="FL224" s="29"/>
      <c r="FM224" s="29"/>
      <c r="FN224" s="29"/>
      <c r="FO224" s="29"/>
      <c r="FP224" s="29"/>
      <c r="FQ224" s="29"/>
      <c r="FR224" s="29"/>
      <c r="FS224" s="29"/>
      <c r="FT224" s="29"/>
      <c r="FU224" s="29"/>
      <c r="FV224" s="29"/>
      <c r="FW224" s="29"/>
      <c r="FX224" s="29"/>
    </row>
    <row r="225" spans="1:180" x14ac:dyDescent="0.2">
      <c r="A225" s="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  <c r="AX225" s="29"/>
      <c r="AY225" s="29"/>
      <c r="AZ225" s="29"/>
      <c r="BA225" s="29"/>
      <c r="BB225" s="29"/>
      <c r="BC225" s="29"/>
      <c r="BD225" s="29"/>
      <c r="BE225" s="29"/>
      <c r="BF225" s="29"/>
      <c r="BG225" s="29"/>
      <c r="BH225" s="29"/>
      <c r="BI225" s="29"/>
      <c r="BJ225" s="29"/>
      <c r="BK225" s="29"/>
      <c r="BL225" s="29"/>
      <c r="BM225" s="29"/>
      <c r="BN225" s="29"/>
      <c r="BO225" s="29"/>
      <c r="BP225" s="29"/>
      <c r="BQ225" s="29"/>
      <c r="BR225" s="29"/>
      <c r="BS225" s="29"/>
      <c r="BT225" s="29"/>
      <c r="BU225" s="29"/>
      <c r="BV225" s="29"/>
      <c r="BW225" s="29"/>
      <c r="BX225" s="29"/>
      <c r="BY225" s="29"/>
      <c r="BZ225" s="29"/>
      <c r="CA225" s="29"/>
      <c r="CB225" s="29"/>
      <c r="CC225" s="29"/>
      <c r="CD225" s="29"/>
      <c r="CE225" s="29"/>
      <c r="CF225" s="29"/>
      <c r="CG225" s="29"/>
      <c r="CH225" s="29"/>
      <c r="CI225" s="29"/>
      <c r="CJ225" s="29"/>
      <c r="CK225" s="29"/>
      <c r="CL225" s="29"/>
      <c r="CM225" s="29"/>
      <c r="CN225" s="29"/>
      <c r="CO225" s="29"/>
      <c r="CP225" s="29"/>
      <c r="CQ225" s="29"/>
      <c r="CR225" s="29"/>
      <c r="CS225" s="29"/>
      <c r="CT225" s="29"/>
      <c r="CU225" s="29"/>
      <c r="CV225" s="29"/>
      <c r="CW225" s="29"/>
      <c r="CX225" s="29"/>
      <c r="CY225" s="29"/>
      <c r="CZ225" s="29"/>
      <c r="DA225" s="29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  <c r="DR225" s="29"/>
      <c r="DS225" s="29"/>
      <c r="DT225" s="29"/>
      <c r="DU225" s="29"/>
      <c r="DV225" s="29"/>
      <c r="DW225" s="29"/>
      <c r="DX225" s="29"/>
      <c r="DY225" s="29"/>
      <c r="DZ225" s="29"/>
      <c r="EA225" s="29"/>
      <c r="EB225" s="29"/>
      <c r="EC225" s="29"/>
      <c r="ED225" s="29"/>
      <c r="EE225" s="29"/>
      <c r="EF225" s="29"/>
      <c r="EG225" s="29"/>
      <c r="EH225" s="29"/>
      <c r="EI225" s="29"/>
      <c r="EJ225" s="29"/>
      <c r="EK225" s="29"/>
      <c r="EL225" s="29"/>
      <c r="EM225" s="29"/>
      <c r="EN225" s="29"/>
      <c r="EO225" s="29"/>
      <c r="EP225" s="29"/>
      <c r="EQ225" s="29"/>
      <c r="ER225" s="29"/>
      <c r="ES225" s="29"/>
      <c r="ET225" s="29"/>
      <c r="EU225" s="29"/>
      <c r="EV225" s="29"/>
      <c r="EW225" s="29"/>
      <c r="EX225" s="29"/>
      <c r="EY225" s="29"/>
      <c r="EZ225" s="29"/>
      <c r="FA225" s="29"/>
      <c r="FB225" s="29"/>
      <c r="FC225" s="29"/>
      <c r="FD225" s="29"/>
      <c r="FE225" s="29"/>
      <c r="FF225" s="29"/>
      <c r="FG225" s="29"/>
      <c r="FH225" s="29"/>
      <c r="FI225" s="29"/>
      <c r="FJ225" s="29"/>
      <c r="FK225" s="29"/>
      <c r="FL225" s="29"/>
      <c r="FM225" s="29"/>
      <c r="FN225" s="29"/>
      <c r="FO225" s="29"/>
      <c r="FP225" s="29"/>
      <c r="FQ225" s="29"/>
      <c r="FR225" s="29"/>
      <c r="FS225" s="29"/>
      <c r="FT225" s="29"/>
      <c r="FU225" s="29"/>
      <c r="FV225" s="29"/>
      <c r="FW225" s="29"/>
      <c r="FX225" s="29"/>
    </row>
    <row r="226" spans="1:180" x14ac:dyDescent="0.2">
      <c r="A226" s="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  <c r="AW226" s="29"/>
      <c r="AX226" s="29"/>
      <c r="AY226" s="29"/>
      <c r="AZ226" s="29"/>
      <c r="BA226" s="29"/>
      <c r="BB226" s="29"/>
      <c r="BC226" s="29"/>
      <c r="BD226" s="29"/>
      <c r="BE226" s="29"/>
      <c r="BF226" s="29"/>
      <c r="BG226" s="29"/>
      <c r="BH226" s="29"/>
      <c r="BI226" s="29"/>
      <c r="BJ226" s="29"/>
      <c r="BK226" s="29"/>
      <c r="BL226" s="29"/>
      <c r="BM226" s="29"/>
      <c r="BN226" s="29"/>
      <c r="BO226" s="29"/>
      <c r="BP226" s="29"/>
      <c r="BQ226" s="29"/>
      <c r="BR226" s="29"/>
      <c r="BS226" s="29"/>
      <c r="BT226" s="29"/>
      <c r="BU226" s="29"/>
      <c r="BV226" s="29"/>
      <c r="BW226" s="29"/>
      <c r="BX226" s="29"/>
      <c r="BY226" s="29"/>
      <c r="BZ226" s="29"/>
      <c r="CA226" s="29"/>
      <c r="CB226" s="29"/>
      <c r="CC226" s="29"/>
      <c r="CD226" s="29"/>
      <c r="CE226" s="29"/>
      <c r="CF226" s="29"/>
      <c r="CG226" s="29"/>
      <c r="CH226" s="29"/>
      <c r="CI226" s="29"/>
      <c r="CJ226" s="29"/>
      <c r="CK226" s="29"/>
      <c r="CL226" s="29"/>
      <c r="CM226" s="29"/>
      <c r="CN226" s="29"/>
      <c r="CO226" s="29"/>
      <c r="CP226" s="29"/>
      <c r="CQ226" s="29"/>
      <c r="CR226" s="29"/>
      <c r="CS226" s="29"/>
      <c r="CT226" s="29"/>
      <c r="CU226" s="29"/>
      <c r="CV226" s="29"/>
      <c r="CW226" s="29"/>
      <c r="CX226" s="29"/>
      <c r="CY226" s="29"/>
      <c r="CZ226" s="29"/>
      <c r="DA226" s="29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  <c r="DR226" s="29"/>
      <c r="DS226" s="29"/>
      <c r="DT226" s="29"/>
      <c r="DU226" s="29"/>
      <c r="DV226" s="29"/>
      <c r="DW226" s="29"/>
      <c r="DX226" s="29"/>
      <c r="DY226" s="29"/>
      <c r="DZ226" s="29"/>
      <c r="EA226" s="29"/>
      <c r="EB226" s="29"/>
      <c r="EC226" s="29"/>
      <c r="ED226" s="29"/>
      <c r="EE226" s="29"/>
      <c r="EF226" s="29"/>
      <c r="EG226" s="29"/>
      <c r="EH226" s="29"/>
      <c r="EI226" s="29"/>
      <c r="EJ226" s="29"/>
      <c r="EK226" s="29"/>
      <c r="EL226" s="29"/>
      <c r="EM226" s="29"/>
      <c r="EN226" s="29"/>
      <c r="EO226" s="29"/>
      <c r="EP226" s="29"/>
      <c r="EQ226" s="29"/>
      <c r="ER226" s="29"/>
      <c r="ES226" s="29"/>
      <c r="ET226" s="29"/>
      <c r="EU226" s="29"/>
      <c r="EV226" s="29"/>
      <c r="EW226" s="29"/>
      <c r="EX226" s="29"/>
      <c r="EY226" s="29"/>
      <c r="EZ226" s="29"/>
      <c r="FA226" s="29"/>
      <c r="FB226" s="29"/>
      <c r="FC226" s="29"/>
      <c r="FD226" s="29"/>
      <c r="FE226" s="29"/>
      <c r="FF226" s="29"/>
      <c r="FG226" s="29"/>
      <c r="FH226" s="29"/>
      <c r="FI226" s="29"/>
      <c r="FJ226" s="29"/>
      <c r="FK226" s="29"/>
      <c r="FL226" s="29"/>
      <c r="FM226" s="29"/>
      <c r="FN226" s="29"/>
      <c r="FO226" s="29"/>
      <c r="FP226" s="29"/>
      <c r="FQ226" s="29"/>
      <c r="FR226" s="29"/>
      <c r="FS226" s="29"/>
      <c r="FT226" s="29"/>
      <c r="FU226" s="29"/>
      <c r="FV226" s="29"/>
      <c r="FW226" s="29"/>
      <c r="FX226" s="29"/>
    </row>
    <row r="227" spans="1:180" x14ac:dyDescent="0.2">
      <c r="A227" s="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  <c r="DR227" s="29"/>
      <c r="DS227" s="29"/>
      <c r="DT227" s="29"/>
      <c r="DU227" s="29"/>
      <c r="DV227" s="29"/>
      <c r="DW227" s="29"/>
      <c r="DX227" s="29"/>
      <c r="DY227" s="29"/>
      <c r="DZ227" s="29"/>
      <c r="EA227" s="29"/>
      <c r="EB227" s="29"/>
      <c r="EC227" s="29"/>
      <c r="ED227" s="29"/>
      <c r="EE227" s="29"/>
      <c r="EF227" s="29"/>
      <c r="EG227" s="29"/>
      <c r="EH227" s="29"/>
      <c r="EI227" s="29"/>
      <c r="EJ227" s="29"/>
      <c r="EK227" s="29"/>
      <c r="EL227" s="29"/>
      <c r="EM227" s="29"/>
      <c r="EN227" s="29"/>
      <c r="EO227" s="29"/>
      <c r="EP227" s="29"/>
      <c r="EQ227" s="29"/>
      <c r="ER227" s="29"/>
      <c r="ES227" s="29"/>
      <c r="ET227" s="29"/>
      <c r="EU227" s="29"/>
      <c r="EV227" s="29"/>
      <c r="EW227" s="29"/>
      <c r="EX227" s="29"/>
      <c r="EY227" s="29"/>
      <c r="EZ227" s="29"/>
      <c r="FA227" s="29"/>
      <c r="FB227" s="29"/>
      <c r="FC227" s="29"/>
      <c r="FD227" s="29"/>
      <c r="FE227" s="29"/>
      <c r="FF227" s="29"/>
      <c r="FG227" s="29"/>
      <c r="FH227" s="29"/>
      <c r="FI227" s="29"/>
      <c r="FJ227" s="29"/>
      <c r="FK227" s="29"/>
      <c r="FL227" s="29"/>
      <c r="FM227" s="29"/>
      <c r="FN227" s="29"/>
      <c r="FO227" s="29"/>
      <c r="FP227" s="29"/>
      <c r="FQ227" s="29"/>
      <c r="FR227" s="29"/>
      <c r="FS227" s="29"/>
      <c r="FT227" s="29"/>
      <c r="FU227" s="29"/>
      <c r="FV227" s="29"/>
      <c r="FW227" s="29"/>
      <c r="FX227" s="29"/>
    </row>
    <row r="228" spans="1:180" x14ac:dyDescent="0.2">
      <c r="A228" s="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  <c r="AW228" s="29"/>
      <c r="AX228" s="29"/>
      <c r="AY228" s="29"/>
      <c r="AZ228" s="29"/>
      <c r="BA228" s="29"/>
      <c r="BB228" s="29"/>
      <c r="BC228" s="29"/>
      <c r="BD228" s="29"/>
      <c r="BE228" s="29"/>
      <c r="BF228" s="29"/>
      <c r="BG228" s="29"/>
      <c r="BH228" s="29"/>
      <c r="BI228" s="29"/>
      <c r="BJ228" s="29"/>
      <c r="BK228" s="29"/>
      <c r="BL228" s="29"/>
      <c r="BM228" s="29"/>
      <c r="BN228" s="29"/>
      <c r="BO228" s="29"/>
      <c r="BP228" s="29"/>
      <c r="BQ228" s="29"/>
      <c r="BR228" s="29"/>
      <c r="BS228" s="29"/>
      <c r="BT228" s="29"/>
      <c r="BU228" s="29"/>
      <c r="BV228" s="29"/>
      <c r="BW228" s="29"/>
      <c r="BX228" s="29"/>
      <c r="BY228" s="29"/>
      <c r="BZ228" s="29"/>
      <c r="CA228" s="29"/>
      <c r="CB228" s="29"/>
      <c r="CC228" s="29"/>
      <c r="CD228" s="29"/>
      <c r="CE228" s="29"/>
      <c r="CF228" s="29"/>
      <c r="CG228" s="29"/>
      <c r="CH228" s="29"/>
      <c r="CI228" s="29"/>
      <c r="CJ228" s="29"/>
      <c r="CK228" s="29"/>
      <c r="CL228" s="29"/>
      <c r="CM228" s="29"/>
      <c r="CN228" s="29"/>
      <c r="CO228" s="29"/>
      <c r="CP228" s="29"/>
      <c r="CQ228" s="29"/>
      <c r="CR228" s="29"/>
      <c r="CS228" s="29"/>
      <c r="CT228" s="29"/>
      <c r="CU228" s="29"/>
      <c r="CV228" s="29"/>
      <c r="CW228" s="29"/>
      <c r="CX228" s="29"/>
      <c r="CY228" s="29"/>
      <c r="CZ228" s="29"/>
      <c r="DA228" s="29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  <c r="DR228" s="29"/>
      <c r="DS228" s="29"/>
      <c r="DT228" s="29"/>
      <c r="DU228" s="29"/>
      <c r="DV228" s="29"/>
      <c r="DW228" s="29"/>
      <c r="DX228" s="29"/>
      <c r="DY228" s="29"/>
      <c r="DZ228" s="29"/>
      <c r="EA228" s="29"/>
      <c r="EB228" s="29"/>
      <c r="EC228" s="29"/>
      <c r="ED228" s="29"/>
      <c r="EE228" s="29"/>
      <c r="EF228" s="29"/>
      <c r="EG228" s="29"/>
      <c r="EH228" s="29"/>
      <c r="EI228" s="29"/>
      <c r="EJ228" s="29"/>
      <c r="EK228" s="29"/>
      <c r="EL228" s="29"/>
      <c r="EM228" s="29"/>
      <c r="EN228" s="29"/>
      <c r="EO228" s="29"/>
      <c r="EP228" s="29"/>
      <c r="EQ228" s="29"/>
      <c r="ER228" s="29"/>
      <c r="ES228" s="29"/>
      <c r="ET228" s="29"/>
      <c r="EU228" s="29"/>
      <c r="EV228" s="29"/>
      <c r="EW228" s="29"/>
      <c r="EX228" s="29"/>
      <c r="EY228" s="29"/>
      <c r="EZ228" s="29"/>
      <c r="FA228" s="29"/>
      <c r="FB228" s="29"/>
      <c r="FC228" s="29"/>
      <c r="FD228" s="29"/>
      <c r="FE228" s="29"/>
      <c r="FF228" s="29"/>
      <c r="FG228" s="29"/>
      <c r="FH228" s="29"/>
      <c r="FI228" s="29"/>
      <c r="FJ228" s="29"/>
      <c r="FK228" s="29"/>
      <c r="FL228" s="29"/>
      <c r="FM228" s="29"/>
      <c r="FN228" s="29"/>
      <c r="FO228" s="29"/>
      <c r="FP228" s="29"/>
      <c r="FQ228" s="29"/>
      <c r="FR228" s="29"/>
      <c r="FS228" s="29"/>
      <c r="FT228" s="29"/>
      <c r="FU228" s="29"/>
      <c r="FV228" s="29"/>
      <c r="FW228" s="29"/>
      <c r="FX228" s="29"/>
    </row>
    <row r="229" spans="1:180" x14ac:dyDescent="0.2">
      <c r="A229" s="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  <c r="AW229" s="29"/>
      <c r="AX229" s="29"/>
      <c r="AY229" s="29"/>
      <c r="AZ229" s="29"/>
      <c r="BA229" s="29"/>
      <c r="BB229" s="29"/>
      <c r="BC229" s="29"/>
      <c r="BD229" s="29"/>
      <c r="BE229" s="29"/>
      <c r="BF229" s="29"/>
      <c r="BG229" s="29"/>
      <c r="BH229" s="29"/>
      <c r="BI229" s="29"/>
      <c r="BJ229" s="29"/>
      <c r="BK229" s="29"/>
      <c r="BL229" s="29"/>
      <c r="BM229" s="29"/>
      <c r="BN229" s="29"/>
      <c r="BO229" s="29"/>
      <c r="BP229" s="29"/>
      <c r="BQ229" s="29"/>
      <c r="BR229" s="29"/>
      <c r="BS229" s="29"/>
      <c r="BT229" s="29"/>
      <c r="BU229" s="29"/>
      <c r="BV229" s="29"/>
      <c r="BW229" s="29"/>
      <c r="BX229" s="29"/>
      <c r="BY229" s="29"/>
      <c r="BZ229" s="29"/>
      <c r="CA229" s="29"/>
      <c r="CB229" s="29"/>
      <c r="CC229" s="29"/>
      <c r="CD229" s="29"/>
      <c r="CE229" s="29"/>
      <c r="CF229" s="29"/>
      <c r="CG229" s="29"/>
      <c r="CH229" s="29"/>
      <c r="CI229" s="29"/>
      <c r="CJ229" s="29"/>
      <c r="CK229" s="29"/>
      <c r="CL229" s="29"/>
      <c r="CM229" s="29"/>
      <c r="CN229" s="29"/>
      <c r="CO229" s="29"/>
      <c r="CP229" s="29"/>
      <c r="CQ229" s="29"/>
      <c r="CR229" s="29"/>
      <c r="CS229" s="29"/>
      <c r="CT229" s="29"/>
      <c r="CU229" s="29"/>
      <c r="CV229" s="29"/>
      <c r="CW229" s="29"/>
      <c r="CX229" s="29"/>
      <c r="CY229" s="29"/>
      <c r="CZ229" s="29"/>
      <c r="DA229" s="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  <c r="DR229" s="29"/>
      <c r="DS229" s="29"/>
      <c r="DT229" s="29"/>
      <c r="DU229" s="29"/>
      <c r="DV229" s="29"/>
      <c r="DW229" s="29"/>
      <c r="DX229" s="29"/>
      <c r="DY229" s="29"/>
      <c r="DZ229" s="29"/>
      <c r="EA229" s="29"/>
      <c r="EB229" s="29"/>
      <c r="EC229" s="29"/>
      <c r="ED229" s="29"/>
      <c r="EE229" s="29"/>
      <c r="EF229" s="29"/>
      <c r="EG229" s="29"/>
      <c r="EH229" s="29"/>
      <c r="EI229" s="29"/>
      <c r="EJ229" s="29"/>
      <c r="EK229" s="29"/>
      <c r="EL229" s="29"/>
      <c r="EM229" s="29"/>
      <c r="EN229" s="29"/>
      <c r="EO229" s="29"/>
      <c r="EP229" s="29"/>
      <c r="EQ229" s="29"/>
      <c r="ER229" s="29"/>
      <c r="ES229" s="29"/>
      <c r="ET229" s="29"/>
      <c r="EU229" s="29"/>
      <c r="EV229" s="29"/>
      <c r="EW229" s="29"/>
      <c r="EX229" s="29"/>
      <c r="EY229" s="29"/>
      <c r="EZ229" s="29"/>
      <c r="FA229" s="29"/>
      <c r="FB229" s="29"/>
      <c r="FC229" s="29"/>
      <c r="FD229" s="29"/>
      <c r="FE229" s="29"/>
      <c r="FF229" s="29"/>
      <c r="FG229" s="29"/>
      <c r="FH229" s="29"/>
      <c r="FI229" s="29"/>
      <c r="FJ229" s="29"/>
      <c r="FK229" s="29"/>
      <c r="FL229" s="29"/>
      <c r="FM229" s="29"/>
      <c r="FN229" s="29"/>
      <c r="FO229" s="29"/>
      <c r="FP229" s="29"/>
      <c r="FQ229" s="29"/>
      <c r="FR229" s="29"/>
      <c r="FS229" s="29"/>
      <c r="FT229" s="29"/>
      <c r="FU229" s="29"/>
      <c r="FV229" s="29"/>
      <c r="FW229" s="29"/>
      <c r="FX229" s="29"/>
    </row>
    <row r="230" spans="1:180" x14ac:dyDescent="0.2">
      <c r="A230" s="1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  <c r="AK230" s="29"/>
      <c r="AL230" s="29"/>
      <c r="AM230" s="29"/>
      <c r="AN230" s="29"/>
      <c r="AO230" s="29"/>
      <c r="AP230" s="29"/>
      <c r="AQ230" s="29"/>
      <c r="AR230" s="29"/>
      <c r="AS230" s="29"/>
      <c r="AT230" s="29"/>
      <c r="AU230" s="29"/>
      <c r="AV230" s="29"/>
      <c r="AW230" s="29"/>
      <c r="AX230" s="29"/>
      <c r="AY230" s="29"/>
      <c r="AZ230" s="29"/>
      <c r="BA230" s="29"/>
      <c r="BB230" s="29"/>
      <c r="BC230" s="29"/>
      <c r="BD230" s="29"/>
      <c r="BE230" s="29"/>
      <c r="BF230" s="29"/>
      <c r="BG230" s="29"/>
      <c r="BH230" s="29"/>
      <c r="BI230" s="29"/>
      <c r="BJ230" s="29"/>
      <c r="BK230" s="29"/>
      <c r="BL230" s="29"/>
      <c r="BM230" s="29"/>
      <c r="BN230" s="29"/>
      <c r="BO230" s="29"/>
      <c r="BP230" s="29"/>
      <c r="BQ230" s="29"/>
      <c r="BR230" s="29"/>
      <c r="BS230" s="29"/>
      <c r="BT230" s="29"/>
      <c r="BU230" s="29"/>
      <c r="BV230" s="29"/>
      <c r="BW230" s="29"/>
      <c r="BX230" s="29"/>
      <c r="BY230" s="29"/>
      <c r="BZ230" s="29"/>
      <c r="CA230" s="29"/>
      <c r="CB230" s="29"/>
      <c r="CC230" s="29"/>
      <c r="CD230" s="29"/>
      <c r="CE230" s="29"/>
      <c r="CF230" s="29"/>
      <c r="CG230" s="29"/>
      <c r="CH230" s="29"/>
      <c r="CI230" s="29"/>
      <c r="CJ230" s="29"/>
      <c r="CK230" s="29"/>
      <c r="CL230" s="29"/>
      <c r="CM230" s="29"/>
      <c r="CN230" s="29"/>
      <c r="CO230" s="29"/>
      <c r="CP230" s="29"/>
      <c r="CQ230" s="29"/>
      <c r="CR230" s="29"/>
      <c r="CS230" s="29"/>
      <c r="CT230" s="29"/>
      <c r="CU230" s="29"/>
      <c r="CV230" s="29"/>
      <c r="CW230" s="29"/>
      <c r="CX230" s="29"/>
      <c r="CY230" s="29"/>
      <c r="CZ230" s="29"/>
      <c r="DA230" s="29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  <c r="DR230" s="29"/>
      <c r="DS230" s="29"/>
      <c r="DT230" s="29"/>
      <c r="DU230" s="29"/>
      <c r="DV230" s="29"/>
      <c r="DW230" s="29"/>
      <c r="DX230" s="29"/>
      <c r="DY230" s="29"/>
      <c r="DZ230" s="29"/>
      <c r="EA230" s="29"/>
      <c r="EB230" s="29"/>
      <c r="EC230" s="29"/>
      <c r="ED230" s="29"/>
      <c r="EE230" s="29"/>
      <c r="EF230" s="29"/>
      <c r="EG230" s="29"/>
      <c r="EH230" s="29"/>
      <c r="EI230" s="29"/>
      <c r="EJ230" s="29"/>
      <c r="EK230" s="29"/>
      <c r="EL230" s="29"/>
      <c r="EM230" s="29"/>
      <c r="EN230" s="29"/>
      <c r="EO230" s="29"/>
      <c r="EP230" s="29"/>
      <c r="EQ230" s="29"/>
      <c r="ER230" s="29"/>
      <c r="ES230" s="29"/>
      <c r="ET230" s="29"/>
      <c r="EU230" s="29"/>
      <c r="EV230" s="29"/>
      <c r="EW230" s="29"/>
      <c r="EX230" s="29"/>
      <c r="EY230" s="29"/>
      <c r="EZ230" s="29"/>
      <c r="FA230" s="29"/>
      <c r="FB230" s="29"/>
      <c r="FC230" s="29"/>
      <c r="FD230" s="29"/>
      <c r="FE230" s="29"/>
      <c r="FF230" s="29"/>
      <c r="FG230" s="29"/>
      <c r="FH230" s="29"/>
      <c r="FI230" s="29"/>
      <c r="FJ230" s="29"/>
      <c r="FK230" s="29"/>
      <c r="FL230" s="29"/>
      <c r="FM230" s="29"/>
      <c r="FN230" s="29"/>
      <c r="FO230" s="29"/>
      <c r="FP230" s="29"/>
      <c r="FQ230" s="29"/>
      <c r="FR230" s="29"/>
      <c r="FS230" s="29"/>
      <c r="FT230" s="29"/>
      <c r="FU230" s="29"/>
      <c r="FV230" s="29"/>
      <c r="FW230" s="29"/>
      <c r="FX230" s="29"/>
    </row>
    <row r="231" spans="1:180" x14ac:dyDescent="0.2">
      <c r="A231" s="1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  <c r="AK231" s="29"/>
      <c r="AL231" s="29"/>
      <c r="AM231" s="29"/>
      <c r="AN231" s="29"/>
      <c r="AO231" s="29"/>
      <c r="AP231" s="29"/>
      <c r="AQ231" s="29"/>
      <c r="AR231" s="29"/>
      <c r="AS231" s="29"/>
      <c r="AT231" s="29"/>
      <c r="AU231" s="29"/>
      <c r="AV231" s="29"/>
      <c r="AW231" s="29"/>
      <c r="AX231" s="29"/>
      <c r="AY231" s="29"/>
      <c r="AZ231" s="29"/>
      <c r="BA231" s="29"/>
      <c r="BB231" s="29"/>
      <c r="BC231" s="29"/>
      <c r="BD231" s="29"/>
      <c r="BE231" s="29"/>
      <c r="BF231" s="29"/>
      <c r="BG231" s="29"/>
      <c r="BH231" s="29"/>
      <c r="BI231" s="29"/>
      <c r="BJ231" s="29"/>
      <c r="BK231" s="29"/>
      <c r="BL231" s="29"/>
      <c r="BM231" s="29"/>
      <c r="BN231" s="29"/>
      <c r="BO231" s="29"/>
      <c r="BP231" s="29"/>
      <c r="BQ231" s="29"/>
      <c r="BR231" s="29"/>
      <c r="BS231" s="29"/>
      <c r="BT231" s="29"/>
      <c r="BU231" s="29"/>
      <c r="BV231" s="29"/>
      <c r="BW231" s="29"/>
      <c r="BX231" s="29"/>
      <c r="BY231" s="29"/>
      <c r="BZ231" s="29"/>
      <c r="CA231" s="29"/>
      <c r="CB231" s="29"/>
      <c r="CC231" s="29"/>
      <c r="CD231" s="29"/>
      <c r="CE231" s="29"/>
      <c r="CF231" s="29"/>
      <c r="CG231" s="29"/>
      <c r="CH231" s="29"/>
      <c r="CI231" s="29"/>
      <c r="CJ231" s="29"/>
      <c r="CK231" s="29"/>
      <c r="CL231" s="29"/>
      <c r="CM231" s="29"/>
      <c r="CN231" s="29"/>
      <c r="CO231" s="29"/>
      <c r="CP231" s="29"/>
      <c r="CQ231" s="29"/>
      <c r="CR231" s="29"/>
      <c r="CS231" s="29"/>
      <c r="CT231" s="29"/>
      <c r="CU231" s="29"/>
      <c r="CV231" s="29"/>
      <c r="CW231" s="29"/>
      <c r="CX231" s="29"/>
      <c r="CY231" s="29"/>
      <c r="CZ231" s="29"/>
      <c r="DA231" s="29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  <c r="DR231" s="29"/>
      <c r="DS231" s="29"/>
      <c r="DT231" s="29"/>
      <c r="DU231" s="29"/>
      <c r="DV231" s="29"/>
      <c r="DW231" s="29"/>
      <c r="DX231" s="29"/>
      <c r="DY231" s="29"/>
      <c r="DZ231" s="29"/>
      <c r="EA231" s="29"/>
      <c r="EB231" s="29"/>
      <c r="EC231" s="29"/>
      <c r="ED231" s="29"/>
      <c r="EE231" s="29"/>
      <c r="EF231" s="29"/>
      <c r="EG231" s="29"/>
      <c r="EH231" s="29"/>
      <c r="EI231" s="29"/>
      <c r="EJ231" s="29"/>
      <c r="EK231" s="29"/>
      <c r="EL231" s="29"/>
      <c r="EM231" s="29"/>
      <c r="EN231" s="29"/>
      <c r="EO231" s="29"/>
      <c r="EP231" s="29"/>
      <c r="EQ231" s="29"/>
      <c r="ER231" s="29"/>
      <c r="ES231" s="29"/>
      <c r="ET231" s="29"/>
      <c r="EU231" s="29"/>
      <c r="EV231" s="29"/>
      <c r="EW231" s="29"/>
      <c r="EX231" s="29"/>
      <c r="EY231" s="29"/>
      <c r="EZ231" s="29"/>
      <c r="FA231" s="29"/>
      <c r="FB231" s="29"/>
      <c r="FC231" s="29"/>
      <c r="FD231" s="29"/>
      <c r="FE231" s="29"/>
      <c r="FF231" s="29"/>
      <c r="FG231" s="29"/>
      <c r="FH231" s="29"/>
      <c r="FI231" s="29"/>
      <c r="FJ231" s="29"/>
      <c r="FK231" s="29"/>
      <c r="FL231" s="29"/>
      <c r="FM231" s="29"/>
      <c r="FN231" s="29"/>
      <c r="FO231" s="29"/>
      <c r="FP231" s="29"/>
      <c r="FQ231" s="29"/>
      <c r="FR231" s="29"/>
      <c r="FS231" s="29"/>
      <c r="FT231" s="29"/>
      <c r="FU231" s="29"/>
      <c r="FV231" s="29"/>
      <c r="FW231" s="29"/>
      <c r="FX231" s="29"/>
    </row>
    <row r="232" spans="1:180" x14ac:dyDescent="0.2">
      <c r="A232" s="1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  <c r="AW232" s="29"/>
      <c r="AX232" s="29"/>
      <c r="AY232" s="29"/>
      <c r="AZ232" s="29"/>
      <c r="BA232" s="29"/>
      <c r="BB232" s="29"/>
      <c r="BC232" s="29"/>
      <c r="BD232" s="29"/>
      <c r="BE232" s="29"/>
      <c r="BF232" s="29"/>
      <c r="BG232" s="29"/>
      <c r="BH232" s="29"/>
      <c r="BI232" s="29"/>
      <c r="BJ232" s="29"/>
      <c r="BK232" s="29"/>
      <c r="BL232" s="29"/>
      <c r="BM232" s="29"/>
      <c r="BN232" s="29"/>
      <c r="BO232" s="29"/>
      <c r="BP232" s="29"/>
      <c r="BQ232" s="29"/>
      <c r="BR232" s="29"/>
      <c r="BS232" s="29"/>
      <c r="BT232" s="29"/>
      <c r="BU232" s="29"/>
      <c r="BV232" s="29"/>
      <c r="BW232" s="29"/>
      <c r="BX232" s="29"/>
      <c r="BY232" s="29"/>
      <c r="BZ232" s="29"/>
      <c r="CA232" s="29"/>
      <c r="CB232" s="29"/>
      <c r="CC232" s="29"/>
      <c r="CD232" s="29"/>
      <c r="CE232" s="29"/>
      <c r="CF232" s="29"/>
      <c r="CG232" s="29"/>
      <c r="CH232" s="29"/>
      <c r="CI232" s="29"/>
      <c r="CJ232" s="29"/>
      <c r="CK232" s="29"/>
      <c r="CL232" s="29"/>
      <c r="CM232" s="29"/>
      <c r="CN232" s="29"/>
      <c r="CO232" s="29"/>
      <c r="CP232" s="29"/>
      <c r="CQ232" s="29"/>
      <c r="CR232" s="29"/>
      <c r="CS232" s="29"/>
      <c r="CT232" s="29"/>
      <c r="CU232" s="29"/>
      <c r="CV232" s="29"/>
      <c r="CW232" s="29"/>
      <c r="CX232" s="29"/>
      <c r="CY232" s="29"/>
      <c r="CZ232" s="29"/>
      <c r="DA232" s="29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  <c r="DR232" s="29"/>
      <c r="DS232" s="29"/>
      <c r="DT232" s="29"/>
      <c r="DU232" s="29"/>
      <c r="DV232" s="29"/>
      <c r="DW232" s="29"/>
      <c r="DX232" s="29"/>
      <c r="DY232" s="29"/>
      <c r="DZ232" s="29"/>
      <c r="EA232" s="29"/>
      <c r="EB232" s="29"/>
      <c r="EC232" s="29"/>
      <c r="ED232" s="29"/>
      <c r="EE232" s="29"/>
      <c r="EF232" s="29"/>
      <c r="EG232" s="29"/>
      <c r="EH232" s="29"/>
      <c r="EI232" s="29"/>
      <c r="EJ232" s="29"/>
      <c r="EK232" s="29"/>
      <c r="EL232" s="29"/>
      <c r="EM232" s="29"/>
      <c r="EN232" s="29"/>
      <c r="EO232" s="29"/>
      <c r="EP232" s="29"/>
      <c r="EQ232" s="29"/>
      <c r="ER232" s="29"/>
      <c r="ES232" s="29"/>
      <c r="ET232" s="29"/>
      <c r="EU232" s="29"/>
      <c r="EV232" s="29"/>
      <c r="EW232" s="29"/>
      <c r="EX232" s="29"/>
      <c r="EY232" s="29"/>
      <c r="EZ232" s="29"/>
      <c r="FA232" s="29"/>
      <c r="FB232" s="29"/>
      <c r="FC232" s="29"/>
      <c r="FD232" s="29"/>
      <c r="FE232" s="29"/>
      <c r="FF232" s="29"/>
      <c r="FG232" s="29"/>
      <c r="FH232" s="29"/>
      <c r="FI232" s="29"/>
      <c r="FJ232" s="29"/>
      <c r="FK232" s="29"/>
      <c r="FL232" s="29"/>
      <c r="FM232" s="29"/>
      <c r="FN232" s="29"/>
      <c r="FO232" s="29"/>
      <c r="FP232" s="29"/>
      <c r="FQ232" s="29"/>
      <c r="FR232" s="29"/>
      <c r="FS232" s="29"/>
      <c r="FT232" s="29"/>
      <c r="FU232" s="29"/>
      <c r="FV232" s="29"/>
      <c r="FW232" s="29"/>
      <c r="FX232" s="29"/>
    </row>
    <row r="233" spans="1:180" x14ac:dyDescent="0.2">
      <c r="A233" s="1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  <c r="AK233" s="29"/>
      <c r="AL233" s="29"/>
      <c r="AM233" s="29"/>
      <c r="AN233" s="29"/>
      <c r="AO233" s="29"/>
      <c r="AP233" s="29"/>
      <c r="AQ233" s="29"/>
      <c r="AR233" s="29"/>
      <c r="AS233" s="29"/>
      <c r="AT233" s="29"/>
      <c r="AU233" s="29"/>
      <c r="AV233" s="29"/>
      <c r="AW233" s="29"/>
      <c r="AX233" s="29"/>
      <c r="AY233" s="29"/>
      <c r="AZ233" s="29"/>
      <c r="BA233" s="29"/>
      <c r="BB233" s="29"/>
      <c r="BC233" s="29"/>
      <c r="BD233" s="29"/>
      <c r="BE233" s="29"/>
      <c r="BF233" s="29"/>
      <c r="BG233" s="29"/>
      <c r="BH233" s="29"/>
      <c r="BI233" s="29"/>
      <c r="BJ233" s="29"/>
      <c r="BK233" s="29"/>
      <c r="BL233" s="29"/>
      <c r="BM233" s="29"/>
      <c r="BN233" s="29"/>
      <c r="BO233" s="29"/>
      <c r="BP233" s="29"/>
      <c r="BQ233" s="29"/>
      <c r="BR233" s="29"/>
      <c r="BS233" s="29"/>
      <c r="BT233" s="29"/>
      <c r="BU233" s="29"/>
      <c r="BV233" s="29"/>
      <c r="BW233" s="29"/>
      <c r="BX233" s="29"/>
      <c r="BY233" s="29"/>
      <c r="BZ233" s="29"/>
      <c r="CA233" s="29"/>
      <c r="CB233" s="29"/>
      <c r="CC233" s="29"/>
      <c r="CD233" s="29"/>
      <c r="CE233" s="29"/>
      <c r="CF233" s="29"/>
      <c r="CG233" s="29"/>
      <c r="CH233" s="29"/>
      <c r="CI233" s="29"/>
      <c r="CJ233" s="29"/>
      <c r="CK233" s="29"/>
      <c r="CL233" s="29"/>
      <c r="CM233" s="29"/>
      <c r="CN233" s="29"/>
      <c r="CO233" s="29"/>
      <c r="CP233" s="29"/>
      <c r="CQ233" s="29"/>
      <c r="CR233" s="29"/>
      <c r="CS233" s="29"/>
      <c r="CT233" s="29"/>
      <c r="CU233" s="29"/>
      <c r="CV233" s="29"/>
      <c r="CW233" s="29"/>
      <c r="CX233" s="29"/>
      <c r="CY233" s="29"/>
      <c r="CZ233" s="29"/>
      <c r="DA233" s="29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  <c r="DR233" s="29"/>
      <c r="DS233" s="29"/>
      <c r="DT233" s="29"/>
      <c r="DU233" s="29"/>
      <c r="DV233" s="29"/>
      <c r="DW233" s="29"/>
      <c r="DX233" s="29"/>
      <c r="DY233" s="29"/>
      <c r="DZ233" s="29"/>
      <c r="EA233" s="29"/>
      <c r="EB233" s="29"/>
      <c r="EC233" s="29"/>
      <c r="ED233" s="29"/>
      <c r="EE233" s="29"/>
      <c r="EF233" s="29"/>
      <c r="EG233" s="29"/>
      <c r="EH233" s="29"/>
      <c r="EI233" s="29"/>
      <c r="EJ233" s="29"/>
      <c r="EK233" s="29"/>
      <c r="EL233" s="29"/>
      <c r="EM233" s="29"/>
      <c r="EN233" s="29"/>
      <c r="EO233" s="29"/>
      <c r="EP233" s="29"/>
      <c r="EQ233" s="29"/>
      <c r="ER233" s="29"/>
      <c r="ES233" s="29"/>
      <c r="ET233" s="29"/>
      <c r="EU233" s="29"/>
      <c r="EV233" s="29"/>
      <c r="EW233" s="29"/>
      <c r="EX233" s="29"/>
      <c r="EY233" s="29"/>
      <c r="EZ233" s="29"/>
      <c r="FA233" s="29"/>
      <c r="FB233" s="29"/>
      <c r="FC233" s="29"/>
      <c r="FD233" s="29"/>
      <c r="FE233" s="29"/>
      <c r="FF233" s="29"/>
      <c r="FG233" s="29"/>
      <c r="FH233" s="29"/>
      <c r="FI233" s="29"/>
      <c r="FJ233" s="29"/>
      <c r="FK233" s="29"/>
      <c r="FL233" s="29"/>
      <c r="FM233" s="29"/>
      <c r="FN233" s="29"/>
      <c r="FO233" s="29"/>
      <c r="FP233" s="29"/>
      <c r="FQ233" s="29"/>
      <c r="FR233" s="29"/>
      <c r="FS233" s="29"/>
      <c r="FT233" s="29"/>
      <c r="FU233" s="29"/>
      <c r="FV233" s="29"/>
      <c r="FW233" s="29"/>
      <c r="FX233" s="29"/>
    </row>
    <row r="234" spans="1:180" x14ac:dyDescent="0.2">
      <c r="A234" s="1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F234" s="29"/>
      <c r="AG234" s="29"/>
      <c r="AH234" s="29"/>
      <c r="AI234" s="29"/>
      <c r="AJ234" s="29"/>
      <c r="AK234" s="29"/>
      <c r="AL234" s="29"/>
      <c r="AM234" s="29"/>
      <c r="AN234" s="29"/>
      <c r="AO234" s="29"/>
      <c r="AP234" s="29"/>
      <c r="AQ234" s="29"/>
      <c r="AR234" s="29"/>
      <c r="AS234" s="29"/>
      <c r="AT234" s="29"/>
      <c r="AU234" s="29"/>
      <c r="AV234" s="29"/>
      <c r="AW234" s="29"/>
      <c r="AX234" s="29"/>
      <c r="AY234" s="29"/>
      <c r="AZ234" s="29"/>
      <c r="BA234" s="29"/>
      <c r="BB234" s="29"/>
      <c r="BC234" s="29"/>
      <c r="BD234" s="29"/>
      <c r="BE234" s="29"/>
      <c r="BF234" s="29"/>
      <c r="BG234" s="29"/>
      <c r="BH234" s="29"/>
      <c r="BI234" s="29"/>
      <c r="BJ234" s="29"/>
      <c r="BK234" s="29"/>
      <c r="BL234" s="29"/>
      <c r="BM234" s="29"/>
      <c r="BN234" s="29"/>
      <c r="BO234" s="29"/>
      <c r="BP234" s="29"/>
      <c r="BQ234" s="29"/>
      <c r="BR234" s="29"/>
      <c r="BS234" s="29"/>
      <c r="BT234" s="29"/>
      <c r="BU234" s="29"/>
      <c r="BV234" s="29"/>
      <c r="BW234" s="29"/>
      <c r="BX234" s="29"/>
      <c r="BY234" s="29"/>
      <c r="BZ234" s="29"/>
      <c r="CA234" s="29"/>
      <c r="CB234" s="29"/>
      <c r="CC234" s="29"/>
      <c r="CD234" s="29"/>
      <c r="CE234" s="29"/>
      <c r="CF234" s="29"/>
      <c r="CG234" s="29"/>
      <c r="CH234" s="29"/>
      <c r="CI234" s="29"/>
      <c r="CJ234" s="29"/>
      <c r="CK234" s="29"/>
      <c r="CL234" s="29"/>
      <c r="CM234" s="29"/>
      <c r="CN234" s="29"/>
      <c r="CO234" s="29"/>
      <c r="CP234" s="29"/>
      <c r="CQ234" s="29"/>
      <c r="CR234" s="29"/>
      <c r="CS234" s="29"/>
      <c r="CT234" s="29"/>
      <c r="CU234" s="29"/>
      <c r="CV234" s="29"/>
      <c r="CW234" s="29"/>
      <c r="CX234" s="29"/>
      <c r="CY234" s="29"/>
      <c r="CZ234" s="29"/>
      <c r="DA234" s="29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  <c r="DR234" s="29"/>
      <c r="DS234" s="29"/>
      <c r="DT234" s="29"/>
      <c r="DU234" s="29"/>
      <c r="DV234" s="29"/>
      <c r="DW234" s="29"/>
      <c r="DX234" s="29"/>
      <c r="DY234" s="29"/>
      <c r="DZ234" s="29"/>
      <c r="EA234" s="29"/>
      <c r="EB234" s="29"/>
      <c r="EC234" s="29"/>
      <c r="ED234" s="29"/>
      <c r="EE234" s="29"/>
      <c r="EF234" s="29"/>
      <c r="EG234" s="29"/>
      <c r="EH234" s="29"/>
      <c r="EI234" s="29"/>
      <c r="EJ234" s="29"/>
      <c r="EK234" s="29"/>
      <c r="EL234" s="29"/>
      <c r="EM234" s="29"/>
      <c r="EN234" s="29"/>
      <c r="EO234" s="29"/>
      <c r="EP234" s="29"/>
      <c r="EQ234" s="29"/>
      <c r="ER234" s="29"/>
      <c r="ES234" s="29"/>
      <c r="ET234" s="29"/>
      <c r="EU234" s="29"/>
      <c r="EV234" s="29"/>
      <c r="EW234" s="29"/>
      <c r="EX234" s="29"/>
      <c r="EY234" s="29"/>
      <c r="EZ234" s="29"/>
      <c r="FA234" s="29"/>
      <c r="FB234" s="29"/>
      <c r="FC234" s="29"/>
      <c r="FD234" s="29"/>
      <c r="FE234" s="29"/>
      <c r="FF234" s="29"/>
      <c r="FG234" s="29"/>
      <c r="FH234" s="29"/>
      <c r="FI234" s="29"/>
      <c r="FJ234" s="29"/>
      <c r="FK234" s="29"/>
      <c r="FL234" s="29"/>
      <c r="FM234" s="29"/>
      <c r="FN234" s="29"/>
      <c r="FO234" s="29"/>
      <c r="FP234" s="29"/>
      <c r="FQ234" s="29"/>
      <c r="FR234" s="29"/>
      <c r="FS234" s="29"/>
      <c r="FT234" s="29"/>
      <c r="FU234" s="29"/>
      <c r="FV234" s="29"/>
      <c r="FW234" s="29"/>
      <c r="FX234" s="29"/>
    </row>
    <row r="235" spans="1:180" x14ac:dyDescent="0.2">
      <c r="A235" s="1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  <c r="AW235" s="29"/>
      <c r="AX235" s="29"/>
      <c r="AY235" s="29"/>
      <c r="AZ235" s="29"/>
      <c r="BA235" s="29"/>
      <c r="BB235" s="29"/>
      <c r="BC235" s="29"/>
      <c r="BD235" s="29"/>
      <c r="BE235" s="29"/>
      <c r="BF235" s="29"/>
      <c r="BG235" s="29"/>
      <c r="BH235" s="29"/>
      <c r="BI235" s="29"/>
      <c r="BJ235" s="29"/>
      <c r="BK235" s="29"/>
      <c r="BL235" s="29"/>
      <c r="BM235" s="29"/>
      <c r="BN235" s="29"/>
      <c r="BO235" s="29"/>
      <c r="BP235" s="29"/>
      <c r="BQ235" s="29"/>
      <c r="BR235" s="29"/>
      <c r="BS235" s="29"/>
      <c r="BT235" s="29"/>
      <c r="BU235" s="29"/>
      <c r="BV235" s="29"/>
      <c r="BW235" s="29"/>
      <c r="BX235" s="29"/>
      <c r="BY235" s="29"/>
      <c r="BZ235" s="29"/>
      <c r="CA235" s="29"/>
      <c r="CB235" s="29"/>
      <c r="CC235" s="29"/>
      <c r="CD235" s="29"/>
      <c r="CE235" s="29"/>
      <c r="CF235" s="29"/>
      <c r="CG235" s="29"/>
      <c r="CH235" s="29"/>
      <c r="CI235" s="29"/>
      <c r="CJ235" s="29"/>
      <c r="CK235" s="29"/>
      <c r="CL235" s="29"/>
      <c r="CM235" s="29"/>
      <c r="CN235" s="29"/>
      <c r="CO235" s="29"/>
      <c r="CP235" s="29"/>
      <c r="CQ235" s="29"/>
      <c r="CR235" s="29"/>
      <c r="CS235" s="29"/>
      <c r="CT235" s="29"/>
      <c r="CU235" s="29"/>
      <c r="CV235" s="29"/>
      <c r="CW235" s="29"/>
      <c r="CX235" s="29"/>
      <c r="CY235" s="29"/>
      <c r="CZ235" s="29"/>
      <c r="DA235" s="29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  <c r="DR235" s="29"/>
      <c r="DS235" s="29"/>
      <c r="DT235" s="29"/>
      <c r="DU235" s="29"/>
      <c r="DV235" s="29"/>
      <c r="DW235" s="29"/>
      <c r="DX235" s="29"/>
      <c r="DY235" s="29"/>
      <c r="DZ235" s="29"/>
      <c r="EA235" s="29"/>
      <c r="EB235" s="29"/>
      <c r="EC235" s="29"/>
      <c r="ED235" s="29"/>
      <c r="EE235" s="29"/>
      <c r="EF235" s="29"/>
      <c r="EG235" s="29"/>
      <c r="EH235" s="29"/>
      <c r="EI235" s="29"/>
      <c r="EJ235" s="29"/>
      <c r="EK235" s="29"/>
      <c r="EL235" s="29"/>
      <c r="EM235" s="29"/>
      <c r="EN235" s="29"/>
      <c r="EO235" s="29"/>
      <c r="EP235" s="29"/>
      <c r="EQ235" s="29"/>
      <c r="ER235" s="29"/>
      <c r="ES235" s="29"/>
      <c r="ET235" s="29"/>
      <c r="EU235" s="29"/>
      <c r="EV235" s="29"/>
      <c r="EW235" s="29"/>
      <c r="EX235" s="29"/>
      <c r="EY235" s="29"/>
      <c r="EZ235" s="29"/>
      <c r="FA235" s="29"/>
      <c r="FB235" s="29"/>
      <c r="FC235" s="29"/>
      <c r="FD235" s="29"/>
      <c r="FE235" s="29"/>
      <c r="FF235" s="29"/>
      <c r="FG235" s="29"/>
      <c r="FH235" s="29"/>
      <c r="FI235" s="29"/>
      <c r="FJ235" s="29"/>
      <c r="FK235" s="29"/>
      <c r="FL235" s="29"/>
      <c r="FM235" s="29"/>
      <c r="FN235" s="29"/>
      <c r="FO235" s="29"/>
      <c r="FP235" s="29"/>
      <c r="FQ235" s="29"/>
      <c r="FR235" s="29"/>
      <c r="FS235" s="29"/>
      <c r="FT235" s="29"/>
      <c r="FU235" s="29"/>
      <c r="FV235" s="29"/>
      <c r="FW235" s="29"/>
      <c r="FX235" s="29"/>
    </row>
    <row r="236" spans="1:180" x14ac:dyDescent="0.2">
      <c r="A236" s="1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  <c r="AW236" s="29"/>
      <c r="AX236" s="29"/>
      <c r="AY236" s="29"/>
      <c r="AZ236" s="29"/>
      <c r="BA236" s="29"/>
      <c r="BB236" s="29"/>
      <c r="BC236" s="29"/>
      <c r="BD236" s="29"/>
      <c r="BE236" s="29"/>
      <c r="BF236" s="29"/>
      <c r="BG236" s="29"/>
      <c r="BH236" s="29"/>
      <c r="BI236" s="29"/>
      <c r="BJ236" s="29"/>
      <c r="BK236" s="29"/>
      <c r="BL236" s="29"/>
      <c r="BM236" s="29"/>
      <c r="BN236" s="29"/>
      <c r="BO236" s="29"/>
      <c r="BP236" s="29"/>
      <c r="BQ236" s="29"/>
      <c r="BR236" s="29"/>
      <c r="BS236" s="29"/>
      <c r="BT236" s="29"/>
      <c r="BU236" s="29"/>
      <c r="BV236" s="29"/>
      <c r="BW236" s="29"/>
      <c r="BX236" s="29"/>
      <c r="BY236" s="29"/>
      <c r="BZ236" s="29"/>
      <c r="CA236" s="29"/>
      <c r="CB236" s="29"/>
      <c r="CC236" s="29"/>
      <c r="CD236" s="29"/>
      <c r="CE236" s="29"/>
      <c r="CF236" s="29"/>
      <c r="CG236" s="29"/>
      <c r="CH236" s="29"/>
      <c r="CI236" s="29"/>
      <c r="CJ236" s="29"/>
      <c r="CK236" s="29"/>
      <c r="CL236" s="29"/>
      <c r="CM236" s="29"/>
      <c r="CN236" s="29"/>
      <c r="CO236" s="29"/>
      <c r="CP236" s="29"/>
      <c r="CQ236" s="29"/>
      <c r="CR236" s="29"/>
      <c r="CS236" s="29"/>
      <c r="CT236" s="29"/>
      <c r="CU236" s="29"/>
      <c r="CV236" s="29"/>
      <c r="CW236" s="29"/>
      <c r="CX236" s="29"/>
      <c r="CY236" s="29"/>
      <c r="CZ236" s="29"/>
      <c r="DA236" s="29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  <c r="DR236" s="29"/>
      <c r="DS236" s="29"/>
      <c r="DT236" s="29"/>
      <c r="DU236" s="29"/>
      <c r="DV236" s="29"/>
      <c r="DW236" s="29"/>
      <c r="DX236" s="29"/>
      <c r="DY236" s="29"/>
      <c r="DZ236" s="29"/>
      <c r="EA236" s="29"/>
      <c r="EB236" s="29"/>
      <c r="EC236" s="29"/>
      <c r="ED236" s="29"/>
      <c r="EE236" s="29"/>
      <c r="EF236" s="29"/>
      <c r="EG236" s="29"/>
      <c r="EH236" s="29"/>
      <c r="EI236" s="29"/>
      <c r="EJ236" s="29"/>
      <c r="EK236" s="29"/>
      <c r="EL236" s="29"/>
      <c r="EM236" s="29"/>
      <c r="EN236" s="29"/>
      <c r="EO236" s="29"/>
      <c r="EP236" s="29"/>
      <c r="EQ236" s="29"/>
      <c r="ER236" s="29"/>
      <c r="ES236" s="29"/>
      <c r="ET236" s="29"/>
      <c r="EU236" s="29"/>
      <c r="EV236" s="29"/>
      <c r="EW236" s="29"/>
      <c r="EX236" s="29"/>
      <c r="EY236" s="29"/>
      <c r="EZ236" s="29"/>
      <c r="FA236" s="29"/>
      <c r="FB236" s="29"/>
      <c r="FC236" s="29"/>
      <c r="FD236" s="29"/>
      <c r="FE236" s="29"/>
      <c r="FF236" s="29"/>
      <c r="FG236" s="29"/>
      <c r="FH236" s="29"/>
      <c r="FI236" s="29"/>
      <c r="FJ236" s="29"/>
      <c r="FK236" s="29"/>
      <c r="FL236" s="29"/>
      <c r="FM236" s="29"/>
      <c r="FN236" s="29"/>
      <c r="FO236" s="29"/>
      <c r="FP236" s="29"/>
      <c r="FQ236" s="29"/>
      <c r="FR236" s="29"/>
      <c r="FS236" s="29"/>
      <c r="FT236" s="29"/>
      <c r="FU236" s="29"/>
      <c r="FV236" s="29"/>
      <c r="FW236" s="29"/>
      <c r="FX236" s="29"/>
    </row>
    <row r="237" spans="1:180" x14ac:dyDescent="0.2">
      <c r="A237" s="1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F237" s="29"/>
      <c r="AG237" s="29"/>
      <c r="AH237" s="29"/>
      <c r="AI237" s="29"/>
      <c r="AJ237" s="29"/>
      <c r="AK237" s="29"/>
      <c r="AL237" s="29"/>
      <c r="AM237" s="29"/>
      <c r="AN237" s="29"/>
      <c r="AO237" s="29"/>
      <c r="AP237" s="29"/>
      <c r="AQ237" s="29"/>
      <c r="AR237" s="29"/>
      <c r="AS237" s="29"/>
      <c r="AT237" s="29"/>
      <c r="AU237" s="29"/>
      <c r="AV237" s="29"/>
      <c r="AW237" s="29"/>
      <c r="AX237" s="29"/>
      <c r="AY237" s="29"/>
      <c r="AZ237" s="29"/>
      <c r="BA237" s="29"/>
      <c r="BB237" s="29"/>
      <c r="BC237" s="29"/>
      <c r="BD237" s="29"/>
      <c r="BE237" s="29"/>
      <c r="BF237" s="29"/>
      <c r="BG237" s="29"/>
      <c r="BH237" s="29"/>
      <c r="BI237" s="29"/>
      <c r="BJ237" s="29"/>
      <c r="BK237" s="29"/>
      <c r="BL237" s="29"/>
      <c r="BM237" s="29"/>
      <c r="BN237" s="29"/>
      <c r="BO237" s="29"/>
      <c r="BP237" s="29"/>
      <c r="BQ237" s="29"/>
      <c r="BR237" s="29"/>
      <c r="BS237" s="29"/>
      <c r="BT237" s="29"/>
      <c r="BU237" s="29"/>
      <c r="BV237" s="29"/>
      <c r="BW237" s="29"/>
      <c r="BX237" s="29"/>
      <c r="BY237" s="29"/>
      <c r="BZ237" s="29"/>
      <c r="CA237" s="29"/>
      <c r="CB237" s="29"/>
      <c r="CC237" s="29"/>
      <c r="CD237" s="29"/>
      <c r="CE237" s="29"/>
      <c r="CF237" s="29"/>
      <c r="CG237" s="29"/>
      <c r="CH237" s="29"/>
      <c r="CI237" s="29"/>
      <c r="CJ237" s="29"/>
      <c r="CK237" s="29"/>
      <c r="CL237" s="29"/>
      <c r="CM237" s="29"/>
      <c r="CN237" s="29"/>
      <c r="CO237" s="29"/>
      <c r="CP237" s="29"/>
      <c r="CQ237" s="29"/>
      <c r="CR237" s="29"/>
      <c r="CS237" s="29"/>
      <c r="CT237" s="29"/>
      <c r="CU237" s="29"/>
      <c r="CV237" s="29"/>
      <c r="CW237" s="29"/>
      <c r="CX237" s="29"/>
      <c r="CY237" s="29"/>
      <c r="CZ237" s="29"/>
      <c r="DA237" s="29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  <c r="DR237" s="29"/>
      <c r="DS237" s="29"/>
      <c r="DT237" s="29"/>
      <c r="DU237" s="29"/>
      <c r="DV237" s="29"/>
      <c r="DW237" s="29"/>
      <c r="DX237" s="29"/>
      <c r="DY237" s="29"/>
      <c r="DZ237" s="29"/>
      <c r="EA237" s="29"/>
      <c r="EB237" s="29"/>
      <c r="EC237" s="29"/>
      <c r="ED237" s="29"/>
      <c r="EE237" s="29"/>
      <c r="EF237" s="29"/>
      <c r="EG237" s="29"/>
      <c r="EH237" s="29"/>
      <c r="EI237" s="29"/>
      <c r="EJ237" s="29"/>
      <c r="EK237" s="29"/>
      <c r="EL237" s="29"/>
      <c r="EM237" s="29"/>
      <c r="EN237" s="29"/>
      <c r="EO237" s="29"/>
      <c r="EP237" s="29"/>
      <c r="EQ237" s="29"/>
      <c r="ER237" s="29"/>
      <c r="ES237" s="29"/>
      <c r="ET237" s="29"/>
      <c r="EU237" s="29"/>
      <c r="EV237" s="29"/>
      <c r="EW237" s="29"/>
      <c r="EX237" s="29"/>
      <c r="EY237" s="29"/>
      <c r="EZ237" s="29"/>
      <c r="FA237" s="29"/>
      <c r="FB237" s="29"/>
      <c r="FC237" s="29"/>
      <c r="FD237" s="29"/>
      <c r="FE237" s="29"/>
      <c r="FF237" s="29"/>
      <c r="FG237" s="29"/>
      <c r="FH237" s="29"/>
      <c r="FI237" s="29"/>
      <c r="FJ237" s="29"/>
      <c r="FK237" s="29"/>
      <c r="FL237" s="29"/>
      <c r="FM237" s="29"/>
      <c r="FN237" s="29"/>
      <c r="FO237" s="29"/>
      <c r="FP237" s="29"/>
      <c r="FQ237" s="29"/>
      <c r="FR237" s="29"/>
      <c r="FS237" s="29"/>
      <c r="FT237" s="29"/>
      <c r="FU237" s="29"/>
      <c r="FV237" s="29"/>
      <c r="FW237" s="29"/>
      <c r="FX237" s="29"/>
    </row>
    <row r="238" spans="1:180" x14ac:dyDescent="0.2">
      <c r="A238" s="1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  <c r="AW238" s="29"/>
      <c r="AX238" s="29"/>
      <c r="AY238" s="29"/>
      <c r="AZ238" s="29"/>
      <c r="BA238" s="29"/>
      <c r="BB238" s="29"/>
      <c r="BC238" s="29"/>
      <c r="BD238" s="29"/>
      <c r="BE238" s="29"/>
      <c r="BF238" s="29"/>
      <c r="BG238" s="29"/>
      <c r="BH238" s="29"/>
      <c r="BI238" s="29"/>
      <c r="BJ238" s="29"/>
      <c r="BK238" s="29"/>
      <c r="BL238" s="29"/>
      <c r="BM238" s="29"/>
      <c r="BN238" s="29"/>
      <c r="BO238" s="29"/>
      <c r="BP238" s="29"/>
      <c r="BQ238" s="29"/>
      <c r="BR238" s="29"/>
      <c r="BS238" s="29"/>
      <c r="BT238" s="29"/>
      <c r="BU238" s="29"/>
      <c r="BV238" s="29"/>
      <c r="BW238" s="29"/>
      <c r="BX238" s="29"/>
      <c r="BY238" s="29"/>
      <c r="BZ238" s="29"/>
      <c r="CA238" s="29"/>
      <c r="CB238" s="29"/>
      <c r="CC238" s="29"/>
      <c r="CD238" s="29"/>
      <c r="CE238" s="29"/>
      <c r="CF238" s="29"/>
      <c r="CG238" s="29"/>
      <c r="CH238" s="29"/>
      <c r="CI238" s="29"/>
      <c r="CJ238" s="29"/>
      <c r="CK238" s="29"/>
      <c r="CL238" s="29"/>
      <c r="CM238" s="29"/>
      <c r="CN238" s="29"/>
      <c r="CO238" s="29"/>
      <c r="CP238" s="29"/>
      <c r="CQ238" s="29"/>
      <c r="CR238" s="29"/>
      <c r="CS238" s="29"/>
      <c r="CT238" s="29"/>
      <c r="CU238" s="29"/>
      <c r="CV238" s="29"/>
      <c r="CW238" s="29"/>
      <c r="CX238" s="29"/>
      <c r="CY238" s="29"/>
      <c r="CZ238" s="29"/>
      <c r="DA238" s="29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  <c r="DR238" s="29"/>
      <c r="DS238" s="29"/>
      <c r="DT238" s="29"/>
      <c r="DU238" s="29"/>
      <c r="DV238" s="29"/>
      <c r="DW238" s="29"/>
      <c r="DX238" s="29"/>
      <c r="DY238" s="29"/>
      <c r="DZ238" s="29"/>
      <c r="EA238" s="29"/>
      <c r="EB238" s="29"/>
      <c r="EC238" s="29"/>
      <c r="ED238" s="29"/>
      <c r="EE238" s="29"/>
      <c r="EF238" s="29"/>
      <c r="EG238" s="29"/>
      <c r="EH238" s="29"/>
      <c r="EI238" s="29"/>
      <c r="EJ238" s="29"/>
      <c r="EK238" s="29"/>
      <c r="EL238" s="29"/>
      <c r="EM238" s="29"/>
      <c r="EN238" s="29"/>
      <c r="EO238" s="29"/>
      <c r="EP238" s="29"/>
      <c r="EQ238" s="29"/>
      <c r="ER238" s="29"/>
      <c r="ES238" s="29"/>
      <c r="ET238" s="29"/>
      <c r="EU238" s="29"/>
      <c r="EV238" s="29"/>
      <c r="EW238" s="29"/>
      <c r="EX238" s="29"/>
      <c r="EY238" s="29"/>
      <c r="EZ238" s="29"/>
      <c r="FA238" s="29"/>
      <c r="FB238" s="29"/>
      <c r="FC238" s="29"/>
      <c r="FD238" s="29"/>
      <c r="FE238" s="29"/>
      <c r="FF238" s="29"/>
      <c r="FG238" s="29"/>
      <c r="FH238" s="29"/>
      <c r="FI238" s="29"/>
      <c r="FJ238" s="29"/>
      <c r="FK238" s="29"/>
      <c r="FL238" s="29"/>
      <c r="FM238" s="29"/>
      <c r="FN238" s="29"/>
      <c r="FO238" s="29"/>
      <c r="FP238" s="29"/>
      <c r="FQ238" s="29"/>
      <c r="FR238" s="29"/>
      <c r="FS238" s="29"/>
      <c r="FT238" s="29"/>
      <c r="FU238" s="29"/>
      <c r="FV238" s="29"/>
      <c r="FW238" s="29"/>
      <c r="FX238" s="29"/>
    </row>
    <row r="239" spans="1:180" x14ac:dyDescent="0.2">
      <c r="A239" s="1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  <c r="AW239" s="29"/>
      <c r="AX239" s="29"/>
      <c r="AY239" s="29"/>
      <c r="AZ239" s="29"/>
      <c r="BA239" s="29"/>
      <c r="BB239" s="29"/>
      <c r="BC239" s="29"/>
      <c r="BD239" s="29"/>
      <c r="BE239" s="29"/>
      <c r="BF239" s="29"/>
      <c r="BG239" s="29"/>
      <c r="BH239" s="29"/>
      <c r="BI239" s="29"/>
      <c r="BJ239" s="29"/>
      <c r="BK239" s="29"/>
      <c r="BL239" s="29"/>
      <c r="BM239" s="29"/>
      <c r="BN239" s="29"/>
      <c r="BO239" s="29"/>
      <c r="BP239" s="29"/>
      <c r="BQ239" s="29"/>
      <c r="BR239" s="29"/>
      <c r="BS239" s="29"/>
      <c r="BT239" s="29"/>
      <c r="BU239" s="29"/>
      <c r="BV239" s="29"/>
      <c r="BW239" s="29"/>
      <c r="BX239" s="29"/>
      <c r="BY239" s="29"/>
      <c r="BZ239" s="29"/>
      <c r="CA239" s="29"/>
      <c r="CB239" s="29"/>
      <c r="CC239" s="29"/>
      <c r="CD239" s="29"/>
      <c r="CE239" s="29"/>
      <c r="CF239" s="29"/>
      <c r="CG239" s="29"/>
      <c r="CH239" s="29"/>
      <c r="CI239" s="29"/>
      <c r="CJ239" s="29"/>
      <c r="CK239" s="29"/>
      <c r="CL239" s="29"/>
      <c r="CM239" s="29"/>
      <c r="CN239" s="29"/>
      <c r="CO239" s="29"/>
      <c r="CP239" s="29"/>
      <c r="CQ239" s="29"/>
      <c r="CR239" s="29"/>
      <c r="CS239" s="29"/>
      <c r="CT239" s="29"/>
      <c r="CU239" s="29"/>
      <c r="CV239" s="29"/>
      <c r="CW239" s="29"/>
      <c r="CX239" s="29"/>
      <c r="CY239" s="29"/>
      <c r="CZ239" s="29"/>
      <c r="DA239" s="2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  <c r="DR239" s="29"/>
      <c r="DS239" s="29"/>
      <c r="DT239" s="29"/>
      <c r="DU239" s="29"/>
      <c r="DV239" s="29"/>
      <c r="DW239" s="29"/>
      <c r="DX239" s="29"/>
      <c r="DY239" s="29"/>
      <c r="DZ239" s="29"/>
      <c r="EA239" s="29"/>
      <c r="EB239" s="29"/>
      <c r="EC239" s="29"/>
      <c r="ED239" s="29"/>
      <c r="EE239" s="29"/>
      <c r="EF239" s="29"/>
      <c r="EG239" s="29"/>
      <c r="EH239" s="29"/>
      <c r="EI239" s="29"/>
      <c r="EJ239" s="29"/>
      <c r="EK239" s="29"/>
      <c r="EL239" s="29"/>
      <c r="EM239" s="29"/>
      <c r="EN239" s="29"/>
      <c r="EO239" s="29"/>
      <c r="EP239" s="29"/>
      <c r="EQ239" s="29"/>
      <c r="ER239" s="29"/>
      <c r="ES239" s="29"/>
      <c r="ET239" s="29"/>
      <c r="EU239" s="29"/>
      <c r="EV239" s="29"/>
      <c r="EW239" s="29"/>
      <c r="EX239" s="29"/>
      <c r="EY239" s="29"/>
      <c r="EZ239" s="29"/>
      <c r="FA239" s="29"/>
      <c r="FB239" s="29"/>
      <c r="FC239" s="29"/>
      <c r="FD239" s="29"/>
      <c r="FE239" s="29"/>
      <c r="FF239" s="29"/>
      <c r="FG239" s="29"/>
      <c r="FH239" s="29"/>
      <c r="FI239" s="29"/>
      <c r="FJ239" s="29"/>
      <c r="FK239" s="29"/>
      <c r="FL239" s="29"/>
      <c r="FM239" s="29"/>
      <c r="FN239" s="29"/>
      <c r="FO239" s="29"/>
      <c r="FP239" s="29"/>
      <c r="FQ239" s="29"/>
      <c r="FR239" s="29"/>
      <c r="FS239" s="29"/>
      <c r="FT239" s="29"/>
      <c r="FU239" s="29"/>
      <c r="FV239" s="29"/>
      <c r="FW239" s="29"/>
      <c r="FX239" s="29"/>
    </row>
    <row r="240" spans="1:180" x14ac:dyDescent="0.2">
      <c r="A240" s="1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  <c r="AW240" s="29"/>
      <c r="AX240" s="29"/>
      <c r="AY240" s="29"/>
      <c r="AZ240" s="29"/>
      <c r="BA240" s="29"/>
      <c r="BB240" s="29"/>
      <c r="BC240" s="29"/>
      <c r="BD240" s="29"/>
      <c r="BE240" s="29"/>
      <c r="BF240" s="29"/>
      <c r="BG240" s="29"/>
      <c r="BH240" s="29"/>
      <c r="BI240" s="29"/>
      <c r="BJ240" s="29"/>
      <c r="BK240" s="29"/>
      <c r="BL240" s="29"/>
      <c r="BM240" s="29"/>
      <c r="BN240" s="29"/>
      <c r="BO240" s="29"/>
      <c r="BP240" s="29"/>
      <c r="BQ240" s="29"/>
      <c r="BR240" s="29"/>
      <c r="BS240" s="29"/>
      <c r="BT240" s="29"/>
      <c r="BU240" s="29"/>
      <c r="BV240" s="29"/>
      <c r="BW240" s="29"/>
      <c r="BX240" s="29"/>
      <c r="BY240" s="29"/>
      <c r="BZ240" s="29"/>
      <c r="CA240" s="29"/>
      <c r="CB240" s="29"/>
      <c r="CC240" s="29"/>
      <c r="CD240" s="29"/>
      <c r="CE240" s="29"/>
      <c r="CF240" s="29"/>
      <c r="CG240" s="29"/>
      <c r="CH240" s="29"/>
      <c r="CI240" s="29"/>
      <c r="CJ240" s="29"/>
      <c r="CK240" s="29"/>
      <c r="CL240" s="29"/>
      <c r="CM240" s="29"/>
      <c r="CN240" s="29"/>
      <c r="CO240" s="29"/>
      <c r="CP240" s="29"/>
      <c r="CQ240" s="29"/>
      <c r="CR240" s="29"/>
      <c r="CS240" s="29"/>
      <c r="CT240" s="29"/>
      <c r="CU240" s="29"/>
      <c r="CV240" s="29"/>
      <c r="CW240" s="29"/>
      <c r="CX240" s="29"/>
      <c r="CY240" s="29"/>
      <c r="CZ240" s="29"/>
      <c r="DA240" s="29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  <c r="DR240" s="29"/>
      <c r="DS240" s="29"/>
      <c r="DT240" s="29"/>
      <c r="DU240" s="29"/>
      <c r="DV240" s="29"/>
      <c r="DW240" s="29"/>
      <c r="DX240" s="29"/>
      <c r="DY240" s="29"/>
      <c r="DZ240" s="29"/>
      <c r="EA240" s="29"/>
      <c r="EB240" s="29"/>
      <c r="EC240" s="29"/>
      <c r="ED240" s="29"/>
      <c r="EE240" s="29"/>
      <c r="EF240" s="29"/>
      <c r="EG240" s="29"/>
      <c r="EH240" s="29"/>
      <c r="EI240" s="29"/>
      <c r="EJ240" s="29"/>
      <c r="EK240" s="29"/>
      <c r="EL240" s="29"/>
      <c r="EM240" s="29"/>
      <c r="EN240" s="29"/>
      <c r="EO240" s="29"/>
      <c r="EP240" s="29"/>
      <c r="EQ240" s="29"/>
      <c r="ER240" s="29"/>
      <c r="ES240" s="29"/>
      <c r="ET240" s="29"/>
      <c r="EU240" s="29"/>
      <c r="EV240" s="29"/>
      <c r="EW240" s="29"/>
      <c r="EX240" s="29"/>
      <c r="EY240" s="29"/>
      <c r="EZ240" s="29"/>
      <c r="FA240" s="29"/>
      <c r="FB240" s="29"/>
      <c r="FC240" s="29"/>
      <c r="FD240" s="29"/>
      <c r="FE240" s="29"/>
      <c r="FF240" s="29"/>
      <c r="FG240" s="29"/>
      <c r="FH240" s="29"/>
      <c r="FI240" s="29"/>
      <c r="FJ240" s="29"/>
      <c r="FK240" s="29"/>
      <c r="FL240" s="29"/>
      <c r="FM240" s="29"/>
      <c r="FN240" s="29"/>
      <c r="FO240" s="29"/>
      <c r="FP240" s="29"/>
      <c r="FQ240" s="29"/>
      <c r="FR240" s="29"/>
      <c r="FS240" s="29"/>
      <c r="FT240" s="29"/>
      <c r="FU240" s="29"/>
      <c r="FV240" s="29"/>
      <c r="FW240" s="29"/>
      <c r="FX240" s="29"/>
    </row>
    <row r="241" spans="1:180" x14ac:dyDescent="0.2">
      <c r="A241" s="1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  <c r="AW241" s="29"/>
      <c r="AX241" s="29"/>
      <c r="AY241" s="29"/>
      <c r="AZ241" s="29"/>
      <c r="BA241" s="29"/>
      <c r="BB241" s="29"/>
      <c r="BC241" s="29"/>
      <c r="BD241" s="29"/>
      <c r="BE241" s="29"/>
      <c r="BF241" s="29"/>
      <c r="BG241" s="29"/>
      <c r="BH241" s="29"/>
      <c r="BI241" s="29"/>
      <c r="BJ241" s="29"/>
      <c r="BK241" s="29"/>
      <c r="BL241" s="29"/>
      <c r="BM241" s="29"/>
      <c r="BN241" s="29"/>
      <c r="BO241" s="29"/>
      <c r="BP241" s="29"/>
      <c r="BQ241" s="29"/>
      <c r="BR241" s="29"/>
      <c r="BS241" s="29"/>
      <c r="BT241" s="29"/>
      <c r="BU241" s="29"/>
      <c r="BV241" s="29"/>
      <c r="BW241" s="29"/>
      <c r="BX241" s="29"/>
      <c r="BY241" s="29"/>
      <c r="BZ241" s="29"/>
      <c r="CA241" s="29"/>
      <c r="CB241" s="29"/>
      <c r="CC241" s="29"/>
      <c r="CD241" s="29"/>
      <c r="CE241" s="29"/>
      <c r="CF241" s="29"/>
      <c r="CG241" s="29"/>
      <c r="CH241" s="29"/>
      <c r="CI241" s="29"/>
      <c r="CJ241" s="29"/>
      <c r="CK241" s="29"/>
      <c r="CL241" s="29"/>
      <c r="CM241" s="29"/>
      <c r="CN241" s="29"/>
      <c r="CO241" s="29"/>
      <c r="CP241" s="29"/>
      <c r="CQ241" s="29"/>
      <c r="CR241" s="29"/>
      <c r="CS241" s="29"/>
      <c r="CT241" s="29"/>
      <c r="CU241" s="29"/>
      <c r="CV241" s="29"/>
      <c r="CW241" s="29"/>
      <c r="CX241" s="29"/>
      <c r="CY241" s="29"/>
      <c r="CZ241" s="29"/>
      <c r="DA241" s="29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  <c r="DR241" s="29"/>
      <c r="DS241" s="29"/>
      <c r="DT241" s="29"/>
      <c r="DU241" s="29"/>
      <c r="DV241" s="29"/>
      <c r="DW241" s="29"/>
      <c r="DX241" s="29"/>
      <c r="DY241" s="29"/>
      <c r="DZ241" s="29"/>
      <c r="EA241" s="29"/>
      <c r="EB241" s="29"/>
      <c r="EC241" s="29"/>
      <c r="ED241" s="29"/>
      <c r="EE241" s="29"/>
      <c r="EF241" s="29"/>
      <c r="EG241" s="29"/>
      <c r="EH241" s="29"/>
      <c r="EI241" s="29"/>
      <c r="EJ241" s="29"/>
      <c r="EK241" s="29"/>
      <c r="EL241" s="29"/>
      <c r="EM241" s="29"/>
      <c r="EN241" s="29"/>
      <c r="EO241" s="29"/>
      <c r="EP241" s="29"/>
      <c r="EQ241" s="29"/>
      <c r="ER241" s="29"/>
      <c r="ES241" s="29"/>
      <c r="ET241" s="29"/>
      <c r="EU241" s="29"/>
      <c r="EV241" s="29"/>
      <c r="EW241" s="29"/>
      <c r="EX241" s="29"/>
      <c r="EY241" s="29"/>
      <c r="EZ241" s="29"/>
      <c r="FA241" s="29"/>
      <c r="FB241" s="29"/>
      <c r="FC241" s="29"/>
      <c r="FD241" s="29"/>
      <c r="FE241" s="29"/>
      <c r="FF241" s="29"/>
      <c r="FG241" s="29"/>
      <c r="FH241" s="29"/>
      <c r="FI241" s="29"/>
      <c r="FJ241" s="29"/>
      <c r="FK241" s="29"/>
      <c r="FL241" s="29"/>
      <c r="FM241" s="29"/>
      <c r="FN241" s="29"/>
      <c r="FO241" s="29"/>
      <c r="FP241" s="29"/>
      <c r="FQ241" s="29"/>
      <c r="FR241" s="29"/>
      <c r="FS241" s="29"/>
      <c r="FT241" s="29"/>
      <c r="FU241" s="29"/>
      <c r="FV241" s="29"/>
      <c r="FW241" s="29"/>
      <c r="FX241" s="29"/>
    </row>
    <row r="242" spans="1:180" x14ac:dyDescent="0.2">
      <c r="A242" s="1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  <c r="AW242" s="29"/>
      <c r="AX242" s="29"/>
      <c r="AY242" s="29"/>
      <c r="AZ242" s="29"/>
      <c r="BA242" s="29"/>
      <c r="BB242" s="29"/>
      <c r="BC242" s="29"/>
      <c r="BD242" s="29"/>
      <c r="BE242" s="29"/>
      <c r="BF242" s="29"/>
      <c r="BG242" s="29"/>
      <c r="BH242" s="29"/>
      <c r="BI242" s="29"/>
      <c r="BJ242" s="29"/>
      <c r="BK242" s="29"/>
      <c r="BL242" s="29"/>
      <c r="BM242" s="29"/>
      <c r="BN242" s="29"/>
      <c r="BO242" s="29"/>
      <c r="BP242" s="29"/>
      <c r="BQ242" s="29"/>
      <c r="BR242" s="29"/>
      <c r="BS242" s="29"/>
      <c r="BT242" s="29"/>
      <c r="BU242" s="29"/>
      <c r="BV242" s="29"/>
      <c r="BW242" s="29"/>
      <c r="BX242" s="29"/>
      <c r="BY242" s="29"/>
      <c r="BZ242" s="29"/>
      <c r="CA242" s="29"/>
      <c r="CB242" s="29"/>
      <c r="CC242" s="29"/>
      <c r="CD242" s="29"/>
      <c r="CE242" s="29"/>
      <c r="CF242" s="29"/>
      <c r="CG242" s="29"/>
      <c r="CH242" s="29"/>
      <c r="CI242" s="29"/>
      <c r="CJ242" s="29"/>
      <c r="CK242" s="29"/>
      <c r="CL242" s="29"/>
      <c r="CM242" s="29"/>
      <c r="CN242" s="29"/>
      <c r="CO242" s="29"/>
      <c r="CP242" s="29"/>
      <c r="CQ242" s="29"/>
      <c r="CR242" s="29"/>
      <c r="CS242" s="29"/>
      <c r="CT242" s="29"/>
      <c r="CU242" s="29"/>
      <c r="CV242" s="29"/>
      <c r="CW242" s="29"/>
      <c r="CX242" s="29"/>
      <c r="CY242" s="29"/>
      <c r="CZ242" s="29"/>
      <c r="DA242" s="29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  <c r="DR242" s="29"/>
      <c r="DS242" s="29"/>
      <c r="DT242" s="29"/>
      <c r="DU242" s="29"/>
      <c r="DV242" s="29"/>
      <c r="DW242" s="29"/>
      <c r="DX242" s="29"/>
      <c r="DY242" s="29"/>
      <c r="DZ242" s="29"/>
      <c r="EA242" s="29"/>
      <c r="EB242" s="29"/>
      <c r="EC242" s="29"/>
      <c r="ED242" s="29"/>
      <c r="EE242" s="29"/>
      <c r="EF242" s="29"/>
      <c r="EG242" s="29"/>
      <c r="EH242" s="29"/>
      <c r="EI242" s="29"/>
      <c r="EJ242" s="29"/>
      <c r="EK242" s="29"/>
      <c r="EL242" s="29"/>
      <c r="EM242" s="29"/>
      <c r="EN242" s="29"/>
      <c r="EO242" s="29"/>
      <c r="EP242" s="29"/>
      <c r="EQ242" s="29"/>
      <c r="ER242" s="29"/>
      <c r="ES242" s="29"/>
      <c r="ET242" s="29"/>
      <c r="EU242" s="29"/>
      <c r="EV242" s="29"/>
      <c r="EW242" s="29"/>
      <c r="EX242" s="29"/>
      <c r="EY242" s="29"/>
      <c r="EZ242" s="29"/>
      <c r="FA242" s="29"/>
      <c r="FB242" s="29"/>
      <c r="FC242" s="29"/>
      <c r="FD242" s="29"/>
      <c r="FE242" s="29"/>
      <c r="FF242" s="29"/>
      <c r="FG242" s="29"/>
      <c r="FH242" s="29"/>
      <c r="FI242" s="29"/>
      <c r="FJ242" s="29"/>
      <c r="FK242" s="29"/>
      <c r="FL242" s="29"/>
      <c r="FM242" s="29"/>
      <c r="FN242" s="29"/>
      <c r="FO242" s="29"/>
      <c r="FP242" s="29"/>
      <c r="FQ242" s="29"/>
      <c r="FR242" s="29"/>
      <c r="FS242" s="29"/>
      <c r="FT242" s="29"/>
      <c r="FU242" s="29"/>
      <c r="FV242" s="29"/>
      <c r="FW242" s="29"/>
      <c r="FX242" s="29"/>
    </row>
    <row r="243" spans="1:180" x14ac:dyDescent="0.2">
      <c r="A243" s="1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  <c r="AW243" s="29"/>
      <c r="AX243" s="29"/>
      <c r="AY243" s="29"/>
      <c r="AZ243" s="29"/>
      <c r="BA243" s="29"/>
      <c r="BB243" s="29"/>
      <c r="BC243" s="29"/>
      <c r="BD243" s="29"/>
      <c r="BE243" s="29"/>
      <c r="BF243" s="29"/>
      <c r="BG243" s="29"/>
      <c r="BH243" s="29"/>
      <c r="BI243" s="29"/>
      <c r="BJ243" s="29"/>
      <c r="BK243" s="29"/>
      <c r="BL243" s="29"/>
      <c r="BM243" s="29"/>
      <c r="BN243" s="29"/>
      <c r="BO243" s="29"/>
      <c r="BP243" s="29"/>
      <c r="BQ243" s="29"/>
      <c r="BR243" s="29"/>
      <c r="BS243" s="29"/>
      <c r="BT243" s="29"/>
      <c r="BU243" s="29"/>
      <c r="BV243" s="29"/>
      <c r="BW243" s="29"/>
      <c r="BX243" s="29"/>
      <c r="BY243" s="29"/>
      <c r="BZ243" s="29"/>
      <c r="CA243" s="29"/>
      <c r="CB243" s="29"/>
      <c r="CC243" s="29"/>
      <c r="CD243" s="29"/>
      <c r="CE243" s="29"/>
      <c r="CF243" s="29"/>
      <c r="CG243" s="29"/>
      <c r="CH243" s="29"/>
      <c r="CI243" s="29"/>
      <c r="CJ243" s="29"/>
      <c r="CK243" s="29"/>
      <c r="CL243" s="29"/>
      <c r="CM243" s="29"/>
      <c r="CN243" s="29"/>
      <c r="CO243" s="29"/>
      <c r="CP243" s="29"/>
      <c r="CQ243" s="29"/>
      <c r="CR243" s="29"/>
      <c r="CS243" s="29"/>
      <c r="CT243" s="29"/>
      <c r="CU243" s="29"/>
      <c r="CV243" s="29"/>
      <c r="CW243" s="29"/>
      <c r="CX243" s="29"/>
      <c r="CY243" s="29"/>
      <c r="CZ243" s="29"/>
      <c r="DA243" s="29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  <c r="DR243" s="29"/>
      <c r="DS243" s="29"/>
      <c r="DT243" s="29"/>
      <c r="DU243" s="29"/>
      <c r="DV243" s="29"/>
      <c r="DW243" s="29"/>
      <c r="DX243" s="29"/>
      <c r="DY243" s="29"/>
      <c r="DZ243" s="29"/>
      <c r="EA243" s="29"/>
      <c r="EB243" s="29"/>
      <c r="EC243" s="29"/>
      <c r="ED243" s="29"/>
      <c r="EE243" s="29"/>
      <c r="EF243" s="29"/>
      <c r="EG243" s="29"/>
      <c r="EH243" s="29"/>
      <c r="EI243" s="29"/>
      <c r="EJ243" s="29"/>
      <c r="EK243" s="29"/>
      <c r="EL243" s="29"/>
      <c r="EM243" s="29"/>
      <c r="EN243" s="29"/>
      <c r="EO243" s="29"/>
      <c r="EP243" s="29"/>
      <c r="EQ243" s="29"/>
      <c r="ER243" s="29"/>
      <c r="ES243" s="29"/>
      <c r="ET243" s="29"/>
      <c r="EU243" s="29"/>
      <c r="EV243" s="29"/>
      <c r="EW243" s="29"/>
      <c r="EX243" s="29"/>
      <c r="EY243" s="29"/>
      <c r="EZ243" s="29"/>
      <c r="FA243" s="29"/>
      <c r="FB243" s="29"/>
      <c r="FC243" s="29"/>
      <c r="FD243" s="29"/>
      <c r="FE243" s="29"/>
      <c r="FF243" s="29"/>
      <c r="FG243" s="29"/>
      <c r="FH243" s="29"/>
      <c r="FI243" s="29"/>
      <c r="FJ243" s="29"/>
      <c r="FK243" s="29"/>
      <c r="FL243" s="29"/>
      <c r="FM243" s="29"/>
      <c r="FN243" s="29"/>
      <c r="FO243" s="29"/>
      <c r="FP243" s="29"/>
      <c r="FQ243" s="29"/>
      <c r="FR243" s="29"/>
      <c r="FS243" s="29"/>
      <c r="FT243" s="29"/>
      <c r="FU243" s="29"/>
      <c r="FV243" s="29"/>
      <c r="FW243" s="29"/>
      <c r="FX243" s="29"/>
    </row>
    <row r="244" spans="1:180" x14ac:dyDescent="0.2">
      <c r="A244" s="1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  <c r="AW244" s="29"/>
      <c r="AX244" s="29"/>
      <c r="AY244" s="29"/>
      <c r="AZ244" s="29"/>
      <c r="BA244" s="29"/>
      <c r="BB244" s="29"/>
      <c r="BC244" s="29"/>
      <c r="BD244" s="29"/>
      <c r="BE244" s="29"/>
      <c r="BF244" s="29"/>
      <c r="BG244" s="29"/>
      <c r="BH244" s="29"/>
      <c r="BI244" s="29"/>
      <c r="BJ244" s="29"/>
      <c r="BK244" s="29"/>
      <c r="BL244" s="29"/>
      <c r="BM244" s="29"/>
      <c r="BN244" s="29"/>
      <c r="BO244" s="29"/>
      <c r="BP244" s="29"/>
      <c r="BQ244" s="29"/>
      <c r="BR244" s="29"/>
      <c r="BS244" s="29"/>
      <c r="BT244" s="29"/>
      <c r="BU244" s="29"/>
      <c r="BV244" s="29"/>
      <c r="BW244" s="29"/>
      <c r="BX244" s="29"/>
      <c r="BY244" s="29"/>
      <c r="BZ244" s="29"/>
      <c r="CA244" s="29"/>
      <c r="CB244" s="29"/>
      <c r="CC244" s="29"/>
      <c r="CD244" s="29"/>
      <c r="CE244" s="29"/>
      <c r="CF244" s="29"/>
      <c r="CG244" s="29"/>
      <c r="CH244" s="29"/>
      <c r="CI244" s="29"/>
      <c r="CJ244" s="29"/>
      <c r="CK244" s="29"/>
      <c r="CL244" s="29"/>
      <c r="CM244" s="29"/>
      <c r="CN244" s="29"/>
      <c r="CO244" s="29"/>
      <c r="CP244" s="29"/>
      <c r="CQ244" s="29"/>
      <c r="CR244" s="29"/>
      <c r="CS244" s="29"/>
      <c r="CT244" s="29"/>
      <c r="CU244" s="29"/>
      <c r="CV244" s="29"/>
      <c r="CW244" s="29"/>
      <c r="CX244" s="29"/>
      <c r="CY244" s="29"/>
      <c r="CZ244" s="29"/>
      <c r="DA244" s="29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  <c r="DR244" s="29"/>
      <c r="DS244" s="29"/>
      <c r="DT244" s="29"/>
      <c r="DU244" s="29"/>
      <c r="DV244" s="29"/>
      <c r="DW244" s="29"/>
      <c r="DX244" s="29"/>
      <c r="DY244" s="29"/>
      <c r="DZ244" s="29"/>
      <c r="EA244" s="29"/>
      <c r="EB244" s="29"/>
      <c r="EC244" s="29"/>
      <c r="ED244" s="29"/>
      <c r="EE244" s="29"/>
      <c r="EF244" s="29"/>
      <c r="EG244" s="29"/>
      <c r="EH244" s="29"/>
      <c r="EI244" s="29"/>
      <c r="EJ244" s="29"/>
      <c r="EK244" s="29"/>
      <c r="EL244" s="29"/>
      <c r="EM244" s="29"/>
      <c r="EN244" s="29"/>
      <c r="EO244" s="29"/>
      <c r="EP244" s="29"/>
      <c r="EQ244" s="29"/>
      <c r="ER244" s="29"/>
      <c r="ES244" s="29"/>
      <c r="ET244" s="29"/>
      <c r="EU244" s="29"/>
      <c r="EV244" s="29"/>
      <c r="EW244" s="29"/>
      <c r="EX244" s="29"/>
      <c r="EY244" s="29"/>
      <c r="EZ244" s="29"/>
      <c r="FA244" s="29"/>
      <c r="FB244" s="29"/>
      <c r="FC244" s="29"/>
      <c r="FD244" s="29"/>
      <c r="FE244" s="29"/>
      <c r="FF244" s="29"/>
      <c r="FG244" s="29"/>
      <c r="FH244" s="29"/>
      <c r="FI244" s="29"/>
      <c r="FJ244" s="29"/>
      <c r="FK244" s="29"/>
      <c r="FL244" s="29"/>
      <c r="FM244" s="29"/>
      <c r="FN244" s="29"/>
      <c r="FO244" s="29"/>
      <c r="FP244" s="29"/>
      <c r="FQ244" s="29"/>
      <c r="FR244" s="29"/>
      <c r="FS244" s="29"/>
      <c r="FT244" s="29"/>
      <c r="FU244" s="29"/>
      <c r="FV244" s="29"/>
      <c r="FW244" s="29"/>
      <c r="FX244" s="29"/>
    </row>
    <row r="245" spans="1:180" x14ac:dyDescent="0.2">
      <c r="A245" s="1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  <c r="AW245" s="29"/>
      <c r="AX245" s="29"/>
      <c r="AY245" s="29"/>
      <c r="AZ245" s="29"/>
      <c r="BA245" s="29"/>
      <c r="BB245" s="29"/>
      <c r="BC245" s="29"/>
      <c r="BD245" s="29"/>
      <c r="BE245" s="29"/>
      <c r="BF245" s="29"/>
      <c r="BG245" s="29"/>
      <c r="BH245" s="29"/>
      <c r="BI245" s="29"/>
      <c r="BJ245" s="29"/>
      <c r="BK245" s="29"/>
      <c r="BL245" s="29"/>
      <c r="BM245" s="29"/>
      <c r="BN245" s="29"/>
      <c r="BO245" s="29"/>
      <c r="BP245" s="29"/>
      <c r="BQ245" s="29"/>
      <c r="BR245" s="29"/>
      <c r="BS245" s="29"/>
      <c r="BT245" s="29"/>
      <c r="BU245" s="29"/>
      <c r="BV245" s="29"/>
      <c r="BW245" s="29"/>
      <c r="BX245" s="29"/>
      <c r="BY245" s="29"/>
      <c r="BZ245" s="29"/>
      <c r="CA245" s="29"/>
      <c r="CB245" s="29"/>
      <c r="CC245" s="29"/>
      <c r="CD245" s="29"/>
      <c r="CE245" s="29"/>
      <c r="CF245" s="29"/>
      <c r="CG245" s="29"/>
      <c r="CH245" s="29"/>
      <c r="CI245" s="29"/>
      <c r="CJ245" s="29"/>
      <c r="CK245" s="29"/>
      <c r="CL245" s="29"/>
      <c r="CM245" s="29"/>
      <c r="CN245" s="29"/>
      <c r="CO245" s="29"/>
      <c r="CP245" s="29"/>
      <c r="CQ245" s="29"/>
      <c r="CR245" s="29"/>
      <c r="CS245" s="29"/>
      <c r="CT245" s="29"/>
      <c r="CU245" s="29"/>
      <c r="CV245" s="29"/>
      <c r="CW245" s="29"/>
      <c r="CX245" s="29"/>
      <c r="CY245" s="29"/>
      <c r="CZ245" s="29"/>
      <c r="DA245" s="29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  <c r="DR245" s="29"/>
      <c r="DS245" s="29"/>
      <c r="DT245" s="29"/>
      <c r="DU245" s="29"/>
      <c r="DV245" s="29"/>
      <c r="DW245" s="29"/>
      <c r="DX245" s="29"/>
      <c r="DY245" s="29"/>
      <c r="DZ245" s="29"/>
      <c r="EA245" s="29"/>
      <c r="EB245" s="29"/>
      <c r="EC245" s="29"/>
      <c r="ED245" s="29"/>
      <c r="EE245" s="29"/>
      <c r="EF245" s="29"/>
      <c r="EG245" s="29"/>
      <c r="EH245" s="29"/>
      <c r="EI245" s="29"/>
      <c r="EJ245" s="29"/>
      <c r="EK245" s="29"/>
      <c r="EL245" s="29"/>
      <c r="EM245" s="29"/>
      <c r="EN245" s="29"/>
      <c r="EO245" s="29"/>
      <c r="EP245" s="29"/>
      <c r="EQ245" s="29"/>
      <c r="ER245" s="29"/>
      <c r="ES245" s="29"/>
      <c r="ET245" s="29"/>
      <c r="EU245" s="29"/>
      <c r="EV245" s="29"/>
      <c r="EW245" s="29"/>
      <c r="EX245" s="29"/>
      <c r="EY245" s="29"/>
      <c r="EZ245" s="29"/>
      <c r="FA245" s="29"/>
      <c r="FB245" s="29"/>
      <c r="FC245" s="29"/>
      <c r="FD245" s="29"/>
      <c r="FE245" s="29"/>
      <c r="FF245" s="29"/>
      <c r="FG245" s="29"/>
      <c r="FH245" s="29"/>
      <c r="FI245" s="29"/>
      <c r="FJ245" s="29"/>
      <c r="FK245" s="29"/>
      <c r="FL245" s="29"/>
      <c r="FM245" s="29"/>
      <c r="FN245" s="29"/>
      <c r="FO245" s="29"/>
      <c r="FP245" s="29"/>
      <c r="FQ245" s="29"/>
      <c r="FR245" s="29"/>
      <c r="FS245" s="29"/>
      <c r="FT245" s="29"/>
      <c r="FU245" s="29"/>
      <c r="FV245" s="29"/>
      <c r="FW245" s="29"/>
      <c r="FX245" s="29"/>
    </row>
    <row r="246" spans="1:180" x14ac:dyDescent="0.2">
      <c r="A246" s="1"/>
      <c r="C246" s="29"/>
      <c r="D246" s="29"/>
      <c r="E246" s="29"/>
      <c r="F246" s="29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F246" s="29"/>
      <c r="AG246" s="29"/>
      <c r="AH246" s="29"/>
      <c r="AI246" s="29"/>
      <c r="AJ246" s="29"/>
      <c r="AK246" s="29"/>
      <c r="AL246" s="29"/>
      <c r="AM246" s="29"/>
      <c r="AN246" s="29"/>
      <c r="AO246" s="29"/>
      <c r="AP246" s="29"/>
      <c r="AQ246" s="29"/>
      <c r="AR246" s="29"/>
      <c r="AS246" s="29"/>
      <c r="AT246" s="29"/>
      <c r="AU246" s="29"/>
      <c r="AV246" s="29"/>
      <c r="AW246" s="29"/>
      <c r="AX246" s="29"/>
      <c r="AY246" s="29"/>
      <c r="AZ246" s="29"/>
      <c r="BA246" s="29"/>
      <c r="BB246" s="29"/>
      <c r="BC246" s="29"/>
      <c r="BD246" s="29"/>
      <c r="BE246" s="29"/>
      <c r="BF246" s="29"/>
      <c r="BG246" s="29"/>
      <c r="BH246" s="29"/>
      <c r="BI246" s="29"/>
      <c r="BJ246" s="29"/>
      <c r="BK246" s="29"/>
      <c r="BL246" s="29"/>
      <c r="BM246" s="29"/>
      <c r="BN246" s="29"/>
      <c r="BO246" s="29"/>
      <c r="BP246" s="29"/>
      <c r="BQ246" s="29"/>
      <c r="BR246" s="29"/>
      <c r="BS246" s="29"/>
      <c r="BT246" s="29"/>
      <c r="BU246" s="29"/>
      <c r="BV246" s="29"/>
      <c r="BW246" s="29"/>
      <c r="BX246" s="29"/>
      <c r="BY246" s="29"/>
      <c r="BZ246" s="29"/>
      <c r="CA246" s="29"/>
      <c r="CB246" s="29"/>
      <c r="CC246" s="29"/>
      <c r="CD246" s="29"/>
      <c r="CE246" s="29"/>
      <c r="CF246" s="29"/>
      <c r="CG246" s="29"/>
      <c r="CH246" s="29"/>
      <c r="CI246" s="29"/>
      <c r="CJ246" s="29"/>
      <c r="CK246" s="29"/>
      <c r="CL246" s="29"/>
      <c r="CM246" s="29"/>
      <c r="CN246" s="29"/>
      <c r="CO246" s="29"/>
      <c r="CP246" s="29"/>
      <c r="CQ246" s="29"/>
      <c r="CR246" s="29"/>
      <c r="CS246" s="29"/>
      <c r="CT246" s="29"/>
      <c r="CU246" s="29"/>
      <c r="CV246" s="29"/>
      <c r="CW246" s="29"/>
      <c r="CX246" s="29"/>
      <c r="CY246" s="29"/>
      <c r="CZ246" s="29"/>
      <c r="DA246" s="29"/>
      <c r="DB246" s="29"/>
      <c r="DC246" s="29"/>
      <c r="DD246" s="29"/>
      <c r="DE246" s="29"/>
      <c r="DF246" s="29"/>
      <c r="DG246" s="29"/>
      <c r="DH246" s="29"/>
      <c r="DI246" s="29"/>
      <c r="DJ246" s="29"/>
      <c r="DK246" s="29"/>
      <c r="DL246" s="29"/>
      <c r="DM246" s="29"/>
      <c r="DN246" s="29"/>
      <c r="DO246" s="29"/>
      <c r="DP246" s="29"/>
      <c r="DQ246" s="29"/>
      <c r="DR246" s="29"/>
      <c r="DS246" s="29"/>
      <c r="DT246" s="29"/>
      <c r="DU246" s="29"/>
      <c r="DV246" s="29"/>
      <c r="DW246" s="29"/>
      <c r="DX246" s="29"/>
      <c r="DY246" s="29"/>
      <c r="DZ246" s="29"/>
      <c r="EA246" s="29"/>
      <c r="EB246" s="29"/>
      <c r="EC246" s="29"/>
      <c r="ED246" s="29"/>
      <c r="EE246" s="29"/>
      <c r="EF246" s="29"/>
      <c r="EG246" s="29"/>
      <c r="EH246" s="29"/>
      <c r="EI246" s="29"/>
      <c r="EJ246" s="29"/>
      <c r="EK246" s="29"/>
      <c r="EL246" s="29"/>
      <c r="EM246" s="29"/>
      <c r="EN246" s="29"/>
      <c r="EO246" s="29"/>
      <c r="EP246" s="29"/>
      <c r="EQ246" s="29"/>
      <c r="ER246" s="29"/>
      <c r="ES246" s="29"/>
      <c r="ET246" s="29"/>
      <c r="EU246" s="29"/>
      <c r="EV246" s="29"/>
      <c r="EW246" s="29"/>
      <c r="EX246" s="29"/>
      <c r="EY246" s="29"/>
      <c r="EZ246" s="29"/>
      <c r="FA246" s="29"/>
      <c r="FB246" s="29"/>
      <c r="FC246" s="29"/>
      <c r="FD246" s="29"/>
      <c r="FE246" s="29"/>
      <c r="FF246" s="29"/>
      <c r="FG246" s="29"/>
      <c r="FH246" s="29"/>
      <c r="FI246" s="29"/>
      <c r="FJ246" s="29"/>
      <c r="FK246" s="29"/>
      <c r="FL246" s="29"/>
      <c r="FM246" s="29"/>
      <c r="FN246" s="29"/>
      <c r="FO246" s="29"/>
      <c r="FP246" s="29"/>
      <c r="FQ246" s="29"/>
      <c r="FR246" s="29"/>
      <c r="FS246" s="29"/>
      <c r="FT246" s="29"/>
      <c r="FU246" s="29"/>
      <c r="FV246" s="29"/>
      <c r="FW246" s="29"/>
      <c r="FX246" s="29"/>
    </row>
    <row r="247" spans="1:180" x14ac:dyDescent="0.2">
      <c r="A247" s="1"/>
    </row>
    <row r="248" spans="1:180" x14ac:dyDescent="0.2">
      <c r="A248" s="1"/>
    </row>
    <row r="249" spans="1:180" x14ac:dyDescent="0.2">
      <c r="A249" s="1"/>
    </row>
    <row r="250" spans="1:180" x14ac:dyDescent="0.2">
      <c r="A250" s="1"/>
    </row>
    <row r="251" spans="1:180" x14ac:dyDescent="0.2">
      <c r="A251" s="1"/>
    </row>
    <row r="252" spans="1:180" x14ac:dyDescent="0.2">
      <c r="A252" s="1"/>
    </row>
    <row r="253" spans="1:180" x14ac:dyDescent="0.2">
      <c r="A253" s="1"/>
    </row>
    <row r="254" spans="1:180" x14ac:dyDescent="0.2">
      <c r="A254" s="1"/>
    </row>
    <row r="255" spans="1:180" x14ac:dyDescent="0.2">
      <c r="A255" s="1"/>
    </row>
    <row r="256" spans="1:180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2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1"/>
    </row>
    <row r="344" spans="1:1" x14ac:dyDescent="0.2">
      <c r="A344" s="1"/>
    </row>
    <row r="345" spans="1:1" x14ac:dyDescent="0.2">
      <c r="A345" s="1"/>
    </row>
    <row r="346" spans="1:1" x14ac:dyDescent="0.2">
      <c r="A346" s="1"/>
    </row>
    <row r="347" spans="1:1" x14ac:dyDescent="0.2">
      <c r="A347" s="1"/>
    </row>
    <row r="348" spans="1:1" x14ac:dyDescent="0.2">
      <c r="A348" s="1"/>
    </row>
    <row r="349" spans="1:1" x14ac:dyDescent="0.2">
      <c r="A349" s="1"/>
    </row>
    <row r="350" spans="1:1" x14ac:dyDescent="0.2">
      <c r="A350" s="1"/>
    </row>
    <row r="351" spans="1:1" x14ac:dyDescent="0.2">
      <c r="A351" s="1"/>
    </row>
    <row r="352" spans="1:1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"/>
  <dimension ref="A1:DU377"/>
  <sheetViews>
    <sheetView workbookViewId="0">
      <pane xSplit="2" ySplit="3" topLeftCell="C4" activePane="bottomRight" state="frozen"/>
      <selection activeCell="B16" sqref="B16"/>
      <selection pane="topRight" activeCell="B16" sqref="B16"/>
      <selection pane="bottomLeft" activeCell="B16" sqref="B16"/>
      <selection pane="bottomRight" activeCell="A2" sqref="A2"/>
    </sheetView>
  </sheetViews>
  <sheetFormatPr defaultRowHeight="12.75" x14ac:dyDescent="0.2"/>
  <cols>
    <col min="2" max="2" width="49.7109375" customWidth="1"/>
    <col min="3" max="48" width="12.7109375" customWidth="1"/>
  </cols>
  <sheetData>
    <row r="1" spans="1:125" ht="35.1" customHeight="1" x14ac:dyDescent="0.25">
      <c r="A1" s="33" t="s">
        <v>78</v>
      </c>
      <c r="B1" s="9"/>
      <c r="C1" s="34" t="s">
        <v>76</v>
      </c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</row>
    <row r="2" spans="1:125" ht="69.95" customHeight="1" x14ac:dyDescent="0.2">
      <c r="A2" s="40"/>
      <c r="B2" s="41">
        <f>IO!B2</f>
        <v>2021</v>
      </c>
      <c r="C2" s="71" t="s">
        <v>242</v>
      </c>
      <c r="D2" s="71" t="s">
        <v>189</v>
      </c>
      <c r="E2" s="71" t="s">
        <v>190</v>
      </c>
      <c r="F2" s="71" t="s">
        <v>191</v>
      </c>
      <c r="G2" s="71" t="s">
        <v>243</v>
      </c>
      <c r="H2" s="71" t="s">
        <v>49</v>
      </c>
      <c r="I2" s="71" t="s">
        <v>64</v>
      </c>
      <c r="J2" s="71" t="s">
        <v>65</v>
      </c>
      <c r="K2" s="71" t="s">
        <v>244</v>
      </c>
      <c r="L2" s="71" t="s">
        <v>245</v>
      </c>
      <c r="M2" s="71" t="s">
        <v>246</v>
      </c>
      <c r="N2" s="71" t="s">
        <v>50</v>
      </c>
      <c r="O2" s="71" t="s">
        <v>247</v>
      </c>
      <c r="P2" s="71" t="s">
        <v>248</v>
      </c>
      <c r="Q2" s="71" t="s">
        <v>249</v>
      </c>
      <c r="R2" s="71" t="s">
        <v>250</v>
      </c>
      <c r="S2" s="71" t="s">
        <v>188</v>
      </c>
      <c r="T2" s="71" t="s">
        <v>251</v>
      </c>
      <c r="U2" s="71" t="s">
        <v>252</v>
      </c>
      <c r="V2" s="71" t="s">
        <v>253</v>
      </c>
      <c r="W2" s="71" t="s">
        <v>254</v>
      </c>
      <c r="X2" s="71" t="s">
        <v>255</v>
      </c>
      <c r="Y2" s="71" t="s">
        <v>256</v>
      </c>
      <c r="Z2" s="72" t="s">
        <v>257</v>
      </c>
      <c r="AA2" s="72" t="s">
        <v>258</v>
      </c>
      <c r="AB2" s="72" t="s">
        <v>259</v>
      </c>
      <c r="AC2" s="71" t="s">
        <v>260</v>
      </c>
      <c r="AD2" s="71" t="s">
        <v>261</v>
      </c>
      <c r="AE2" s="71" t="s">
        <v>262</v>
      </c>
      <c r="AF2" s="71" t="s">
        <v>263</v>
      </c>
      <c r="AG2" s="71" t="s">
        <v>264</v>
      </c>
      <c r="AH2" s="71" t="s">
        <v>265</v>
      </c>
      <c r="AI2" s="71" t="s">
        <v>266</v>
      </c>
      <c r="AJ2" s="71" t="s">
        <v>267</v>
      </c>
      <c r="AK2" s="71" t="s">
        <v>66</v>
      </c>
      <c r="AL2" s="71" t="s">
        <v>52</v>
      </c>
      <c r="AM2" s="71" t="s">
        <v>67</v>
      </c>
      <c r="AN2" s="71" t="s">
        <v>68</v>
      </c>
      <c r="AO2" s="71" t="s">
        <v>51</v>
      </c>
      <c r="AP2" s="71" t="s">
        <v>69</v>
      </c>
      <c r="AQ2" s="71" t="s">
        <v>268</v>
      </c>
      <c r="AR2" s="50" t="s">
        <v>269</v>
      </c>
      <c r="AS2" s="71" t="s">
        <v>270</v>
      </c>
      <c r="AT2" s="50" t="s">
        <v>271</v>
      </c>
      <c r="AU2" s="71" t="s">
        <v>273</v>
      </c>
      <c r="AV2" s="71" t="s">
        <v>272</v>
      </c>
    </row>
    <row r="3" spans="1:125" ht="24.95" customHeight="1" thickBot="1" x14ac:dyDescent="0.25">
      <c r="A3" s="15" t="s">
        <v>58</v>
      </c>
      <c r="B3" s="8"/>
      <c r="C3" s="73" t="s">
        <v>198</v>
      </c>
      <c r="D3" s="73" t="s">
        <v>199</v>
      </c>
      <c r="E3" s="74" t="s">
        <v>200</v>
      </c>
      <c r="F3" s="73" t="s">
        <v>201</v>
      </c>
      <c r="G3" s="74" t="s">
        <v>202</v>
      </c>
      <c r="H3" s="74" t="s">
        <v>203</v>
      </c>
      <c r="I3" s="74" t="s">
        <v>204</v>
      </c>
      <c r="J3" s="74" t="s">
        <v>205</v>
      </c>
      <c r="K3" s="74" t="s">
        <v>206</v>
      </c>
      <c r="L3" s="74" t="s">
        <v>207</v>
      </c>
      <c r="M3" s="74" t="s">
        <v>208</v>
      </c>
      <c r="N3" s="74" t="s">
        <v>209</v>
      </c>
      <c r="O3" s="74" t="s">
        <v>210</v>
      </c>
      <c r="P3" s="74" t="s">
        <v>211</v>
      </c>
      <c r="Q3" s="74" t="s">
        <v>212</v>
      </c>
      <c r="R3" s="74" t="s">
        <v>213</v>
      </c>
      <c r="S3" s="74" t="s">
        <v>214</v>
      </c>
      <c r="T3" s="74" t="s">
        <v>215</v>
      </c>
      <c r="U3" s="74" t="s">
        <v>216</v>
      </c>
      <c r="V3" s="74" t="s">
        <v>217</v>
      </c>
      <c r="W3" s="74" t="s">
        <v>218</v>
      </c>
      <c r="X3" s="74" t="s">
        <v>219</v>
      </c>
      <c r="Y3" s="74" t="s">
        <v>220</v>
      </c>
      <c r="Z3" s="74" t="s">
        <v>221</v>
      </c>
      <c r="AA3" s="74" t="s">
        <v>222</v>
      </c>
      <c r="AB3" s="74" t="s">
        <v>223</v>
      </c>
      <c r="AC3" s="74" t="s">
        <v>224</v>
      </c>
      <c r="AD3" s="73" t="s">
        <v>225</v>
      </c>
      <c r="AE3" s="73" t="s">
        <v>226</v>
      </c>
      <c r="AF3" s="73" t="s">
        <v>227</v>
      </c>
      <c r="AG3" s="74" t="s">
        <v>228</v>
      </c>
      <c r="AH3" s="73" t="s">
        <v>229</v>
      </c>
      <c r="AI3" s="73" t="s">
        <v>230</v>
      </c>
      <c r="AJ3" s="73" t="s">
        <v>231</v>
      </c>
      <c r="AK3" s="74" t="s">
        <v>232</v>
      </c>
      <c r="AL3" s="74" t="s">
        <v>233</v>
      </c>
      <c r="AM3" s="74" t="s">
        <v>234</v>
      </c>
      <c r="AN3" s="74" t="s">
        <v>235</v>
      </c>
      <c r="AO3" s="73" t="s">
        <v>236</v>
      </c>
      <c r="AP3" s="74" t="s">
        <v>237</v>
      </c>
      <c r="AQ3" s="74" t="s">
        <v>238</v>
      </c>
      <c r="AR3" s="75" t="s">
        <v>239</v>
      </c>
      <c r="AS3" s="74" t="s">
        <v>240</v>
      </c>
      <c r="AT3" s="75" t="s">
        <v>241</v>
      </c>
      <c r="AU3" s="74">
        <v>9980</v>
      </c>
      <c r="AV3" s="74">
        <v>9990</v>
      </c>
    </row>
    <row r="4" spans="1:125" ht="15.75" x14ac:dyDescent="0.25">
      <c r="A4" s="51" t="s">
        <v>73</v>
      </c>
      <c r="B4" s="28"/>
    </row>
    <row r="5" spans="1:125" x14ac:dyDescent="0.2">
      <c r="A5" s="1" t="s">
        <v>91</v>
      </c>
      <c r="B5" s="29" t="s">
        <v>1</v>
      </c>
      <c r="C5" s="29">
        <v>3180078.6580208754</v>
      </c>
      <c r="D5" s="29">
        <v>0</v>
      </c>
      <c r="E5" s="29">
        <v>0</v>
      </c>
      <c r="F5" s="29">
        <v>0</v>
      </c>
      <c r="G5" s="29">
        <v>0</v>
      </c>
      <c r="H5" s="29">
        <v>0</v>
      </c>
      <c r="I5" s="29">
        <v>0</v>
      </c>
      <c r="J5" s="29">
        <v>0</v>
      </c>
      <c r="K5" s="29">
        <v>0</v>
      </c>
      <c r="L5" s="29">
        <v>0</v>
      </c>
      <c r="M5" s="29">
        <v>0</v>
      </c>
      <c r="N5" s="29">
        <v>0</v>
      </c>
      <c r="O5" s="29">
        <v>0</v>
      </c>
      <c r="P5" s="29">
        <v>0</v>
      </c>
      <c r="Q5" s="29">
        <v>0</v>
      </c>
      <c r="R5" s="29">
        <v>0</v>
      </c>
      <c r="S5" s="29">
        <v>0</v>
      </c>
      <c r="T5" s="29">
        <v>0</v>
      </c>
      <c r="U5" s="29">
        <v>0</v>
      </c>
      <c r="V5" s="29">
        <v>0</v>
      </c>
      <c r="W5" s="29">
        <v>0</v>
      </c>
      <c r="X5" s="29">
        <v>40913.01124575</v>
      </c>
      <c r="Y5" s="29">
        <v>0</v>
      </c>
      <c r="Z5" s="29">
        <v>0</v>
      </c>
      <c r="AA5" s="29">
        <v>0</v>
      </c>
      <c r="AB5" s="29">
        <v>0</v>
      </c>
      <c r="AC5" s="29">
        <v>0</v>
      </c>
      <c r="AD5" s="29">
        <v>17365</v>
      </c>
      <c r="AE5" s="29">
        <v>87083.974022644921</v>
      </c>
      <c r="AF5" s="29">
        <v>1008404.7998632853</v>
      </c>
      <c r="AG5" s="29">
        <v>1006943</v>
      </c>
      <c r="AH5" s="29">
        <v>0</v>
      </c>
      <c r="AI5" s="29">
        <v>0</v>
      </c>
      <c r="AJ5" s="29">
        <v>0</v>
      </c>
      <c r="AK5" s="29">
        <v>0</v>
      </c>
      <c r="AL5" s="29">
        <v>0</v>
      </c>
      <c r="AM5" s="29">
        <v>0</v>
      </c>
      <c r="AN5" s="29">
        <v>0</v>
      </c>
      <c r="AO5" s="29">
        <v>0</v>
      </c>
      <c r="AP5" s="29">
        <v>0</v>
      </c>
      <c r="AQ5" s="29">
        <v>0</v>
      </c>
      <c r="AR5" s="29">
        <v>0</v>
      </c>
      <c r="AS5" s="29">
        <v>0</v>
      </c>
      <c r="AT5" s="29">
        <v>0</v>
      </c>
      <c r="AU5" s="29">
        <v>0</v>
      </c>
      <c r="AV5" s="29">
        <v>0</v>
      </c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</row>
    <row r="6" spans="1:125" x14ac:dyDescent="0.2">
      <c r="A6" s="1" t="s">
        <v>92</v>
      </c>
      <c r="B6" t="s">
        <v>2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54284.995769871908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6770.0018608688561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100024.99999999999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/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</row>
    <row r="7" spans="1:125" x14ac:dyDescent="0.2">
      <c r="A7" s="1" t="s">
        <v>93</v>
      </c>
      <c r="B7" s="29" t="s">
        <v>3</v>
      </c>
      <c r="C7" s="29">
        <v>47096.421724119587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0</v>
      </c>
      <c r="W7" s="29">
        <v>0</v>
      </c>
      <c r="X7" s="29">
        <v>6957.0019122695167</v>
      </c>
      <c r="Y7" s="29">
        <v>0</v>
      </c>
      <c r="Z7" s="29">
        <v>0</v>
      </c>
      <c r="AA7" s="29">
        <v>0</v>
      </c>
      <c r="AB7" s="29">
        <v>0</v>
      </c>
      <c r="AC7" s="29">
        <v>0</v>
      </c>
      <c r="AD7" s="29">
        <v>0</v>
      </c>
      <c r="AE7" s="29">
        <v>0</v>
      </c>
      <c r="AF7" s="29">
        <v>28934.143562759065</v>
      </c>
      <c r="AG7" s="29">
        <v>0</v>
      </c>
      <c r="AH7" s="29">
        <v>0</v>
      </c>
      <c r="AI7" s="29">
        <v>0</v>
      </c>
      <c r="AJ7" s="29">
        <v>0</v>
      </c>
      <c r="AK7" s="29">
        <v>0</v>
      </c>
      <c r="AL7" s="29">
        <v>0</v>
      </c>
      <c r="AM7" s="29">
        <v>0</v>
      </c>
      <c r="AN7" s="29">
        <v>0</v>
      </c>
      <c r="AO7" s="29">
        <v>0</v>
      </c>
      <c r="AP7" s="29">
        <v>0</v>
      </c>
      <c r="AQ7" s="29">
        <v>0</v>
      </c>
      <c r="AR7" s="29">
        <v>0</v>
      </c>
      <c r="AS7" s="29">
        <v>0</v>
      </c>
      <c r="AT7" s="29">
        <v>0</v>
      </c>
      <c r="AU7" s="29">
        <v>0</v>
      </c>
      <c r="AV7" s="29">
        <v>0</v>
      </c>
      <c r="AW7" s="29"/>
      <c r="AX7" s="29"/>
      <c r="AY7" s="29"/>
      <c r="AZ7" s="29"/>
      <c r="BA7" s="29"/>
      <c r="BB7" s="29"/>
      <c r="BC7" s="29"/>
      <c r="BD7" s="29"/>
      <c r="BE7" s="29"/>
      <c r="BF7" s="29"/>
      <c r="BG7" s="29"/>
      <c r="BH7" s="29"/>
      <c r="BI7" s="29"/>
      <c r="BJ7" s="29"/>
      <c r="BK7" s="29"/>
      <c r="BL7" s="29"/>
      <c r="BM7" s="29"/>
      <c r="BN7" s="29"/>
      <c r="BO7" s="29"/>
      <c r="BP7" s="29"/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</row>
    <row r="8" spans="1:125" x14ac:dyDescent="0.2">
      <c r="A8" s="1" t="s">
        <v>94</v>
      </c>
      <c r="B8" s="1" t="s">
        <v>95</v>
      </c>
      <c r="C8" s="29">
        <v>0.14297116650354161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1218.5553876373122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29">
        <v>0</v>
      </c>
      <c r="X8" s="29">
        <v>20011.005500420481</v>
      </c>
      <c r="Y8" s="29">
        <v>0</v>
      </c>
      <c r="Z8" s="29">
        <v>0</v>
      </c>
      <c r="AA8" s="29">
        <v>2307.9979662008668</v>
      </c>
      <c r="AB8" s="29">
        <v>0</v>
      </c>
      <c r="AC8" s="29">
        <v>0</v>
      </c>
      <c r="AD8" s="29">
        <v>0</v>
      </c>
      <c r="AE8" s="29">
        <v>0</v>
      </c>
      <c r="AF8" s="29">
        <v>195471.92913634563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0</v>
      </c>
      <c r="AM8" s="29">
        <v>0</v>
      </c>
      <c r="AN8" s="29">
        <v>0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</row>
    <row r="9" spans="1:125" x14ac:dyDescent="0.2">
      <c r="A9" s="1" t="s">
        <v>96</v>
      </c>
      <c r="B9" s="29" t="s">
        <v>97</v>
      </c>
      <c r="C9" s="29">
        <v>26691815.650749665</v>
      </c>
      <c r="D9" s="29">
        <v>3587788.1013834085</v>
      </c>
      <c r="E9" s="29">
        <v>879700.71989109018</v>
      </c>
      <c r="F9" s="29">
        <v>0</v>
      </c>
      <c r="G9" s="29">
        <v>3.0293145084332702E-4</v>
      </c>
      <c r="H9" s="29">
        <v>0</v>
      </c>
      <c r="I9" s="29">
        <v>0</v>
      </c>
      <c r="J9" s="29">
        <v>0</v>
      </c>
      <c r="K9" s="29">
        <v>4.1592605831433968E-2</v>
      </c>
      <c r="L9" s="29">
        <v>0</v>
      </c>
      <c r="M9" s="29">
        <v>0</v>
      </c>
      <c r="N9" s="29">
        <v>0.3014558262959347</v>
      </c>
      <c r="O9" s="29">
        <v>2.4085533386723542E-4</v>
      </c>
      <c r="P9" s="29">
        <v>1.4132267377565759</v>
      </c>
      <c r="Q9" s="29">
        <v>76.488823793816934</v>
      </c>
      <c r="R9" s="29">
        <v>30.125898196233599</v>
      </c>
      <c r="S9" s="29">
        <v>20990.911931075778</v>
      </c>
      <c r="T9" s="29">
        <v>3343.4487720210277</v>
      </c>
      <c r="U9" s="29">
        <v>0</v>
      </c>
      <c r="V9" s="29">
        <v>0</v>
      </c>
      <c r="W9" s="29">
        <v>0</v>
      </c>
      <c r="X9" s="29">
        <v>239594.06585716584</v>
      </c>
      <c r="Y9" s="29">
        <v>0</v>
      </c>
      <c r="Z9" s="29">
        <v>0</v>
      </c>
      <c r="AA9" s="29">
        <v>16426.985524602096</v>
      </c>
      <c r="AB9" s="29">
        <v>0</v>
      </c>
      <c r="AC9" s="29">
        <v>0</v>
      </c>
      <c r="AD9" s="29">
        <v>0</v>
      </c>
      <c r="AE9" s="29">
        <v>3.4348275587837778</v>
      </c>
      <c r="AF9" s="29">
        <v>924621.14934102644</v>
      </c>
      <c r="AG9" s="29">
        <v>0</v>
      </c>
      <c r="AH9" s="29">
        <v>0</v>
      </c>
      <c r="AI9" s="29">
        <v>0</v>
      </c>
      <c r="AJ9" s="29">
        <v>0.24316619550087243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2010.5600514303162</v>
      </c>
      <c r="AR9" s="29">
        <v>0</v>
      </c>
      <c r="AS9" s="29">
        <v>0</v>
      </c>
      <c r="AT9" s="29">
        <v>0</v>
      </c>
      <c r="AU9" s="29">
        <v>0</v>
      </c>
      <c r="AV9" s="29">
        <v>0</v>
      </c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</row>
    <row r="10" spans="1:125" x14ac:dyDescent="0.2">
      <c r="A10" s="1" t="s">
        <v>98</v>
      </c>
      <c r="B10" s="29" t="s">
        <v>99</v>
      </c>
      <c r="C10" s="29">
        <v>0</v>
      </c>
      <c r="D10" s="29">
        <v>0</v>
      </c>
      <c r="E10" s="29">
        <v>0</v>
      </c>
      <c r="F10" s="29">
        <v>0</v>
      </c>
      <c r="G10" s="29">
        <v>875440.98297183972</v>
      </c>
      <c r="H10" s="29">
        <v>70931.14214182971</v>
      </c>
      <c r="I10" s="29">
        <v>0</v>
      </c>
      <c r="J10" s="29">
        <v>0</v>
      </c>
      <c r="K10" s="29">
        <v>163.55193185483844</v>
      </c>
      <c r="L10" s="29">
        <v>0</v>
      </c>
      <c r="M10" s="29">
        <v>0</v>
      </c>
      <c r="N10" s="29">
        <v>141144.65001995213</v>
      </c>
      <c r="O10" s="29">
        <v>155468.11309375733</v>
      </c>
      <c r="P10" s="29">
        <v>0</v>
      </c>
      <c r="Q10" s="29">
        <v>50.248118905963608</v>
      </c>
      <c r="R10" s="29">
        <v>9.3798495452981765</v>
      </c>
      <c r="S10" s="29">
        <v>5028.1338856900593</v>
      </c>
      <c r="T10" s="29">
        <v>2232.4555918502865</v>
      </c>
      <c r="U10" s="29">
        <v>0</v>
      </c>
      <c r="V10" s="29">
        <v>0</v>
      </c>
      <c r="W10" s="29">
        <v>0</v>
      </c>
      <c r="X10" s="29">
        <v>30263.061968934766</v>
      </c>
      <c r="Y10" s="29">
        <v>0</v>
      </c>
      <c r="Z10" s="29">
        <v>0</v>
      </c>
      <c r="AA10" s="29">
        <v>1928.9192518588184</v>
      </c>
      <c r="AB10" s="29">
        <v>0</v>
      </c>
      <c r="AC10" s="29">
        <v>0</v>
      </c>
      <c r="AD10" s="29">
        <v>0</v>
      </c>
      <c r="AE10" s="29">
        <v>41051.175238948883</v>
      </c>
      <c r="AF10" s="29">
        <v>10574.186849373376</v>
      </c>
      <c r="AG10" s="29">
        <v>0</v>
      </c>
      <c r="AH10" s="29">
        <v>0</v>
      </c>
      <c r="AI10" s="29">
        <v>0</v>
      </c>
      <c r="AJ10" s="29">
        <v>1204.2893047623336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3525.083647794283</v>
      </c>
      <c r="AR10" s="29">
        <v>732.33210568118443</v>
      </c>
      <c r="AS10" s="29">
        <v>0</v>
      </c>
      <c r="AT10" s="29">
        <v>0</v>
      </c>
      <c r="AU10" s="29">
        <v>0</v>
      </c>
      <c r="AV10" s="29">
        <v>0</v>
      </c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</row>
    <row r="11" spans="1:125" x14ac:dyDescent="0.2">
      <c r="A11" s="1" t="s">
        <v>100</v>
      </c>
      <c r="B11" s="29" t="s">
        <v>4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667.12713214547148</v>
      </c>
      <c r="I11" s="29">
        <v>0</v>
      </c>
      <c r="J11" s="29">
        <v>0</v>
      </c>
      <c r="K11" s="29">
        <v>99041.282399856602</v>
      </c>
      <c r="L11" s="29">
        <v>0</v>
      </c>
      <c r="M11" s="29">
        <v>23295.340036736634</v>
      </c>
      <c r="N11" s="29">
        <v>395367.21333946852</v>
      </c>
      <c r="O11" s="29">
        <v>0</v>
      </c>
      <c r="P11" s="29">
        <v>0</v>
      </c>
      <c r="Q11" s="29">
        <v>15907.149136413633</v>
      </c>
      <c r="R11" s="29">
        <v>25140.883194771723</v>
      </c>
      <c r="S11" s="29">
        <v>156.58919913318024</v>
      </c>
      <c r="T11" s="29">
        <v>0</v>
      </c>
      <c r="U11" s="29">
        <v>0</v>
      </c>
      <c r="V11" s="29">
        <v>0</v>
      </c>
      <c r="W11" s="29">
        <v>0</v>
      </c>
      <c r="X11" s="29">
        <v>27778.376838150409</v>
      </c>
      <c r="Y11" s="29">
        <v>0</v>
      </c>
      <c r="Z11" s="29">
        <v>0</v>
      </c>
      <c r="AA11" s="29">
        <v>1635.9985583642192</v>
      </c>
      <c r="AB11" s="29">
        <v>0</v>
      </c>
      <c r="AC11" s="29">
        <v>0</v>
      </c>
      <c r="AD11" s="29">
        <v>0</v>
      </c>
      <c r="AE11" s="29">
        <v>1.8593785186521517E-3</v>
      </c>
      <c r="AF11" s="29">
        <v>0</v>
      </c>
      <c r="AG11" s="29">
        <v>0</v>
      </c>
      <c r="AH11" s="29">
        <v>0</v>
      </c>
      <c r="AI11" s="29">
        <v>0</v>
      </c>
      <c r="AJ11" s="29">
        <v>748.38362959813435</v>
      </c>
      <c r="AK11" s="29">
        <v>0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1.3742412763097529E-3</v>
      </c>
      <c r="AR11" s="29">
        <v>0</v>
      </c>
      <c r="AS11" s="29">
        <v>0</v>
      </c>
      <c r="AT11" s="29">
        <v>0</v>
      </c>
      <c r="AU11" s="29">
        <v>0</v>
      </c>
      <c r="AV11" s="29">
        <v>0</v>
      </c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</row>
    <row r="12" spans="1:125" x14ac:dyDescent="0.2">
      <c r="A12" s="1" t="s">
        <v>101</v>
      </c>
      <c r="B12" s="29" t="s">
        <v>5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193.8202028568449</v>
      </c>
      <c r="O12" s="29">
        <v>0</v>
      </c>
      <c r="P12" s="29">
        <v>0</v>
      </c>
      <c r="Q12" s="29">
        <v>24.961638112308258</v>
      </c>
      <c r="R12" s="29">
        <v>517.7003232226632</v>
      </c>
      <c r="S12" s="29">
        <v>24058.351245735652</v>
      </c>
      <c r="T12" s="29">
        <v>0</v>
      </c>
      <c r="U12" s="29">
        <v>0</v>
      </c>
      <c r="V12" s="29">
        <v>0</v>
      </c>
      <c r="W12" s="29">
        <v>0</v>
      </c>
      <c r="X12" s="29">
        <v>21763.055740177941</v>
      </c>
      <c r="Y12" s="29">
        <v>0</v>
      </c>
      <c r="Z12" s="29">
        <v>0</v>
      </c>
      <c r="AA12" s="29">
        <v>1854.9983653824124</v>
      </c>
      <c r="AB12" s="29">
        <v>0</v>
      </c>
      <c r="AC12" s="29">
        <v>0</v>
      </c>
      <c r="AD12" s="29">
        <v>1.7990850863290642</v>
      </c>
      <c r="AE12" s="29">
        <v>889.53899846502429</v>
      </c>
      <c r="AF12" s="29">
        <v>0</v>
      </c>
      <c r="AG12" s="29">
        <v>0</v>
      </c>
      <c r="AH12" s="29">
        <v>0</v>
      </c>
      <c r="AI12" s="29">
        <v>0</v>
      </c>
      <c r="AJ12" s="29">
        <v>2025.008758588373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127079.23158845979</v>
      </c>
      <c r="AR12" s="29">
        <v>0</v>
      </c>
      <c r="AS12" s="29">
        <v>0</v>
      </c>
      <c r="AT12" s="29">
        <v>0</v>
      </c>
      <c r="AU12" s="29">
        <v>0</v>
      </c>
      <c r="AV12" s="29">
        <v>0</v>
      </c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29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</row>
    <row r="13" spans="1:125" x14ac:dyDescent="0.2">
      <c r="A13" s="1" t="s">
        <v>102</v>
      </c>
      <c r="B13" s="29" t="s">
        <v>6</v>
      </c>
      <c r="C13" s="29">
        <v>0</v>
      </c>
      <c r="D13" s="29">
        <v>0</v>
      </c>
      <c r="E13" s="29">
        <v>0</v>
      </c>
      <c r="F13" s="29">
        <v>0</v>
      </c>
      <c r="G13" s="29">
        <v>116.15709227500051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5607.1381231943742</v>
      </c>
      <c r="O13" s="29">
        <v>309.82689537053386</v>
      </c>
      <c r="P13" s="29">
        <v>88.849676778469316</v>
      </c>
      <c r="Q13" s="29">
        <v>0</v>
      </c>
      <c r="R13" s="29">
        <v>3130.7400276989683</v>
      </c>
      <c r="S13" s="29">
        <v>1345.2910301178165</v>
      </c>
      <c r="T13" s="29">
        <v>0</v>
      </c>
      <c r="U13" s="29">
        <v>0</v>
      </c>
      <c r="V13" s="29">
        <v>0</v>
      </c>
      <c r="W13" s="29">
        <v>0</v>
      </c>
      <c r="X13" s="29">
        <v>23162.022635775687</v>
      </c>
      <c r="Y13" s="29">
        <v>0</v>
      </c>
      <c r="Z13" s="29">
        <v>0</v>
      </c>
      <c r="AA13" s="29">
        <v>4222.8884793113975</v>
      </c>
      <c r="AB13" s="29">
        <v>0</v>
      </c>
      <c r="AC13" s="29">
        <v>0</v>
      </c>
      <c r="AD13" s="29">
        <v>0</v>
      </c>
      <c r="AE13" s="29">
        <v>3390.9000235528415</v>
      </c>
      <c r="AF13" s="29">
        <v>0</v>
      </c>
      <c r="AG13" s="29">
        <v>2.6926962153603369</v>
      </c>
      <c r="AH13" s="29">
        <v>0</v>
      </c>
      <c r="AI13" s="29">
        <v>0</v>
      </c>
      <c r="AJ13" s="29">
        <v>15150.081926796774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0</v>
      </c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</row>
    <row r="14" spans="1:125" x14ac:dyDescent="0.2">
      <c r="A14" s="1" t="s">
        <v>103</v>
      </c>
      <c r="B14" s="29" t="s">
        <v>7</v>
      </c>
      <c r="C14" s="29">
        <v>0</v>
      </c>
      <c r="D14" s="29">
        <v>0</v>
      </c>
      <c r="E14" s="29">
        <v>0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309411.59590115928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0</v>
      </c>
      <c r="T14" s="29">
        <v>0</v>
      </c>
      <c r="U14" s="29">
        <v>0</v>
      </c>
      <c r="V14" s="29">
        <v>0</v>
      </c>
      <c r="W14" s="29">
        <v>0</v>
      </c>
      <c r="X14" s="29">
        <v>4083247.3810839662</v>
      </c>
      <c r="Y14" s="29">
        <v>0</v>
      </c>
      <c r="Z14" s="29">
        <v>0</v>
      </c>
      <c r="AA14" s="29">
        <v>365.99967748245979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0</v>
      </c>
      <c r="AL14" s="29">
        <v>0</v>
      </c>
      <c r="AM14" s="29">
        <v>0</v>
      </c>
      <c r="AN14" s="29">
        <v>0</v>
      </c>
      <c r="AO14" s="29">
        <v>0</v>
      </c>
      <c r="AP14" s="29">
        <v>0</v>
      </c>
      <c r="AQ14" s="29">
        <v>0</v>
      </c>
      <c r="AR14" s="29">
        <v>0</v>
      </c>
      <c r="AS14" s="29">
        <v>0</v>
      </c>
      <c r="AT14" s="29">
        <v>0</v>
      </c>
      <c r="AU14" s="29">
        <v>0</v>
      </c>
      <c r="AV14" s="29">
        <v>0</v>
      </c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</row>
    <row r="15" spans="1:125" x14ac:dyDescent="0.2">
      <c r="A15" s="1" t="s">
        <v>104</v>
      </c>
      <c r="B15" s="29" t="s">
        <v>105</v>
      </c>
      <c r="C15" s="29">
        <v>168252.7585281342</v>
      </c>
      <c r="D15" s="29">
        <v>26639.863233312717</v>
      </c>
      <c r="E15" s="29">
        <v>4285.2942955554981</v>
      </c>
      <c r="F15" s="29">
        <v>0</v>
      </c>
      <c r="G15" s="29">
        <v>2.8233205805764938</v>
      </c>
      <c r="H15" s="29">
        <v>0</v>
      </c>
      <c r="I15" s="29">
        <v>0</v>
      </c>
      <c r="J15" s="29">
        <v>0</v>
      </c>
      <c r="K15" s="29">
        <v>213239.55491862493</v>
      </c>
      <c r="L15" s="29">
        <v>0</v>
      </c>
      <c r="M15" s="29">
        <v>0</v>
      </c>
      <c r="N15" s="29">
        <v>27.566307123421584</v>
      </c>
      <c r="O15" s="29">
        <v>5.0568713490250499</v>
      </c>
      <c r="P15" s="29">
        <v>157.43366389078636</v>
      </c>
      <c r="Q15" s="29">
        <v>357.03194778958465</v>
      </c>
      <c r="R15" s="29">
        <v>1540.8454216148416</v>
      </c>
      <c r="S15" s="29">
        <v>121044.75656534263</v>
      </c>
      <c r="T15" s="29">
        <v>19242.52479206333</v>
      </c>
      <c r="U15" s="29">
        <v>0</v>
      </c>
      <c r="V15" s="29">
        <v>0</v>
      </c>
      <c r="W15" s="29">
        <v>0</v>
      </c>
      <c r="X15" s="29">
        <v>80117.040992513546</v>
      </c>
      <c r="Y15" s="29">
        <v>0</v>
      </c>
      <c r="Z15" s="29">
        <v>0</v>
      </c>
      <c r="AA15" s="29">
        <v>11773.989624804595</v>
      </c>
      <c r="AB15" s="29">
        <v>0</v>
      </c>
      <c r="AC15" s="29">
        <v>0</v>
      </c>
      <c r="AD15" s="29">
        <v>3.9298821202805247</v>
      </c>
      <c r="AE15" s="29">
        <v>2266.0364166872732</v>
      </c>
      <c r="AF15" s="29">
        <v>13118.858306905027</v>
      </c>
      <c r="AG15" s="29">
        <v>0</v>
      </c>
      <c r="AH15" s="29">
        <v>0</v>
      </c>
      <c r="AI15" s="29">
        <v>0</v>
      </c>
      <c r="AJ15" s="29">
        <v>1430.2753761324857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581760.95628745877</v>
      </c>
      <c r="AR15" s="29">
        <v>29.105035410808487</v>
      </c>
      <c r="AS15" s="29">
        <v>0</v>
      </c>
      <c r="AT15" s="29">
        <v>0</v>
      </c>
      <c r="AU15" s="29">
        <v>0</v>
      </c>
      <c r="AV15" s="29">
        <v>0</v>
      </c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</row>
    <row r="16" spans="1:125" x14ac:dyDescent="0.2">
      <c r="A16" s="1" t="s">
        <v>106</v>
      </c>
      <c r="B16" s="29" t="s">
        <v>8</v>
      </c>
      <c r="C16" s="29">
        <v>7327.0836667765834</v>
      </c>
      <c r="D16" s="29">
        <v>0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73.681559291967218</v>
      </c>
      <c r="T16" s="29">
        <v>409883.92143193923</v>
      </c>
      <c r="U16" s="29">
        <v>0</v>
      </c>
      <c r="V16" s="29">
        <v>0</v>
      </c>
      <c r="W16" s="29">
        <v>0</v>
      </c>
      <c r="X16" s="29">
        <v>76213.125661316706</v>
      </c>
      <c r="Y16" s="29">
        <v>0</v>
      </c>
      <c r="Z16" s="29">
        <v>0</v>
      </c>
      <c r="AA16" s="29">
        <v>67249.940739604979</v>
      </c>
      <c r="AB16" s="29">
        <v>0</v>
      </c>
      <c r="AC16" s="29">
        <v>0</v>
      </c>
      <c r="AD16" s="29">
        <v>3.7673087975497856</v>
      </c>
      <c r="AE16" s="29">
        <v>0</v>
      </c>
      <c r="AF16" s="29">
        <v>14387.36897720126</v>
      </c>
      <c r="AG16" s="29">
        <v>0</v>
      </c>
      <c r="AH16" s="29">
        <v>0</v>
      </c>
      <c r="AI16" s="29">
        <v>0</v>
      </c>
      <c r="AJ16" s="29">
        <v>0</v>
      </c>
      <c r="AK16" s="29">
        <v>0</v>
      </c>
      <c r="AL16" s="29">
        <v>0</v>
      </c>
      <c r="AM16" s="29">
        <v>0</v>
      </c>
      <c r="AN16" s="29">
        <v>0</v>
      </c>
      <c r="AO16" s="29">
        <v>0</v>
      </c>
      <c r="AP16" s="29">
        <v>0</v>
      </c>
      <c r="AQ16" s="29">
        <v>742.95893567711119</v>
      </c>
      <c r="AR16" s="29">
        <v>0</v>
      </c>
      <c r="AS16" s="29">
        <v>0</v>
      </c>
      <c r="AT16" s="29">
        <v>2023.2693031960084</v>
      </c>
      <c r="AU16" s="29">
        <v>0</v>
      </c>
      <c r="AV16" s="29">
        <v>0</v>
      </c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29"/>
      <c r="BM16" s="29"/>
      <c r="BN16" s="29"/>
      <c r="BO16" s="29"/>
      <c r="BP16" s="29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</row>
    <row r="17" spans="1:121" x14ac:dyDescent="0.2">
      <c r="A17" s="1" t="s">
        <v>107</v>
      </c>
      <c r="B17" s="29" t="s">
        <v>9</v>
      </c>
      <c r="C17" s="29">
        <v>0</v>
      </c>
      <c r="D17" s="29">
        <v>0</v>
      </c>
      <c r="E17" s="29">
        <v>0</v>
      </c>
      <c r="F17" s="29">
        <v>0</v>
      </c>
      <c r="G17" s="29">
        <v>2338.7036949947642</v>
      </c>
      <c r="H17" s="29">
        <v>0</v>
      </c>
      <c r="I17" s="29">
        <v>0</v>
      </c>
      <c r="J17" s="29">
        <v>0</v>
      </c>
      <c r="K17" s="29">
        <v>125236.87224606694</v>
      </c>
      <c r="L17" s="29">
        <v>0</v>
      </c>
      <c r="M17" s="29">
        <v>0</v>
      </c>
      <c r="N17" s="29">
        <v>49214.635504310856</v>
      </c>
      <c r="O17" s="29">
        <v>12750.313892142252</v>
      </c>
      <c r="P17" s="29">
        <v>9.7406383048602176</v>
      </c>
      <c r="Q17" s="29">
        <v>81332.657583655498</v>
      </c>
      <c r="R17" s="29">
        <v>105796.47620029957</v>
      </c>
      <c r="S17" s="29">
        <v>19664.621212936901</v>
      </c>
      <c r="T17" s="29">
        <v>405.37589268685616</v>
      </c>
      <c r="U17" s="29">
        <v>0</v>
      </c>
      <c r="V17" s="29">
        <v>0</v>
      </c>
      <c r="W17" s="29">
        <v>0</v>
      </c>
      <c r="X17" s="29">
        <v>66193.458532387478</v>
      </c>
      <c r="Y17" s="29">
        <v>0</v>
      </c>
      <c r="Z17" s="29">
        <v>0</v>
      </c>
      <c r="AA17" s="29">
        <v>7627.7011782425589</v>
      </c>
      <c r="AB17" s="29">
        <v>0</v>
      </c>
      <c r="AC17" s="29">
        <v>0</v>
      </c>
      <c r="AD17" s="29">
        <v>180.43324799475909</v>
      </c>
      <c r="AE17" s="29">
        <v>858.66556338795976</v>
      </c>
      <c r="AF17" s="29">
        <v>0</v>
      </c>
      <c r="AG17" s="29">
        <v>1.6517367892263104</v>
      </c>
      <c r="AH17" s="29">
        <v>0</v>
      </c>
      <c r="AI17" s="29">
        <v>0</v>
      </c>
      <c r="AJ17" s="29">
        <v>17739.593587832296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0.32601058212259731</v>
      </c>
      <c r="AR17" s="29">
        <v>169.08276856606093</v>
      </c>
      <c r="AS17" s="29">
        <v>0</v>
      </c>
      <c r="AT17" s="29">
        <v>0</v>
      </c>
      <c r="AU17" s="29">
        <v>0</v>
      </c>
      <c r="AV17" s="29">
        <v>0</v>
      </c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</row>
    <row r="18" spans="1:121" x14ac:dyDescent="0.2">
      <c r="A18" s="1" t="s">
        <v>108</v>
      </c>
      <c r="B18" s="29" t="s">
        <v>109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1238678.2180897605</v>
      </c>
      <c r="L18" s="29">
        <v>0</v>
      </c>
      <c r="M18" s="29">
        <v>0</v>
      </c>
      <c r="N18" s="29">
        <v>12745.575427824586</v>
      </c>
      <c r="O18" s="29">
        <v>0</v>
      </c>
      <c r="P18" s="29">
        <v>0</v>
      </c>
      <c r="Q18" s="29">
        <v>20410.92511046548</v>
      </c>
      <c r="R18" s="29">
        <v>10304.986266943501</v>
      </c>
      <c r="S18" s="29">
        <v>28.384902252128878</v>
      </c>
      <c r="T18" s="29">
        <v>0</v>
      </c>
      <c r="U18" s="29">
        <v>0</v>
      </c>
      <c r="V18" s="29">
        <v>0</v>
      </c>
      <c r="W18" s="29">
        <v>0</v>
      </c>
      <c r="X18" s="29">
        <v>71284.070386674153</v>
      </c>
      <c r="Y18" s="29">
        <v>0</v>
      </c>
      <c r="Z18" s="29">
        <v>0</v>
      </c>
      <c r="AA18" s="29">
        <v>13631.965095200403</v>
      </c>
      <c r="AB18" s="29">
        <v>0</v>
      </c>
      <c r="AC18" s="29">
        <v>0</v>
      </c>
      <c r="AD18" s="29">
        <v>0</v>
      </c>
      <c r="AE18" s="29">
        <v>0</v>
      </c>
      <c r="AF18" s="29">
        <v>3258.0271322035792</v>
      </c>
      <c r="AG18" s="29">
        <v>0</v>
      </c>
      <c r="AH18" s="29">
        <v>0</v>
      </c>
      <c r="AI18" s="29">
        <v>0</v>
      </c>
      <c r="AJ18" s="29">
        <v>0</v>
      </c>
      <c r="AK18" s="29">
        <v>0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0</v>
      </c>
      <c r="AR18" s="29">
        <v>14313.519524294074</v>
      </c>
      <c r="AS18" s="29">
        <v>0</v>
      </c>
      <c r="AT18" s="29">
        <v>0</v>
      </c>
      <c r="AU18" s="29">
        <v>0</v>
      </c>
      <c r="AV18" s="29">
        <v>0</v>
      </c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</row>
    <row r="19" spans="1:121" x14ac:dyDescent="0.2">
      <c r="A19" s="1" t="s">
        <v>110</v>
      </c>
      <c r="B19" s="29" t="s">
        <v>10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29834.803654945783</v>
      </c>
      <c r="L19" s="29">
        <v>0</v>
      </c>
      <c r="M19" s="29">
        <v>0</v>
      </c>
      <c r="N19" s="29">
        <v>4318.2314525993006</v>
      </c>
      <c r="O19" s="29">
        <v>0</v>
      </c>
      <c r="P19" s="29">
        <v>34.409790377453383</v>
      </c>
      <c r="Q19" s="29">
        <v>407.0998032120965</v>
      </c>
      <c r="R19" s="29">
        <v>3523.1671247798117</v>
      </c>
      <c r="S19" s="29">
        <v>582.9349373491491</v>
      </c>
      <c r="T19" s="29">
        <v>0</v>
      </c>
      <c r="U19" s="29">
        <v>0</v>
      </c>
      <c r="V19" s="29">
        <v>0</v>
      </c>
      <c r="W19" s="29">
        <v>0</v>
      </c>
      <c r="X19" s="29">
        <v>22432.180171956836</v>
      </c>
      <c r="Y19" s="29">
        <v>0</v>
      </c>
      <c r="Z19" s="29">
        <v>0</v>
      </c>
      <c r="AA19" s="29">
        <v>1333.9988244852498</v>
      </c>
      <c r="AB19" s="29">
        <v>0</v>
      </c>
      <c r="AC19" s="29">
        <v>0</v>
      </c>
      <c r="AD19" s="29">
        <v>33.110576597364819</v>
      </c>
      <c r="AE19" s="29">
        <v>1168.5413649078935</v>
      </c>
      <c r="AF19" s="29">
        <v>0</v>
      </c>
      <c r="AG19" s="29">
        <v>0</v>
      </c>
      <c r="AH19" s="29">
        <v>0</v>
      </c>
      <c r="AI19" s="29">
        <v>0</v>
      </c>
      <c r="AJ19" s="29">
        <v>143.04390622509877</v>
      </c>
      <c r="AK19" s="29">
        <v>0</v>
      </c>
      <c r="AL19" s="29">
        <v>0</v>
      </c>
      <c r="AM19" s="29">
        <v>0</v>
      </c>
      <c r="AN19" s="29">
        <v>0</v>
      </c>
      <c r="AO19" s="29">
        <v>0</v>
      </c>
      <c r="AP19" s="29">
        <v>0</v>
      </c>
      <c r="AQ19" s="29">
        <v>0</v>
      </c>
      <c r="AR19" s="29">
        <v>58.135403851800973</v>
      </c>
      <c r="AS19" s="29">
        <v>0</v>
      </c>
      <c r="AT19" s="29">
        <v>0</v>
      </c>
      <c r="AU19" s="29">
        <v>0</v>
      </c>
      <c r="AV19" s="29">
        <v>0</v>
      </c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29"/>
      <c r="CA19" s="29"/>
      <c r="CB19" s="29"/>
      <c r="CC19" s="29"/>
      <c r="CD19" s="29"/>
      <c r="CE19" s="29"/>
      <c r="CF19" s="29"/>
      <c r="CG19" s="29"/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</row>
    <row r="20" spans="1:121" x14ac:dyDescent="0.2">
      <c r="A20" s="1" t="s">
        <v>111</v>
      </c>
      <c r="B20" s="29" t="s">
        <v>11</v>
      </c>
      <c r="C20" s="29">
        <v>0</v>
      </c>
      <c r="D20" s="29">
        <v>0</v>
      </c>
      <c r="E20" s="29">
        <v>0</v>
      </c>
      <c r="F20" s="29">
        <v>0</v>
      </c>
      <c r="G20" s="29">
        <v>4015.3534587920221</v>
      </c>
      <c r="H20" s="29">
        <v>0</v>
      </c>
      <c r="I20" s="29">
        <v>0</v>
      </c>
      <c r="J20" s="29">
        <v>0</v>
      </c>
      <c r="K20" s="29">
        <v>26250.188443765099</v>
      </c>
      <c r="L20" s="29">
        <v>0</v>
      </c>
      <c r="M20" s="29">
        <v>0</v>
      </c>
      <c r="N20" s="29">
        <v>52325.74747467415</v>
      </c>
      <c r="O20" s="29">
        <v>105.37760741661279</v>
      </c>
      <c r="P20" s="29">
        <v>85.505637951196775</v>
      </c>
      <c r="Q20" s="29">
        <v>68099.529319920723</v>
      </c>
      <c r="R20" s="29">
        <v>53625.145933969783</v>
      </c>
      <c r="S20" s="29">
        <v>11078.707891210399</v>
      </c>
      <c r="T20" s="29">
        <v>26.651304672708335</v>
      </c>
      <c r="U20" s="29">
        <v>0</v>
      </c>
      <c r="V20" s="29">
        <v>0</v>
      </c>
      <c r="W20" s="29">
        <v>0</v>
      </c>
      <c r="X20" s="29">
        <v>135066.73212691469</v>
      </c>
      <c r="Y20" s="29">
        <v>0</v>
      </c>
      <c r="Z20" s="29">
        <v>0</v>
      </c>
      <c r="AA20" s="29">
        <v>15118.315180795964</v>
      </c>
      <c r="AB20" s="29">
        <v>0</v>
      </c>
      <c r="AC20" s="29">
        <v>0</v>
      </c>
      <c r="AD20" s="29">
        <v>23594.960314224663</v>
      </c>
      <c r="AE20" s="29">
        <v>8662.06488041595</v>
      </c>
      <c r="AF20" s="29">
        <v>0</v>
      </c>
      <c r="AG20" s="29">
        <v>0.83384329784722433</v>
      </c>
      <c r="AH20" s="29">
        <v>0.27683048957924966</v>
      </c>
      <c r="AI20" s="29">
        <v>0</v>
      </c>
      <c r="AJ20" s="29">
        <v>313.39012679321092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3.6045672821239424E-4</v>
      </c>
      <c r="AR20" s="29">
        <v>5340.0100433739171</v>
      </c>
      <c r="AS20" s="29">
        <v>0</v>
      </c>
      <c r="AT20" s="29">
        <v>0</v>
      </c>
      <c r="AU20" s="29">
        <v>0</v>
      </c>
      <c r="AV20" s="29">
        <v>0</v>
      </c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29"/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</row>
    <row r="21" spans="1:121" x14ac:dyDescent="0.2">
      <c r="A21" s="1" t="s">
        <v>112</v>
      </c>
      <c r="B21" s="29" t="s">
        <v>113</v>
      </c>
      <c r="C21" s="29">
        <v>0</v>
      </c>
      <c r="D21" s="29">
        <v>0</v>
      </c>
      <c r="E21" s="29">
        <v>0</v>
      </c>
      <c r="F21" s="29">
        <v>0</v>
      </c>
      <c r="G21" s="29">
        <v>1.8913317998518251</v>
      </c>
      <c r="H21" s="29">
        <v>0</v>
      </c>
      <c r="I21" s="29">
        <v>0</v>
      </c>
      <c r="J21" s="29">
        <v>0</v>
      </c>
      <c r="K21" s="29">
        <v>9.9655065162212573</v>
      </c>
      <c r="L21" s="29">
        <v>0</v>
      </c>
      <c r="M21" s="29">
        <v>0</v>
      </c>
      <c r="N21" s="29">
        <v>9677.9463931992741</v>
      </c>
      <c r="O21" s="29">
        <v>28.979438848254958</v>
      </c>
      <c r="P21" s="29">
        <v>0</v>
      </c>
      <c r="Q21" s="29">
        <v>0</v>
      </c>
      <c r="R21" s="29">
        <v>559.72074769712219</v>
      </c>
      <c r="S21" s="29">
        <v>2015.8918516441317</v>
      </c>
      <c r="T21" s="29">
        <v>110449.99597388587</v>
      </c>
      <c r="U21" s="29">
        <v>0</v>
      </c>
      <c r="V21" s="29">
        <v>0</v>
      </c>
      <c r="W21" s="29">
        <v>0</v>
      </c>
      <c r="X21" s="29">
        <v>85225.104215048283</v>
      </c>
      <c r="Y21" s="29">
        <v>0</v>
      </c>
      <c r="Z21" s="29">
        <v>0</v>
      </c>
      <c r="AA21" s="29">
        <v>261100.48719019923</v>
      </c>
      <c r="AB21" s="29">
        <v>0</v>
      </c>
      <c r="AC21" s="29">
        <v>0</v>
      </c>
      <c r="AD21" s="29">
        <v>112897.40706845539</v>
      </c>
      <c r="AE21" s="29">
        <v>229.47757144816447</v>
      </c>
      <c r="AF21" s="29">
        <v>0</v>
      </c>
      <c r="AG21" s="29">
        <v>1909.1934532875321</v>
      </c>
      <c r="AH21" s="29">
        <v>1032.4680385781264</v>
      </c>
      <c r="AI21" s="29">
        <v>0</v>
      </c>
      <c r="AJ21" s="29">
        <v>16.734370877845368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89.029955246876682</v>
      </c>
      <c r="AS21" s="29">
        <v>0</v>
      </c>
      <c r="AT21" s="29">
        <v>0</v>
      </c>
      <c r="AU21" s="29">
        <v>0</v>
      </c>
      <c r="AV21" s="29">
        <v>0</v>
      </c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29"/>
      <c r="BM21" s="29"/>
      <c r="BN21" s="29"/>
      <c r="BO21" s="29"/>
      <c r="BP21" s="29"/>
      <c r="BQ21" s="29"/>
      <c r="BR21" s="29"/>
      <c r="BS21" s="29"/>
      <c r="BT21" s="29"/>
      <c r="BU21" s="29"/>
      <c r="BV21" s="29"/>
      <c r="BW21" s="29"/>
      <c r="BX21" s="29"/>
      <c r="BY21" s="29"/>
      <c r="BZ21" s="29"/>
      <c r="CA21" s="29"/>
      <c r="CB21" s="29"/>
      <c r="CC21" s="29"/>
      <c r="CD21" s="29"/>
      <c r="CE21" s="29"/>
      <c r="CF21" s="29"/>
      <c r="CG21" s="29"/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</row>
    <row r="22" spans="1:121" x14ac:dyDescent="0.2">
      <c r="A22" s="1" t="s">
        <v>114</v>
      </c>
      <c r="B22" s="29" t="s">
        <v>115</v>
      </c>
      <c r="C22" s="29">
        <v>0</v>
      </c>
      <c r="D22" s="29">
        <v>0</v>
      </c>
      <c r="E22" s="29">
        <v>108.14920164282117</v>
      </c>
      <c r="F22" s="29">
        <v>0</v>
      </c>
      <c r="G22" s="29">
        <v>1769.7871819272766</v>
      </c>
      <c r="H22" s="29">
        <v>0</v>
      </c>
      <c r="I22" s="29">
        <v>0</v>
      </c>
      <c r="J22" s="29">
        <v>0</v>
      </c>
      <c r="K22" s="29">
        <v>2342.8495814249382</v>
      </c>
      <c r="L22" s="29">
        <v>0</v>
      </c>
      <c r="M22" s="29">
        <v>0</v>
      </c>
      <c r="N22" s="29">
        <v>6366.6654159761219</v>
      </c>
      <c r="O22" s="29">
        <v>0</v>
      </c>
      <c r="P22" s="29">
        <v>195971.96235228801</v>
      </c>
      <c r="Q22" s="29">
        <v>0</v>
      </c>
      <c r="R22" s="29">
        <v>6782.6687347320894</v>
      </c>
      <c r="S22" s="29">
        <v>322.65508668276618</v>
      </c>
      <c r="T22" s="29">
        <v>6.552718773458075</v>
      </c>
      <c r="U22" s="29">
        <v>0</v>
      </c>
      <c r="V22" s="29">
        <v>0</v>
      </c>
      <c r="W22" s="29">
        <v>0</v>
      </c>
      <c r="X22" s="29">
        <v>58527.001557933283</v>
      </c>
      <c r="Y22" s="29">
        <v>0</v>
      </c>
      <c r="Z22" s="29">
        <v>0</v>
      </c>
      <c r="AA22" s="29">
        <v>5546.9116594163788</v>
      </c>
      <c r="AB22" s="29">
        <v>0</v>
      </c>
      <c r="AC22" s="29">
        <v>0</v>
      </c>
      <c r="AD22" s="29">
        <v>60.12129059450811</v>
      </c>
      <c r="AE22" s="29">
        <v>19777.538203009342</v>
      </c>
      <c r="AF22" s="29">
        <v>0</v>
      </c>
      <c r="AG22" s="29">
        <v>1.8796560351887737</v>
      </c>
      <c r="AH22" s="29">
        <v>0</v>
      </c>
      <c r="AI22" s="29">
        <v>0</v>
      </c>
      <c r="AJ22" s="29">
        <v>0.74009042472989206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0</v>
      </c>
      <c r="AR22" s="29">
        <v>96.57534372109339</v>
      </c>
      <c r="AS22" s="29">
        <v>0</v>
      </c>
      <c r="AT22" s="29">
        <v>0</v>
      </c>
      <c r="AU22" s="29">
        <v>0</v>
      </c>
      <c r="AV22" s="29">
        <v>0</v>
      </c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</row>
    <row r="23" spans="1:121" x14ac:dyDescent="0.2">
      <c r="A23" s="1" t="s">
        <v>116</v>
      </c>
      <c r="B23" s="29" t="s">
        <v>117</v>
      </c>
      <c r="C23" s="29">
        <v>0</v>
      </c>
      <c r="D23" s="29">
        <v>7400.2395475187968</v>
      </c>
      <c r="E23" s="29">
        <v>0.19663491207785661</v>
      </c>
      <c r="F23" s="29">
        <v>0</v>
      </c>
      <c r="G23" s="29">
        <v>13.036102872174078</v>
      </c>
      <c r="H23" s="29">
        <v>0</v>
      </c>
      <c r="I23" s="29">
        <v>0</v>
      </c>
      <c r="J23" s="29">
        <v>0</v>
      </c>
      <c r="K23" s="29">
        <v>79282.95951005441</v>
      </c>
      <c r="L23" s="29">
        <v>0</v>
      </c>
      <c r="M23" s="29">
        <v>0</v>
      </c>
      <c r="N23" s="29">
        <v>14583.920551814981</v>
      </c>
      <c r="O23" s="29">
        <v>20.551496642194305</v>
      </c>
      <c r="P23" s="29">
        <v>55354.715335490378</v>
      </c>
      <c r="Q23" s="29">
        <v>407.03719777742248</v>
      </c>
      <c r="R23" s="29">
        <v>102773.65994373297</v>
      </c>
      <c r="S23" s="29">
        <v>3834.4487233981304</v>
      </c>
      <c r="T23" s="29">
        <v>3.4797182892405045</v>
      </c>
      <c r="U23" s="29">
        <v>0</v>
      </c>
      <c r="V23" s="29">
        <v>0</v>
      </c>
      <c r="W23" s="29">
        <v>0</v>
      </c>
      <c r="X23" s="29">
        <v>258397.38465652621</v>
      </c>
      <c r="Y23" s="29">
        <v>0</v>
      </c>
      <c r="Z23" s="29">
        <v>0</v>
      </c>
      <c r="AA23" s="29">
        <v>52713.712598576036</v>
      </c>
      <c r="AB23" s="29">
        <v>0</v>
      </c>
      <c r="AC23" s="29">
        <v>0</v>
      </c>
      <c r="AD23" s="29">
        <v>8327.1335729805251</v>
      </c>
      <c r="AE23" s="29">
        <v>13776.615387960788</v>
      </c>
      <c r="AF23" s="29">
        <v>0</v>
      </c>
      <c r="AG23" s="29">
        <v>77.03085871492793</v>
      </c>
      <c r="AH23" s="29">
        <v>0</v>
      </c>
      <c r="AI23" s="29">
        <v>0</v>
      </c>
      <c r="AJ23" s="29">
        <v>54.767573868588578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5614.4723515708138</v>
      </c>
      <c r="AR23" s="29">
        <v>181.7364245698962</v>
      </c>
      <c r="AS23" s="29">
        <v>0</v>
      </c>
      <c r="AT23" s="29">
        <v>0</v>
      </c>
      <c r="AU23" s="29">
        <v>0</v>
      </c>
      <c r="AV23" s="29">
        <v>0</v>
      </c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</row>
    <row r="24" spans="1:121" x14ac:dyDescent="0.2">
      <c r="A24" s="1" t="s">
        <v>118</v>
      </c>
      <c r="B24" s="29" t="s">
        <v>12</v>
      </c>
      <c r="C24" s="29">
        <v>0</v>
      </c>
      <c r="D24" s="29">
        <v>0</v>
      </c>
      <c r="E24" s="29">
        <v>0</v>
      </c>
      <c r="F24" s="29">
        <v>0</v>
      </c>
      <c r="G24" s="29">
        <v>1.6084656068920404</v>
      </c>
      <c r="H24" s="29">
        <v>0</v>
      </c>
      <c r="I24" s="29">
        <v>0</v>
      </c>
      <c r="J24" s="29">
        <v>0</v>
      </c>
      <c r="K24" s="29">
        <v>4.3954197025687536E-2</v>
      </c>
      <c r="L24" s="29">
        <v>0</v>
      </c>
      <c r="M24" s="29">
        <v>0</v>
      </c>
      <c r="N24" s="29">
        <v>2349.7968624958312</v>
      </c>
      <c r="O24" s="29">
        <v>17.415766688679287</v>
      </c>
      <c r="P24" s="29">
        <v>481.89889712187949</v>
      </c>
      <c r="Q24" s="29">
        <v>0</v>
      </c>
      <c r="R24" s="29">
        <v>0.22106829256592705</v>
      </c>
      <c r="S24" s="29">
        <v>5.0144067098277911E-3</v>
      </c>
      <c r="T24" s="29">
        <v>14834.112458891139</v>
      </c>
      <c r="U24" s="29">
        <v>0</v>
      </c>
      <c r="V24" s="29">
        <v>0</v>
      </c>
      <c r="W24" s="29">
        <v>2865.583347539919</v>
      </c>
      <c r="X24" s="29">
        <v>42135.932162832985</v>
      </c>
      <c r="Y24" s="29">
        <v>0</v>
      </c>
      <c r="Z24" s="29">
        <v>0</v>
      </c>
      <c r="AA24" s="29">
        <v>368.0120373741542</v>
      </c>
      <c r="AB24" s="29">
        <v>0</v>
      </c>
      <c r="AC24" s="29">
        <v>0</v>
      </c>
      <c r="AD24" s="29">
        <v>247866.06315415099</v>
      </c>
      <c r="AE24" s="29">
        <v>41.900807652527661</v>
      </c>
      <c r="AF24" s="29">
        <v>0</v>
      </c>
      <c r="AG24" s="29">
        <v>0</v>
      </c>
      <c r="AH24" s="29">
        <v>0.89317007015191863</v>
      </c>
      <c r="AI24" s="29">
        <v>0</v>
      </c>
      <c r="AJ24" s="29">
        <v>9.4130154142410827E-3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0</v>
      </c>
      <c r="AS24" s="29">
        <v>0</v>
      </c>
      <c r="AT24" s="29">
        <v>0</v>
      </c>
      <c r="AU24" s="29">
        <v>0</v>
      </c>
      <c r="AV24" s="29">
        <v>0</v>
      </c>
      <c r="AW24" s="29"/>
      <c r="AX24" s="29"/>
      <c r="AY24" s="29"/>
      <c r="AZ24" s="29"/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29"/>
      <c r="BM24" s="29"/>
      <c r="BN24" s="29"/>
      <c r="BO24" s="29"/>
      <c r="BP24" s="29"/>
      <c r="BQ24" s="29"/>
      <c r="BR24" s="29"/>
      <c r="BS24" s="29"/>
      <c r="BT24" s="29"/>
      <c r="BU24" s="29"/>
      <c r="BV24" s="29"/>
      <c r="BW24" s="29"/>
      <c r="BX24" s="29"/>
      <c r="BY24" s="29"/>
      <c r="BZ24" s="29"/>
      <c r="CA24" s="29"/>
      <c r="CB24" s="29"/>
      <c r="CC24" s="29"/>
      <c r="CD24" s="29"/>
      <c r="CE24" s="29"/>
      <c r="CF24" s="29"/>
      <c r="CG24" s="2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</row>
    <row r="25" spans="1:121" x14ac:dyDescent="0.2">
      <c r="A25" s="1" t="s">
        <v>119</v>
      </c>
      <c r="B25" s="29" t="s">
        <v>13</v>
      </c>
      <c r="C25" s="29">
        <v>0</v>
      </c>
      <c r="D25" s="29">
        <v>0</v>
      </c>
      <c r="E25" s="29">
        <v>0</v>
      </c>
      <c r="F25" s="29">
        <v>0</v>
      </c>
      <c r="G25" s="29">
        <v>1558.9283205681722</v>
      </c>
      <c r="H25" s="29">
        <v>0</v>
      </c>
      <c r="I25" s="29">
        <v>0</v>
      </c>
      <c r="J25" s="29">
        <v>0</v>
      </c>
      <c r="K25" s="29">
        <v>223.90895176347215</v>
      </c>
      <c r="L25" s="29">
        <v>0</v>
      </c>
      <c r="M25" s="29">
        <v>0</v>
      </c>
      <c r="N25" s="29">
        <v>157.09356311839198</v>
      </c>
      <c r="O25" s="29">
        <v>1286.4242637909922</v>
      </c>
      <c r="P25" s="29">
        <v>0</v>
      </c>
      <c r="Q25" s="29">
        <v>0</v>
      </c>
      <c r="R25" s="29">
        <v>6452.4983690633371</v>
      </c>
      <c r="S25" s="29">
        <v>5.12965406182605E-2</v>
      </c>
      <c r="T25" s="29">
        <v>97862.205971243355</v>
      </c>
      <c r="U25" s="29">
        <v>0</v>
      </c>
      <c r="V25" s="29">
        <v>0</v>
      </c>
      <c r="W25" s="29">
        <v>95417.597301848713</v>
      </c>
      <c r="X25" s="29">
        <v>12232.093712949278</v>
      </c>
      <c r="Y25" s="29">
        <v>0</v>
      </c>
      <c r="Z25" s="29">
        <v>0</v>
      </c>
      <c r="AA25" s="29">
        <v>1693.0245379342589</v>
      </c>
      <c r="AB25" s="29">
        <v>0</v>
      </c>
      <c r="AC25" s="29">
        <v>0</v>
      </c>
      <c r="AD25" s="29">
        <v>180615.62849034963</v>
      </c>
      <c r="AE25" s="29">
        <v>1810.9270302762486</v>
      </c>
      <c r="AF25" s="29">
        <v>0</v>
      </c>
      <c r="AG25" s="29">
        <v>0</v>
      </c>
      <c r="AH25" s="29">
        <v>0</v>
      </c>
      <c r="AI25" s="29">
        <v>0</v>
      </c>
      <c r="AJ25" s="29">
        <v>6.962403727519776E-3</v>
      </c>
      <c r="AK25" s="29">
        <v>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9">
        <v>6619.3996904635214</v>
      </c>
      <c r="AS25" s="29">
        <v>0</v>
      </c>
      <c r="AT25" s="29">
        <v>0</v>
      </c>
      <c r="AU25" s="29">
        <v>0</v>
      </c>
      <c r="AV25" s="29">
        <v>0</v>
      </c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29"/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</row>
    <row r="26" spans="1:121" x14ac:dyDescent="0.2">
      <c r="A26" s="1" t="s">
        <v>120</v>
      </c>
      <c r="B26" s="29" t="s">
        <v>121</v>
      </c>
      <c r="C26" s="29">
        <v>0</v>
      </c>
      <c r="D26" s="29">
        <v>0</v>
      </c>
      <c r="E26" s="29">
        <v>0</v>
      </c>
      <c r="F26" s="29">
        <v>0</v>
      </c>
      <c r="G26" s="29">
        <v>115.64400342488692</v>
      </c>
      <c r="H26" s="29">
        <v>1577.1580640943118</v>
      </c>
      <c r="I26" s="29">
        <v>0</v>
      </c>
      <c r="J26" s="29">
        <v>0</v>
      </c>
      <c r="K26" s="29">
        <v>3616.2078877989434</v>
      </c>
      <c r="L26" s="29">
        <v>0</v>
      </c>
      <c r="M26" s="29">
        <v>573.45912476444016</v>
      </c>
      <c r="N26" s="29">
        <v>2347778.8385273851</v>
      </c>
      <c r="O26" s="29">
        <v>366185.1749596601</v>
      </c>
      <c r="P26" s="29">
        <v>39.59270516717325</v>
      </c>
      <c r="Q26" s="29">
        <v>9869.2031159916151</v>
      </c>
      <c r="R26" s="29">
        <v>4389.5886196777492</v>
      </c>
      <c r="S26" s="29">
        <v>27141.52419917579</v>
      </c>
      <c r="T26" s="29">
        <v>252748.90139241691</v>
      </c>
      <c r="U26" s="29">
        <v>199385.28297545534</v>
      </c>
      <c r="V26" s="29">
        <v>0</v>
      </c>
      <c r="W26" s="29">
        <v>0</v>
      </c>
      <c r="X26" s="29">
        <v>146600.0177955399</v>
      </c>
      <c r="Y26" s="29">
        <v>0</v>
      </c>
      <c r="Z26" s="29">
        <v>0</v>
      </c>
      <c r="AA26" s="29">
        <v>18606.979169676251</v>
      </c>
      <c r="AB26" s="29">
        <v>0</v>
      </c>
      <c r="AC26" s="29">
        <v>0</v>
      </c>
      <c r="AD26" s="29">
        <v>10031.986338738623</v>
      </c>
      <c r="AE26" s="29">
        <v>668021.29836968926</v>
      </c>
      <c r="AF26" s="29">
        <v>0</v>
      </c>
      <c r="AG26" s="29">
        <v>2460</v>
      </c>
      <c r="AH26" s="29">
        <v>39175.859780514103</v>
      </c>
      <c r="AI26" s="29">
        <v>0</v>
      </c>
      <c r="AJ26" s="29">
        <v>50.723588970410162</v>
      </c>
      <c r="AK26" s="29">
        <v>0</v>
      </c>
      <c r="AL26" s="29">
        <v>0</v>
      </c>
      <c r="AM26" s="29">
        <v>0</v>
      </c>
      <c r="AN26" s="29">
        <v>0</v>
      </c>
      <c r="AO26" s="29">
        <v>0</v>
      </c>
      <c r="AP26" s="29">
        <v>0</v>
      </c>
      <c r="AQ26" s="29">
        <v>3719.7969218946946</v>
      </c>
      <c r="AR26" s="29">
        <v>31761.639145147466</v>
      </c>
      <c r="AS26" s="29">
        <v>0</v>
      </c>
      <c r="AT26" s="29">
        <v>0</v>
      </c>
      <c r="AU26" s="29">
        <v>0</v>
      </c>
      <c r="AV26" s="29">
        <v>0</v>
      </c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29"/>
      <c r="BM26" s="29"/>
      <c r="BN26" s="29"/>
      <c r="BO26" s="29"/>
      <c r="BP26" s="29"/>
      <c r="BQ26" s="29"/>
      <c r="BR26" s="29"/>
      <c r="BS26" s="29"/>
      <c r="BT26" s="29"/>
      <c r="BU26" s="29"/>
      <c r="BV26" s="29"/>
      <c r="BW26" s="29"/>
      <c r="BX26" s="29"/>
      <c r="BY26" s="29"/>
      <c r="BZ26" s="29"/>
      <c r="CA26" s="29"/>
      <c r="CB26" s="29"/>
      <c r="CC26" s="29"/>
      <c r="CD26" s="29"/>
      <c r="CE26" s="29"/>
      <c r="CF26" s="29"/>
      <c r="CG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</row>
    <row r="27" spans="1:121" x14ac:dyDescent="0.2">
      <c r="A27" s="1" t="s">
        <v>122</v>
      </c>
      <c r="B27" s="29" t="s">
        <v>14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0.73890824954833634</v>
      </c>
      <c r="L27" s="29">
        <v>0</v>
      </c>
      <c r="M27" s="29">
        <v>0</v>
      </c>
      <c r="N27" s="29">
        <v>5.2526301456504561</v>
      </c>
      <c r="O27" s="29">
        <v>0</v>
      </c>
      <c r="P27" s="29">
        <v>372.17400825512476</v>
      </c>
      <c r="Q27" s="29">
        <v>569.47722572600321</v>
      </c>
      <c r="R27" s="29">
        <v>1292.3944111239668</v>
      </c>
      <c r="S27" s="29">
        <v>2.6784734954564244E-3</v>
      </c>
      <c r="T27" s="29">
        <v>0</v>
      </c>
      <c r="U27" s="29">
        <v>0</v>
      </c>
      <c r="V27" s="29">
        <v>0</v>
      </c>
      <c r="W27" s="29">
        <v>0</v>
      </c>
      <c r="X27" s="29">
        <v>46306.304048422629</v>
      </c>
      <c r="Y27" s="29">
        <v>0</v>
      </c>
      <c r="Z27" s="29">
        <v>0</v>
      </c>
      <c r="AA27" s="29">
        <v>3869.8632452399984</v>
      </c>
      <c r="AB27" s="29">
        <v>0</v>
      </c>
      <c r="AC27" s="29">
        <v>0</v>
      </c>
      <c r="AD27" s="29">
        <v>4469.4943501511543</v>
      </c>
      <c r="AE27" s="29">
        <v>1598.1427008052631</v>
      </c>
      <c r="AF27" s="29">
        <v>0</v>
      </c>
      <c r="AG27" s="29">
        <v>219.71954701991908</v>
      </c>
      <c r="AH27" s="29">
        <v>0</v>
      </c>
      <c r="AI27" s="29">
        <v>0</v>
      </c>
      <c r="AJ27" s="29">
        <v>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29">
        <v>0</v>
      </c>
      <c r="AS27" s="29">
        <v>0</v>
      </c>
      <c r="AT27" s="29">
        <v>0</v>
      </c>
      <c r="AU27" s="29">
        <v>0</v>
      </c>
      <c r="AV27" s="29">
        <v>0</v>
      </c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29"/>
      <c r="BM27" s="29"/>
      <c r="BN27" s="29"/>
      <c r="BO27" s="29"/>
      <c r="BP27" s="29"/>
      <c r="BQ27" s="29"/>
      <c r="BR27" s="29"/>
      <c r="BS27" s="29"/>
      <c r="BT27" s="29"/>
      <c r="BU27" s="29"/>
      <c r="BV27" s="29"/>
      <c r="BW27" s="29"/>
      <c r="BX27" s="29"/>
      <c r="BY27" s="29"/>
      <c r="BZ27" s="29"/>
      <c r="CA27" s="29"/>
      <c r="CB27" s="29"/>
      <c r="CC27" s="29"/>
      <c r="CD27" s="29"/>
      <c r="CE27" s="29"/>
      <c r="CF27" s="29"/>
      <c r="CG27" s="29"/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</row>
    <row r="28" spans="1:121" x14ac:dyDescent="0.2">
      <c r="A28" s="1" t="s">
        <v>123</v>
      </c>
      <c r="B28" s="29" t="s">
        <v>124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24964183.238867592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192013.05668061093</v>
      </c>
      <c r="Y28" s="29">
        <v>0</v>
      </c>
      <c r="Z28" s="29">
        <v>0</v>
      </c>
      <c r="AA28" s="29">
        <v>29646.973875198051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29"/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</row>
    <row r="29" spans="1:121" x14ac:dyDescent="0.2">
      <c r="A29" s="1" t="s">
        <v>125</v>
      </c>
      <c r="B29" s="29" t="s">
        <v>15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3847650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343.00009428035708</v>
      </c>
      <c r="Y29" s="29">
        <v>0</v>
      </c>
      <c r="Z29" s="29">
        <v>0</v>
      </c>
      <c r="AA29" s="29">
        <v>1875.9983468773078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  <c r="CF29" s="29"/>
      <c r="CG29" s="29"/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</row>
    <row r="30" spans="1:121" x14ac:dyDescent="0.2">
      <c r="A30" s="1" t="s">
        <v>126</v>
      </c>
      <c r="B30" s="29" t="s">
        <v>127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14435911.569815584</v>
      </c>
      <c r="M30" s="29">
        <v>2268889.8931922037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34290.272192832534</v>
      </c>
      <c r="Y30" s="29">
        <v>0</v>
      </c>
      <c r="Z30" s="29">
        <v>0</v>
      </c>
      <c r="AA30" s="29">
        <v>12524.988963026803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</row>
    <row r="31" spans="1:121" x14ac:dyDescent="0.2">
      <c r="A31" s="1" t="s">
        <v>128</v>
      </c>
      <c r="B31" s="29" t="s">
        <v>129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3608422.60505964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792530.21784259891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</row>
    <row r="32" spans="1:121" x14ac:dyDescent="0.2">
      <c r="A32" s="1" t="s">
        <v>130</v>
      </c>
      <c r="B32" s="29" t="s">
        <v>131</v>
      </c>
      <c r="C32" s="29">
        <v>0</v>
      </c>
      <c r="D32" s="29">
        <v>0</v>
      </c>
      <c r="E32" s="29">
        <v>0</v>
      </c>
      <c r="F32" s="29">
        <v>0</v>
      </c>
      <c r="G32" s="29">
        <v>99601.314928179985</v>
      </c>
      <c r="H32" s="29">
        <v>0</v>
      </c>
      <c r="I32" s="29">
        <v>0</v>
      </c>
      <c r="J32" s="29">
        <v>0</v>
      </c>
      <c r="K32" s="29">
        <v>252355.21027881754</v>
      </c>
      <c r="L32" s="29">
        <v>0</v>
      </c>
      <c r="M32" s="29">
        <v>9133.5480439863259</v>
      </c>
      <c r="N32" s="29">
        <v>240009.72160800264</v>
      </c>
      <c r="O32" s="29">
        <v>38002.807939805425</v>
      </c>
      <c r="P32" s="29">
        <v>0</v>
      </c>
      <c r="Q32" s="29">
        <v>144749.41129963796</v>
      </c>
      <c r="R32" s="29">
        <v>412319.33009498357</v>
      </c>
      <c r="S32" s="29">
        <v>680053.01555468922</v>
      </c>
      <c r="T32" s="29">
        <v>20340.560478287094</v>
      </c>
      <c r="U32" s="29">
        <v>0</v>
      </c>
      <c r="V32" s="29">
        <v>0</v>
      </c>
      <c r="W32" s="29">
        <v>9316776.3805793524</v>
      </c>
      <c r="X32" s="29">
        <v>15903190.569570364</v>
      </c>
      <c r="Y32" s="29">
        <v>0</v>
      </c>
      <c r="Z32" s="29">
        <v>0</v>
      </c>
      <c r="AA32" s="29">
        <v>62435.067266568818</v>
      </c>
      <c r="AB32" s="29">
        <v>0</v>
      </c>
      <c r="AC32" s="29">
        <v>0</v>
      </c>
      <c r="AD32" s="29">
        <v>934435.85418105172</v>
      </c>
      <c r="AE32" s="29">
        <v>930856.02376522264</v>
      </c>
      <c r="AF32" s="29">
        <v>26741.883750574911</v>
      </c>
      <c r="AG32" s="29">
        <v>0</v>
      </c>
      <c r="AH32" s="29">
        <v>85014.870730986906</v>
      </c>
      <c r="AI32" s="29">
        <v>0</v>
      </c>
      <c r="AJ32" s="29">
        <v>154064.41276327468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63130.559628758623</v>
      </c>
      <c r="AR32" s="29">
        <v>66046.474593068735</v>
      </c>
      <c r="AS32" s="29">
        <v>0</v>
      </c>
      <c r="AT32" s="29">
        <v>0</v>
      </c>
      <c r="AU32" s="29">
        <v>0</v>
      </c>
      <c r="AV32" s="29">
        <v>0</v>
      </c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</row>
    <row r="33" spans="1:121" x14ac:dyDescent="0.2">
      <c r="A33" s="1" t="s">
        <v>132</v>
      </c>
      <c r="B33" s="29" t="s">
        <v>16</v>
      </c>
      <c r="C33" s="29">
        <v>11651261</v>
      </c>
      <c r="D33" s="29">
        <v>2399960</v>
      </c>
      <c r="E33" s="29">
        <v>2758655</v>
      </c>
      <c r="F33" s="29">
        <v>488116</v>
      </c>
      <c r="G33" s="29">
        <v>5374179</v>
      </c>
      <c r="H33" s="29">
        <v>682360</v>
      </c>
      <c r="I33" s="29">
        <v>0</v>
      </c>
      <c r="J33" s="29">
        <v>0</v>
      </c>
      <c r="K33" s="29">
        <v>1652979</v>
      </c>
      <c r="L33" s="29">
        <v>0</v>
      </c>
      <c r="M33" s="29">
        <v>1776886.0000000002</v>
      </c>
      <c r="N33" s="29">
        <v>2833299</v>
      </c>
      <c r="O33" s="29">
        <v>518243</v>
      </c>
      <c r="P33" s="29">
        <v>1338408</v>
      </c>
      <c r="Q33" s="29">
        <v>1197995</v>
      </c>
      <c r="R33" s="29">
        <v>1286915</v>
      </c>
      <c r="S33" s="29">
        <v>1030267</v>
      </c>
      <c r="T33" s="29">
        <v>3080280</v>
      </c>
      <c r="U33" s="29">
        <v>0</v>
      </c>
      <c r="V33" s="29">
        <v>0</v>
      </c>
      <c r="W33" s="29">
        <v>909995</v>
      </c>
      <c r="X33" s="29">
        <v>3635545.3058849927</v>
      </c>
      <c r="Y33" s="29">
        <v>0</v>
      </c>
      <c r="Z33" s="29">
        <v>0</v>
      </c>
      <c r="AA33" s="29">
        <v>5010054.9052635571</v>
      </c>
      <c r="AB33" s="29">
        <v>992570.00000000012</v>
      </c>
      <c r="AC33" s="29">
        <v>0</v>
      </c>
      <c r="AD33" s="29">
        <v>788433.04802684602</v>
      </c>
      <c r="AE33" s="29">
        <v>1728325</v>
      </c>
      <c r="AF33" s="29">
        <v>1804728.0000000002</v>
      </c>
      <c r="AG33" s="29">
        <v>2273</v>
      </c>
      <c r="AH33" s="29">
        <v>462455</v>
      </c>
      <c r="AI33" s="29">
        <v>0</v>
      </c>
      <c r="AJ33" s="29">
        <v>368459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3494518.9999999995</v>
      </c>
      <c r="AR33" s="29">
        <v>1271244</v>
      </c>
      <c r="AS33" s="29">
        <v>0</v>
      </c>
      <c r="AT33" s="29">
        <v>0</v>
      </c>
      <c r="AU33" s="29">
        <v>0</v>
      </c>
      <c r="AV33" s="29">
        <v>0</v>
      </c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</row>
    <row r="34" spans="1:121" x14ac:dyDescent="0.2">
      <c r="A34" s="1" t="s">
        <v>133</v>
      </c>
      <c r="B34" s="29" t="s">
        <v>17</v>
      </c>
      <c r="C34" s="29">
        <v>24992764</v>
      </c>
      <c r="D34" s="29">
        <v>3777253</v>
      </c>
      <c r="E34" s="29">
        <v>4645404</v>
      </c>
      <c r="F34" s="29">
        <v>1316534</v>
      </c>
      <c r="G34" s="29">
        <v>13064742.68507182</v>
      </c>
      <c r="H34" s="29">
        <v>3295948</v>
      </c>
      <c r="I34" s="29">
        <v>0</v>
      </c>
      <c r="J34" s="29">
        <v>0</v>
      </c>
      <c r="K34" s="29">
        <v>750911.78972118243</v>
      </c>
      <c r="L34" s="29">
        <v>0</v>
      </c>
      <c r="M34" s="29">
        <v>63081.451956013669</v>
      </c>
      <c r="N34" s="29">
        <v>9662779.2783919983</v>
      </c>
      <c r="O34" s="29">
        <v>3071492.1920601949</v>
      </c>
      <c r="P34" s="29">
        <v>2422149</v>
      </c>
      <c r="Q34" s="29">
        <v>2631977.588700362</v>
      </c>
      <c r="R34" s="29">
        <v>2828534.6699050171</v>
      </c>
      <c r="S34" s="29">
        <v>1168335.9844453109</v>
      </c>
      <c r="T34" s="29">
        <v>4785608.4395217132</v>
      </c>
      <c r="U34" s="29">
        <v>0</v>
      </c>
      <c r="V34" s="29">
        <v>0</v>
      </c>
      <c r="W34" s="29">
        <v>1085681.6194206488</v>
      </c>
      <c r="X34" s="29">
        <v>1495665.9814454168</v>
      </c>
      <c r="Y34" s="29">
        <v>0</v>
      </c>
      <c r="Z34" s="29">
        <v>0</v>
      </c>
      <c r="AA34" s="29">
        <v>3462236.9009231562</v>
      </c>
      <c r="AB34" s="29">
        <v>739925</v>
      </c>
      <c r="AC34" s="29">
        <v>0</v>
      </c>
      <c r="AD34" s="29">
        <v>644093.09779210226</v>
      </c>
      <c r="AE34" s="29">
        <v>3168273.9762347788</v>
      </c>
      <c r="AF34" s="29">
        <v>4304368.1162494244</v>
      </c>
      <c r="AG34" s="29">
        <v>1459</v>
      </c>
      <c r="AH34" s="29">
        <v>912919.12926901306</v>
      </c>
      <c r="AI34" s="29">
        <v>0</v>
      </c>
      <c r="AJ34" s="29">
        <v>1795179.5872367255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2873307.440371241</v>
      </c>
      <c r="AR34" s="29">
        <v>1958137.5254069313</v>
      </c>
      <c r="AS34" s="29">
        <v>0</v>
      </c>
      <c r="AT34" s="29">
        <v>0</v>
      </c>
      <c r="AU34" s="29">
        <v>0</v>
      </c>
      <c r="AV34" s="29">
        <v>0</v>
      </c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</row>
    <row r="35" spans="1:121" x14ac:dyDescent="0.2">
      <c r="A35" s="1" t="s">
        <v>134</v>
      </c>
      <c r="B35" s="29" t="s">
        <v>135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98280.027014208434</v>
      </c>
      <c r="Y35" s="29">
        <v>10649293.942069445</v>
      </c>
      <c r="Z35" s="29">
        <v>894598.51071485714</v>
      </c>
      <c r="AA35" s="29">
        <v>8361.9926314435215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</row>
    <row r="36" spans="1:121" x14ac:dyDescent="0.2">
      <c r="A36" s="1" t="s">
        <v>136</v>
      </c>
      <c r="B36" s="29" t="s">
        <v>18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35973.009887892957</v>
      </c>
      <c r="Y36" s="29">
        <v>1501399.2302904804</v>
      </c>
      <c r="Z36" s="29">
        <v>51433.698969043653</v>
      </c>
      <c r="AA36" s="29">
        <v>12495.988988581468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</row>
    <row r="37" spans="1:121" x14ac:dyDescent="0.2">
      <c r="A37" s="1" t="s">
        <v>137</v>
      </c>
      <c r="B37" s="29" t="s">
        <v>19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5473.0015043626654</v>
      </c>
      <c r="Y37" s="29">
        <v>159289.47485294021</v>
      </c>
      <c r="Z37" s="29">
        <v>7568.2950356964038</v>
      </c>
      <c r="AA37" s="29">
        <v>1314.9988412279636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</row>
    <row r="38" spans="1:121" x14ac:dyDescent="0.2">
      <c r="A38" s="1" t="s">
        <v>138</v>
      </c>
      <c r="B38" s="29" t="s">
        <v>20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4004242.0410955162</v>
      </c>
      <c r="Y38" s="29">
        <v>1926.3517875972423</v>
      </c>
      <c r="Z38" s="29">
        <v>50220.093645642555</v>
      </c>
      <c r="AA38" s="29">
        <v>23986.978862764379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11569.721613070342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</row>
    <row r="39" spans="1:121" x14ac:dyDescent="0.2">
      <c r="A39" s="1" t="s">
        <v>139</v>
      </c>
      <c r="B39" s="29" t="s">
        <v>21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32697.008987419347</v>
      </c>
      <c r="Y39" s="29">
        <v>0</v>
      </c>
      <c r="Z39" s="29">
        <v>649724.60361083958</v>
      </c>
      <c r="AA39" s="29">
        <v>6655.9941347629847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</row>
    <row r="40" spans="1:121" x14ac:dyDescent="0.2">
      <c r="A40" s="1" t="s">
        <v>140</v>
      </c>
      <c r="B40" s="29" t="s">
        <v>141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79809.021937087513</v>
      </c>
      <c r="Y40" s="29">
        <v>0</v>
      </c>
      <c r="Z40" s="29">
        <v>0</v>
      </c>
      <c r="AA40" s="29">
        <v>10906.990388801063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35786217</v>
      </c>
      <c r="AN40" s="29">
        <v>5724024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</row>
    <row r="41" spans="1:121" x14ac:dyDescent="0.2">
      <c r="A41" s="1" t="s">
        <v>142</v>
      </c>
      <c r="B41" s="29" t="s">
        <v>143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49637.013643714527</v>
      </c>
      <c r="Y41" s="29">
        <v>0</v>
      </c>
      <c r="Z41" s="29">
        <v>0</v>
      </c>
      <c r="AA41" s="29">
        <v>89594.921049292316</v>
      </c>
      <c r="AB41" s="29">
        <v>650454.64470987534</v>
      </c>
      <c r="AC41" s="29">
        <v>29306.077663038348</v>
      </c>
      <c r="AD41" s="29">
        <v>0</v>
      </c>
      <c r="AE41" s="29">
        <v>333478.98050792812</v>
      </c>
      <c r="AF41" s="29">
        <v>0</v>
      </c>
      <c r="AG41" s="29">
        <v>0</v>
      </c>
      <c r="AH41" s="29">
        <v>0</v>
      </c>
      <c r="AI41" s="29">
        <v>0</v>
      </c>
      <c r="AJ41" s="29">
        <v>4353567.8174452428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88093</v>
      </c>
      <c r="AU41" s="29">
        <v>0</v>
      </c>
      <c r="AV41" s="29">
        <v>0</v>
      </c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</row>
    <row r="42" spans="1:121" x14ac:dyDescent="0.2">
      <c r="A42" s="1" t="s">
        <v>144</v>
      </c>
      <c r="B42" s="29" t="s">
        <v>145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16776.004611216529</v>
      </c>
      <c r="Y42" s="29">
        <v>0</v>
      </c>
      <c r="Z42" s="29">
        <v>0</v>
      </c>
      <c r="AA42" s="29">
        <v>5460.9951877915655</v>
      </c>
      <c r="AB42" s="29">
        <v>0</v>
      </c>
      <c r="AC42" s="29">
        <v>2601203.4925238611</v>
      </c>
      <c r="AD42" s="29">
        <v>0</v>
      </c>
      <c r="AE42" s="29">
        <v>0</v>
      </c>
      <c r="AF42" s="29">
        <v>0</v>
      </c>
      <c r="AG42" s="29">
        <v>0</v>
      </c>
      <c r="AH42" s="29">
        <v>307186.80804309476</v>
      </c>
      <c r="AI42" s="29">
        <v>670804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</row>
    <row r="43" spans="1:121" x14ac:dyDescent="0.2">
      <c r="A43" s="1" t="s">
        <v>146</v>
      </c>
      <c r="B43" s="29" t="s">
        <v>22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119895.03295552016</v>
      </c>
      <c r="Y43" s="29">
        <v>0</v>
      </c>
      <c r="Z43" s="29">
        <v>0</v>
      </c>
      <c r="AA43" s="29">
        <v>60901.946333433785</v>
      </c>
      <c r="AB43" s="29">
        <v>90470.577134036605</v>
      </c>
      <c r="AC43" s="29">
        <v>17213011.640726384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</row>
    <row r="44" spans="1:121" x14ac:dyDescent="0.2">
      <c r="A44" s="1" t="s">
        <v>147</v>
      </c>
      <c r="B44" s="29" t="s">
        <v>148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285213.07839645329</v>
      </c>
      <c r="Y44" s="29">
        <v>0</v>
      </c>
      <c r="Z44" s="29">
        <v>0</v>
      </c>
      <c r="AA44" s="29">
        <v>210662.81436471976</v>
      </c>
      <c r="AB44" s="29">
        <v>1199512.026413803</v>
      </c>
      <c r="AC44" s="29">
        <v>441106.66677784192</v>
      </c>
      <c r="AD44" s="29">
        <v>0</v>
      </c>
      <c r="AE44" s="29">
        <v>92437.543929636086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</row>
    <row r="45" spans="1:121" x14ac:dyDescent="0.2">
      <c r="A45" s="1" t="s">
        <v>149</v>
      </c>
      <c r="B45" s="29" t="s">
        <v>150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1255035.2937350639</v>
      </c>
      <c r="Y45" s="29">
        <v>0</v>
      </c>
      <c r="Z45" s="29">
        <v>0</v>
      </c>
      <c r="AA45" s="29">
        <v>63.999943603490244</v>
      </c>
      <c r="AB45" s="29">
        <v>0</v>
      </c>
      <c r="AC45" s="29">
        <v>0</v>
      </c>
      <c r="AD45" s="29">
        <v>0</v>
      </c>
      <c r="AE45" s="29">
        <v>381.48508407159653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42611975.497323319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  <c r="CF45" s="29"/>
      <c r="CG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</row>
    <row r="46" spans="1:121" x14ac:dyDescent="0.2">
      <c r="A46" s="1" t="s">
        <v>151</v>
      </c>
      <c r="B46" s="29" t="s">
        <v>23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25517179.626068745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</row>
    <row r="47" spans="1:121" x14ac:dyDescent="0.2">
      <c r="A47" s="1" t="s">
        <v>152</v>
      </c>
      <c r="B47" s="29" t="s">
        <v>24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1137781.2199820643</v>
      </c>
      <c r="AP47" s="29">
        <v>2198733.1687414777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</row>
    <row r="48" spans="1:121" x14ac:dyDescent="0.2">
      <c r="A48" s="1" t="s">
        <v>153</v>
      </c>
      <c r="B48" s="29" t="s">
        <v>25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73448.02018864041</v>
      </c>
      <c r="Y48" s="29">
        <v>0</v>
      </c>
      <c r="Z48" s="29">
        <v>0</v>
      </c>
      <c r="AA48" s="29">
        <v>17032.984990597644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748981.47918959113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2086561.5208104085</v>
      </c>
      <c r="AU48" s="29">
        <v>0</v>
      </c>
      <c r="AV48" s="29">
        <v>0</v>
      </c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</row>
    <row r="49" spans="1:121" x14ac:dyDescent="0.2">
      <c r="A49" s="1" t="s">
        <v>154</v>
      </c>
      <c r="B49" s="29" t="s">
        <v>28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75327.020705120871</v>
      </c>
      <c r="Y49" s="29">
        <v>0</v>
      </c>
      <c r="Z49" s="29">
        <v>0</v>
      </c>
      <c r="AA49" s="29">
        <v>6794.9940122768139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  <c r="CF49" s="29"/>
      <c r="CG49" s="29"/>
      <c r="CH49" s="29"/>
      <c r="CI49" s="29"/>
      <c r="CJ49" s="29"/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</row>
    <row r="50" spans="1:121" x14ac:dyDescent="0.2">
      <c r="A50" s="1" t="s">
        <v>155</v>
      </c>
      <c r="B50" s="29" t="s">
        <v>26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100187273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25551.007023199429</v>
      </c>
      <c r="Y50" s="29">
        <v>0</v>
      </c>
      <c r="Z50" s="29">
        <v>0</v>
      </c>
      <c r="AA50" s="29">
        <v>43972.961251191817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</row>
    <row r="51" spans="1:121" x14ac:dyDescent="0.2">
      <c r="A51" s="1" t="s">
        <v>156</v>
      </c>
      <c r="B51" s="29" t="s">
        <v>27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132010262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  <c r="CC51" s="29"/>
      <c r="CD51" s="29"/>
      <c r="CE51" s="29"/>
      <c r="CF51" s="29"/>
      <c r="CG51" s="29"/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</row>
    <row r="52" spans="1:121" x14ac:dyDescent="0.2">
      <c r="A52" s="1" t="s">
        <v>157</v>
      </c>
      <c r="B52" s="29" t="s">
        <v>158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324013.0890614033</v>
      </c>
      <c r="Y52" s="29">
        <v>0</v>
      </c>
      <c r="Z52" s="29">
        <v>0</v>
      </c>
      <c r="AA52" s="29">
        <v>79339.930085951812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166530.59249392722</v>
      </c>
      <c r="AU52" s="29">
        <v>0</v>
      </c>
      <c r="AV52" s="29">
        <v>0</v>
      </c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</row>
    <row r="53" spans="1:121" x14ac:dyDescent="0.2">
      <c r="A53" s="1" t="s">
        <v>159</v>
      </c>
      <c r="B53" s="29" t="s">
        <v>29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523251.04553658789</v>
      </c>
      <c r="Y53" s="29">
        <v>0</v>
      </c>
      <c r="Z53" s="29">
        <v>0</v>
      </c>
      <c r="AA53" s="29">
        <v>38014.9665013544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</row>
    <row r="54" spans="1:121" x14ac:dyDescent="0.2">
      <c r="A54" s="1" t="s">
        <v>160</v>
      </c>
      <c r="B54" s="29" t="s">
        <v>30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54649.015021362196</v>
      </c>
      <c r="Y54" s="29">
        <v>0</v>
      </c>
      <c r="Z54" s="29">
        <v>0</v>
      </c>
      <c r="AA54" s="29">
        <v>16776.985216183682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</row>
    <row r="55" spans="1:121" x14ac:dyDescent="0.2">
      <c r="A55" s="1" t="s">
        <v>161</v>
      </c>
      <c r="B55" s="29" t="s">
        <v>31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29"/>
      <c r="CG55" s="29"/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</row>
    <row r="56" spans="1:121" x14ac:dyDescent="0.2">
      <c r="A56" s="1" t="s">
        <v>162</v>
      </c>
      <c r="B56" s="29" t="s">
        <v>32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38541.010593758721</v>
      </c>
      <c r="Y56" s="29">
        <v>0</v>
      </c>
      <c r="Z56" s="29">
        <v>0</v>
      </c>
      <c r="AA56" s="29">
        <v>10554.990698981866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  <c r="BM56" s="29"/>
      <c r="BN56" s="29"/>
      <c r="BO56" s="29"/>
      <c r="BP56" s="29"/>
      <c r="BQ56" s="29"/>
      <c r="BR56" s="29"/>
      <c r="BS56" s="29"/>
      <c r="BT56" s="29"/>
      <c r="BU56" s="29"/>
      <c r="BV56" s="29"/>
      <c r="BW56" s="29"/>
      <c r="BX56" s="29"/>
      <c r="BY56" s="29"/>
      <c r="BZ56" s="29"/>
      <c r="CA56" s="29"/>
      <c r="CB56" s="29"/>
      <c r="CC56" s="29"/>
      <c r="CD56" s="29"/>
      <c r="CE56" s="29"/>
      <c r="CF56" s="29"/>
      <c r="CG56" s="29"/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</row>
    <row r="57" spans="1:121" x14ac:dyDescent="0.2">
      <c r="A57" s="1" t="s">
        <v>163</v>
      </c>
      <c r="B57" s="29" t="s">
        <v>164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139281.24761643491</v>
      </c>
      <c r="T57" s="29">
        <v>0</v>
      </c>
      <c r="U57" s="29">
        <v>0</v>
      </c>
      <c r="V57" s="29">
        <v>0</v>
      </c>
      <c r="W57" s="29">
        <v>0</v>
      </c>
      <c r="X57" s="29">
        <v>44814.01231801726</v>
      </c>
      <c r="Y57" s="29">
        <v>0</v>
      </c>
      <c r="Z57" s="29">
        <v>0</v>
      </c>
      <c r="AA57" s="29">
        <v>12250.989204474357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1931452.0000000002</v>
      </c>
      <c r="AH57" s="29">
        <v>0</v>
      </c>
      <c r="AI57" s="29">
        <v>91778.475880571641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  <c r="BM57" s="29"/>
      <c r="BN57" s="29"/>
      <c r="BO57" s="29"/>
      <c r="BP57" s="29"/>
      <c r="BQ57" s="29"/>
      <c r="BR57" s="29"/>
      <c r="BS57" s="29"/>
      <c r="BT57" s="29"/>
      <c r="BU57" s="29"/>
      <c r="BV57" s="29"/>
      <c r="BW57" s="29"/>
      <c r="BX57" s="29"/>
      <c r="BY57" s="29"/>
      <c r="BZ57" s="29"/>
      <c r="CA57" s="29"/>
      <c r="CB57" s="29"/>
      <c r="CC57" s="29"/>
      <c r="CD57" s="29"/>
      <c r="CE57" s="29"/>
      <c r="CF57" s="29"/>
      <c r="CG57" s="29"/>
      <c r="CH57" s="29"/>
      <c r="CI57" s="29"/>
      <c r="CJ57" s="29"/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</row>
    <row r="58" spans="1:121" x14ac:dyDescent="0.2">
      <c r="A58" s="1" t="s">
        <v>165</v>
      </c>
      <c r="B58" s="29" t="s">
        <v>33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257597</v>
      </c>
      <c r="T58" s="29">
        <v>0</v>
      </c>
      <c r="U58" s="29">
        <v>0</v>
      </c>
      <c r="V58" s="29">
        <v>0</v>
      </c>
      <c r="W58" s="29">
        <v>0</v>
      </c>
      <c r="X58" s="29">
        <v>3083355.275117035</v>
      </c>
      <c r="Y58" s="29">
        <v>0</v>
      </c>
      <c r="Z58" s="29">
        <v>0</v>
      </c>
      <c r="AA58" s="29">
        <v>14548.987179487178</v>
      </c>
      <c r="AB58" s="29">
        <v>0</v>
      </c>
      <c r="AC58" s="29">
        <v>175323.82908641183</v>
      </c>
      <c r="AD58" s="29">
        <v>0</v>
      </c>
      <c r="AE58" s="29">
        <v>0</v>
      </c>
      <c r="AF58" s="29">
        <v>0</v>
      </c>
      <c r="AG58" s="29">
        <v>215040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  <c r="CG58" s="29"/>
      <c r="CH58" s="29"/>
      <c r="CI58" s="29"/>
      <c r="CJ58" s="29"/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</row>
    <row r="59" spans="1:121" x14ac:dyDescent="0.2">
      <c r="A59" s="1" t="s">
        <v>166</v>
      </c>
      <c r="B59" s="29" t="s">
        <v>34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16580.004557342043</v>
      </c>
      <c r="Y59" s="29">
        <v>0</v>
      </c>
      <c r="Z59" s="29">
        <v>0</v>
      </c>
      <c r="AA59" s="29">
        <v>5793.9948943534755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89655.363837251352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78246.424694048648</v>
      </c>
      <c r="AU59" s="29">
        <v>0</v>
      </c>
      <c r="AV59" s="29">
        <v>0</v>
      </c>
      <c r="AW59" s="29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29"/>
      <c r="BM59" s="29"/>
      <c r="BN59" s="29"/>
      <c r="BO59" s="29"/>
      <c r="BP59" s="29"/>
      <c r="BQ59" s="29"/>
      <c r="BR59" s="29"/>
      <c r="BS59" s="29"/>
      <c r="BT59" s="29"/>
      <c r="BU59" s="29"/>
      <c r="BV59" s="29"/>
      <c r="BW59" s="29"/>
      <c r="BX59" s="29"/>
      <c r="BY59" s="29"/>
      <c r="BZ59" s="29"/>
      <c r="CA59" s="29"/>
      <c r="CB59" s="29"/>
      <c r="CC59" s="29"/>
      <c r="CD59" s="29"/>
      <c r="CE59" s="29"/>
      <c r="CF59" s="29"/>
      <c r="CG59" s="29"/>
      <c r="CH59" s="29"/>
      <c r="CI59" s="29"/>
      <c r="CJ59" s="29"/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</row>
    <row r="60" spans="1:121" x14ac:dyDescent="0.2">
      <c r="A60" s="1" t="s">
        <v>167</v>
      </c>
      <c r="B60" s="29" t="s">
        <v>35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6689.0018386043985</v>
      </c>
      <c r="Y60" s="29">
        <v>42633</v>
      </c>
      <c r="Z60" s="29">
        <v>0</v>
      </c>
      <c r="AA60" s="29">
        <v>4278.9962293646049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211467</v>
      </c>
      <c r="AJ60" s="29">
        <v>0</v>
      </c>
      <c r="AK60" s="29">
        <v>4993015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  <c r="BM60" s="29"/>
      <c r="BN60" s="29"/>
      <c r="BO60" s="29"/>
      <c r="BP60" s="29"/>
      <c r="BQ60" s="29"/>
      <c r="BR60" s="29"/>
      <c r="BS60" s="29"/>
      <c r="BT60" s="29"/>
      <c r="BU60" s="29"/>
      <c r="BV60" s="29"/>
      <c r="BW60" s="29"/>
      <c r="BX60" s="29"/>
      <c r="BY60" s="29"/>
      <c r="BZ60" s="29"/>
      <c r="CA60" s="29"/>
      <c r="CB60" s="29"/>
      <c r="CC60" s="29"/>
      <c r="CD60" s="29"/>
      <c r="CE60" s="29"/>
      <c r="CF60" s="29"/>
      <c r="CG60" s="2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</row>
    <row r="61" spans="1:121" x14ac:dyDescent="0.2">
      <c r="A61" s="1" t="s">
        <v>168</v>
      </c>
      <c r="B61" s="29" t="s">
        <v>169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52219.453630603035</v>
      </c>
      <c r="L61" s="29">
        <v>1092173.1810752023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1002314.5059886265</v>
      </c>
      <c r="T61" s="29">
        <v>0</v>
      </c>
      <c r="U61" s="29">
        <v>0</v>
      </c>
      <c r="V61" s="29">
        <v>0</v>
      </c>
      <c r="W61" s="29">
        <v>0</v>
      </c>
      <c r="X61" s="29">
        <v>223575.0614540258</v>
      </c>
      <c r="Y61" s="29">
        <v>0</v>
      </c>
      <c r="Z61" s="29">
        <v>0</v>
      </c>
      <c r="AA61" s="29">
        <v>20353.982064147505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32439.536472753865</v>
      </c>
      <c r="AH61" s="29">
        <v>0</v>
      </c>
      <c r="AI61" s="29">
        <v>106686.5040598343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33724.250001117274</v>
      </c>
      <c r="AU61" s="29">
        <v>0</v>
      </c>
      <c r="AV61" s="29">
        <v>0</v>
      </c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  <c r="BM61" s="29"/>
      <c r="BN61" s="29"/>
      <c r="BO61" s="29"/>
      <c r="BP61" s="29"/>
      <c r="BQ61" s="29"/>
      <c r="BR61" s="29"/>
      <c r="BS61" s="29"/>
      <c r="BT61" s="29"/>
      <c r="BU61" s="29"/>
      <c r="BV61" s="29"/>
      <c r="BW61" s="29"/>
      <c r="BX61" s="29"/>
      <c r="BY61" s="29"/>
      <c r="BZ61" s="29"/>
      <c r="CA61" s="29"/>
      <c r="CB61" s="29"/>
      <c r="CC61" s="29"/>
      <c r="CD61" s="29"/>
      <c r="CE61" s="29"/>
      <c r="CF61" s="29"/>
      <c r="CG61" s="29"/>
      <c r="CH61" s="29"/>
      <c r="CI61" s="29"/>
      <c r="CJ61" s="29"/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</row>
    <row r="62" spans="1:121" x14ac:dyDescent="0.2">
      <c r="A62" s="1" t="s">
        <v>171</v>
      </c>
      <c r="B62" s="29" t="s">
        <v>172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127099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539926.33684322168</v>
      </c>
      <c r="AN62" s="29">
        <v>0</v>
      </c>
      <c r="AO62" s="29">
        <v>7057.9999999999991</v>
      </c>
      <c r="AP62" s="29">
        <v>0</v>
      </c>
      <c r="AQ62" s="29">
        <v>0</v>
      </c>
      <c r="AR62" s="29">
        <v>0</v>
      </c>
      <c r="AS62" s="29">
        <v>0</v>
      </c>
      <c r="AT62" s="29">
        <v>625308</v>
      </c>
      <c r="AU62" s="29">
        <v>0</v>
      </c>
      <c r="AV62" s="29">
        <v>0</v>
      </c>
      <c r="AW62" s="29"/>
      <c r="AX62" s="29"/>
      <c r="AY62" s="29"/>
      <c r="AZ62" s="29"/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29"/>
      <c r="BM62" s="29"/>
      <c r="BN62" s="29"/>
      <c r="BO62" s="29"/>
      <c r="BP62" s="29"/>
      <c r="BQ62" s="29"/>
      <c r="BR62" s="29"/>
      <c r="BS62" s="29"/>
      <c r="BT62" s="29"/>
      <c r="BU62" s="29"/>
      <c r="BV62" s="29"/>
      <c r="BW62" s="29"/>
      <c r="BX62" s="29"/>
      <c r="BY62" s="29"/>
      <c r="BZ62" s="29"/>
      <c r="CA62" s="29"/>
      <c r="CB62" s="29"/>
      <c r="CC62" s="29"/>
      <c r="CD62" s="29"/>
      <c r="CE62" s="29"/>
      <c r="CF62" s="29"/>
      <c r="CG62" s="29"/>
      <c r="CH62" s="29"/>
      <c r="CI62" s="29"/>
      <c r="CJ62" s="29"/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</row>
    <row r="63" spans="1:121" x14ac:dyDescent="0.2">
      <c r="A63" s="1" t="s">
        <v>170</v>
      </c>
      <c r="B63" s="29" t="s">
        <v>36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18536.448457127881</v>
      </c>
      <c r="U63" s="29">
        <v>310246.37131813855</v>
      </c>
      <c r="V63" s="29">
        <v>0</v>
      </c>
      <c r="W63" s="29">
        <v>0</v>
      </c>
      <c r="X63" s="29">
        <v>242.00006651850265</v>
      </c>
      <c r="Y63" s="29">
        <v>0</v>
      </c>
      <c r="Z63" s="29">
        <v>0</v>
      </c>
      <c r="AA63" s="29">
        <v>1356.998804217754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/>
      <c r="AX63" s="29"/>
      <c r="AY63" s="29"/>
      <c r="AZ63" s="29"/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29"/>
      <c r="BM63" s="29"/>
      <c r="BN63" s="29"/>
      <c r="BO63" s="29"/>
      <c r="BP63" s="29"/>
      <c r="BQ63" s="29"/>
      <c r="BR63" s="29"/>
      <c r="BS63" s="29"/>
      <c r="BT63" s="29"/>
      <c r="BU63" s="29"/>
      <c r="BV63" s="29"/>
      <c r="BW63" s="29"/>
      <c r="BX63" s="29"/>
      <c r="BY63" s="29"/>
      <c r="BZ63" s="29"/>
      <c r="CA63" s="29"/>
      <c r="CB63" s="29"/>
      <c r="CC63" s="29"/>
      <c r="CD63" s="29"/>
      <c r="CE63" s="29"/>
      <c r="CF63" s="29"/>
      <c r="CG63" s="29"/>
      <c r="CH63" s="29"/>
      <c r="CI63" s="29"/>
      <c r="CJ63" s="29"/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</row>
    <row r="64" spans="1:121" x14ac:dyDescent="0.2">
      <c r="A64" s="1" t="s">
        <v>174</v>
      </c>
      <c r="B64" s="29" t="s">
        <v>175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5943028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/>
      <c r="AX64" s="29"/>
      <c r="AY64" s="29"/>
      <c r="AZ64" s="29"/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29"/>
      <c r="BM64" s="29"/>
      <c r="BN64" s="29"/>
      <c r="BO64" s="29"/>
      <c r="BP64" s="29"/>
      <c r="BQ64" s="29"/>
      <c r="BR64" s="29"/>
      <c r="BS64" s="29"/>
      <c r="BT64" s="29"/>
      <c r="BU64" s="29"/>
      <c r="BV64" s="29"/>
      <c r="BW64" s="29"/>
      <c r="BX64" s="29"/>
      <c r="BY64" s="29"/>
      <c r="BZ64" s="29"/>
      <c r="CA64" s="29"/>
      <c r="CB64" s="29"/>
      <c r="CC64" s="29"/>
      <c r="CD64" s="29"/>
      <c r="CE64" s="29"/>
      <c r="CF64" s="29"/>
      <c r="CG64" s="29"/>
      <c r="CH64" s="29"/>
      <c r="CI64" s="29"/>
      <c r="CJ64" s="29"/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</row>
    <row r="65" spans="1:121" x14ac:dyDescent="0.2">
      <c r="A65" s="1" t="s">
        <v>173</v>
      </c>
      <c r="B65" s="29" t="s">
        <v>37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1531588.0030733198</v>
      </c>
      <c r="Y65" s="29">
        <v>0</v>
      </c>
      <c r="Z65" s="29">
        <v>0</v>
      </c>
      <c r="AA65" s="29">
        <v>1608.9985821564967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249696.37474147175</v>
      </c>
      <c r="AH65" s="29">
        <v>0</v>
      </c>
      <c r="AI65" s="29">
        <v>0</v>
      </c>
      <c r="AJ65" s="29">
        <v>0</v>
      </c>
      <c r="AK65" s="29">
        <v>0</v>
      </c>
      <c r="AL65" s="29">
        <v>1549856.5952928322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/>
      <c r="AX65" s="29"/>
      <c r="AY65" s="29"/>
      <c r="AZ65" s="29"/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29"/>
      <c r="BM65" s="29"/>
      <c r="BN65" s="29"/>
      <c r="BO65" s="29"/>
      <c r="BP65" s="29"/>
      <c r="BQ65" s="29"/>
      <c r="BR65" s="29"/>
      <c r="BS65" s="29"/>
      <c r="BT65" s="29"/>
      <c r="BU65" s="29"/>
      <c r="BV65" s="29"/>
      <c r="BW65" s="29"/>
      <c r="BX65" s="29"/>
      <c r="BY65" s="29"/>
      <c r="BZ65" s="29"/>
      <c r="CA65" s="29"/>
      <c r="CB65" s="29"/>
      <c r="CC65" s="29"/>
      <c r="CD65" s="29"/>
      <c r="CE65" s="29"/>
      <c r="CF65" s="29"/>
      <c r="CG65" s="29"/>
      <c r="CH65" s="29"/>
      <c r="CI65" s="29"/>
      <c r="CJ65" s="29"/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</row>
    <row r="66" spans="1:121" x14ac:dyDescent="0.2">
      <c r="A66" s="1" t="s">
        <v>176</v>
      </c>
      <c r="B66" s="29" t="s">
        <v>177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10869193.396784469</v>
      </c>
      <c r="V66" s="29">
        <v>5142191.9668330988</v>
      </c>
      <c r="W66" s="29">
        <v>0</v>
      </c>
      <c r="X66" s="29">
        <v>65895.018112548481</v>
      </c>
      <c r="Y66" s="29">
        <v>0</v>
      </c>
      <c r="Z66" s="29">
        <v>0</v>
      </c>
      <c r="AA66" s="29">
        <v>2471.9978216848103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/>
      <c r="AX66" s="29"/>
      <c r="AY66" s="29"/>
      <c r="AZ66" s="29"/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29"/>
      <c r="BM66" s="29"/>
      <c r="BN66" s="29"/>
      <c r="BO66" s="29"/>
      <c r="BP66" s="29"/>
      <c r="BQ66" s="29"/>
      <c r="BR66" s="29"/>
      <c r="BS66" s="29"/>
      <c r="BT66" s="29"/>
      <c r="BU66" s="29"/>
      <c r="BV66" s="29"/>
      <c r="BW66" s="29"/>
      <c r="BX66" s="29"/>
      <c r="BY66" s="29"/>
      <c r="BZ66" s="29"/>
      <c r="CA66" s="29"/>
      <c r="CB66" s="29"/>
      <c r="CC66" s="29"/>
      <c r="CD66" s="29"/>
      <c r="CE66" s="29"/>
      <c r="CF66" s="29"/>
      <c r="CG66" s="29"/>
      <c r="CH66" s="29"/>
      <c r="CI66" s="29"/>
      <c r="CJ66" s="29"/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</row>
    <row r="67" spans="1:121" x14ac:dyDescent="0.2">
      <c r="A67" s="1" t="s">
        <v>178</v>
      </c>
      <c r="B67" s="29" t="s">
        <v>179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2.0000005497396911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1062974.6631567783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16593720</v>
      </c>
      <c r="AT67" s="29">
        <v>0</v>
      </c>
      <c r="AU67" s="29">
        <v>0</v>
      </c>
      <c r="AV67" s="29">
        <v>0</v>
      </c>
      <c r="AW67" s="29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  <c r="BM67" s="29"/>
      <c r="BN67" s="29"/>
      <c r="BO67" s="29"/>
      <c r="BP67" s="29"/>
      <c r="BQ67" s="29"/>
      <c r="BR67" s="29"/>
      <c r="BS67" s="29"/>
      <c r="BT67" s="29"/>
      <c r="BU67" s="29"/>
      <c r="BV67" s="29"/>
      <c r="BW67" s="29"/>
      <c r="BX67" s="29"/>
      <c r="BY67" s="29"/>
      <c r="BZ67" s="29"/>
      <c r="CA67" s="29"/>
      <c r="CB67" s="29"/>
      <c r="CC67" s="29"/>
      <c r="CD67" s="29"/>
      <c r="CE67" s="29"/>
      <c r="CF67" s="29"/>
      <c r="CG67" s="29"/>
      <c r="CH67" s="29"/>
      <c r="CI67" s="29"/>
      <c r="CJ67" s="29"/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</row>
    <row r="68" spans="1:121" x14ac:dyDescent="0.2">
      <c r="A68" s="1" t="s">
        <v>180</v>
      </c>
      <c r="B68" s="29" t="s">
        <v>181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460738.82429455046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9921.0027269837374</v>
      </c>
      <c r="Y68" s="29">
        <v>0</v>
      </c>
      <c r="Z68" s="29">
        <v>0</v>
      </c>
      <c r="AA68" s="29">
        <v>2353.9979256658753</v>
      </c>
      <c r="AB68" s="29">
        <v>0</v>
      </c>
      <c r="AC68" s="29">
        <v>1184264</v>
      </c>
      <c r="AD68" s="29">
        <v>0</v>
      </c>
      <c r="AE68" s="29">
        <v>0</v>
      </c>
      <c r="AF68" s="29">
        <v>0</v>
      </c>
      <c r="AG68" s="29">
        <v>5983795</v>
      </c>
      <c r="AH68" s="29">
        <v>0</v>
      </c>
      <c r="AI68" s="29">
        <v>4834077.7501336187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/>
      <c r="AX68" s="29"/>
      <c r="AY68" s="29"/>
      <c r="AZ68" s="29"/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29"/>
      <c r="BM68" s="29"/>
      <c r="BN68" s="29"/>
      <c r="BO68" s="29"/>
      <c r="BP68" s="29"/>
      <c r="BQ68" s="29"/>
      <c r="BR68" s="29"/>
      <c r="BS68" s="29"/>
      <c r="BT68" s="29"/>
      <c r="BU68" s="29"/>
      <c r="BV68" s="29"/>
      <c r="BW68" s="29"/>
      <c r="BX68" s="29"/>
      <c r="BY68" s="29"/>
      <c r="BZ68" s="29"/>
      <c r="CA68" s="29"/>
      <c r="CB68" s="29"/>
      <c r="CC68" s="29"/>
      <c r="CD68" s="29"/>
      <c r="CE68" s="29"/>
      <c r="CF68" s="29"/>
      <c r="CG68" s="29"/>
      <c r="CH68" s="29"/>
      <c r="CI68" s="29"/>
      <c r="CJ68" s="29"/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</row>
    <row r="69" spans="1:121" x14ac:dyDescent="0.2">
      <c r="A69" s="1" t="s">
        <v>182</v>
      </c>
      <c r="B69" s="29" t="s">
        <v>183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24714.006793133365</v>
      </c>
      <c r="Y69" s="29">
        <v>0</v>
      </c>
      <c r="Z69" s="29">
        <v>0</v>
      </c>
      <c r="AA69" s="29">
        <v>2165.9980913306226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5827431.3930469295</v>
      </c>
      <c r="AH69" s="29">
        <v>0</v>
      </c>
      <c r="AI69" s="29">
        <v>278847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  <c r="BM69" s="29"/>
      <c r="BN69" s="29"/>
      <c r="BO69" s="29"/>
      <c r="BP69" s="29"/>
      <c r="BQ69" s="29"/>
      <c r="BR69" s="29"/>
      <c r="BS69" s="29"/>
      <c r="BT69" s="29"/>
      <c r="BU69" s="29"/>
      <c r="BV69" s="29"/>
      <c r="BW69" s="29"/>
      <c r="BX69" s="29"/>
      <c r="BY69" s="29"/>
      <c r="BZ69" s="29"/>
      <c r="CA69" s="29"/>
      <c r="CB69" s="29"/>
      <c r="CC69" s="29"/>
      <c r="CD69" s="29"/>
      <c r="CE69" s="29"/>
      <c r="CF69" s="29"/>
      <c r="CG69" s="29"/>
      <c r="CH69" s="29"/>
      <c r="CI69" s="29"/>
      <c r="CJ69" s="29"/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</row>
    <row r="70" spans="1:121" x14ac:dyDescent="0.2">
      <c r="A70" s="1" t="s">
        <v>184</v>
      </c>
      <c r="B70" s="29" t="s">
        <v>38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7733.002125568516</v>
      </c>
      <c r="Y70" s="29">
        <v>0</v>
      </c>
      <c r="Z70" s="29">
        <v>0</v>
      </c>
      <c r="AA70" s="29">
        <v>2442.9978472394787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4719825</v>
      </c>
      <c r="AU70" s="29">
        <v>0</v>
      </c>
      <c r="AV70" s="29">
        <v>0</v>
      </c>
      <c r="AW70" s="29"/>
      <c r="AX70" s="29"/>
      <c r="AY70" s="29"/>
      <c r="AZ70" s="29"/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29"/>
      <c r="BM70" s="29"/>
      <c r="BN70" s="29"/>
      <c r="BO70" s="29"/>
      <c r="BP70" s="29"/>
      <c r="BQ70" s="29"/>
      <c r="BR70" s="29"/>
      <c r="BS70" s="29"/>
      <c r="BT70" s="29"/>
      <c r="BU70" s="29"/>
      <c r="BV70" s="29"/>
      <c r="BW70" s="29"/>
      <c r="BX70" s="29"/>
      <c r="BY70" s="29"/>
      <c r="BZ70" s="29"/>
      <c r="CA70" s="29"/>
      <c r="CB70" s="29"/>
      <c r="CC70" s="29"/>
      <c r="CD70" s="29"/>
      <c r="CE70" s="29"/>
      <c r="CF70" s="29"/>
      <c r="CG70" s="29"/>
      <c r="CH70" s="29"/>
      <c r="CI70" s="29"/>
      <c r="CJ70" s="29"/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</row>
    <row r="71" spans="1:121" x14ac:dyDescent="0.2">
      <c r="A71" s="1" t="s">
        <v>185</v>
      </c>
      <c r="B71" s="29" t="s">
        <v>39</v>
      </c>
      <c r="C71" s="29">
        <v>0</v>
      </c>
      <c r="D71" s="29">
        <v>0</v>
      </c>
      <c r="E71" s="29">
        <v>0</v>
      </c>
      <c r="F71" s="29">
        <v>0</v>
      </c>
      <c r="G71" s="29">
        <v>66444</v>
      </c>
      <c r="H71" s="29">
        <v>276118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640795</v>
      </c>
      <c r="O71" s="29">
        <v>0</v>
      </c>
      <c r="P71" s="29">
        <v>442876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1035616.0037453765</v>
      </c>
      <c r="Y71" s="29">
        <v>0</v>
      </c>
      <c r="Z71" s="29">
        <v>0</v>
      </c>
      <c r="AA71" s="29">
        <v>2711.9976101978987</v>
      </c>
      <c r="AB71" s="29">
        <v>0</v>
      </c>
      <c r="AC71" s="29">
        <v>577243.54450798128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319347</v>
      </c>
      <c r="AS71" s="29">
        <v>0</v>
      </c>
      <c r="AT71" s="29">
        <v>0</v>
      </c>
      <c r="AU71" s="29">
        <v>0</v>
      </c>
      <c r="AV71" s="29">
        <v>0</v>
      </c>
      <c r="AW71" s="29"/>
      <c r="AX71" s="29"/>
      <c r="AY71" s="29"/>
      <c r="AZ71" s="29"/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29"/>
      <c r="BM71" s="29"/>
      <c r="BN71" s="29"/>
      <c r="BO71" s="29"/>
      <c r="BP71" s="29"/>
      <c r="BQ71" s="29"/>
      <c r="BR71" s="29"/>
      <c r="BS71" s="29"/>
      <c r="BT71" s="29"/>
      <c r="BU71" s="29"/>
      <c r="BV71" s="29"/>
      <c r="BW71" s="29"/>
      <c r="BX71" s="29"/>
      <c r="BY71" s="29"/>
      <c r="BZ71" s="29"/>
      <c r="CA71" s="29"/>
      <c r="CB71" s="29"/>
      <c r="CC71" s="29"/>
      <c r="CD71" s="29"/>
      <c r="CE71" s="29"/>
      <c r="CF71" s="29"/>
      <c r="CG71" s="29"/>
      <c r="CH71" s="29"/>
      <c r="CI71" s="29"/>
      <c r="CJ71" s="29"/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</row>
    <row r="72" spans="1:121" x14ac:dyDescent="0.2">
      <c r="A72" s="1" t="s">
        <v>186</v>
      </c>
      <c r="B72" s="29" t="s">
        <v>40</v>
      </c>
      <c r="C72" s="29">
        <v>0</v>
      </c>
      <c r="D72" s="29">
        <v>0</v>
      </c>
      <c r="E72" s="29">
        <v>0</v>
      </c>
      <c r="F72" s="29">
        <v>0</v>
      </c>
      <c r="G72" s="29">
        <v>241932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26368.007247768091</v>
      </c>
      <c r="Y72" s="29">
        <v>0</v>
      </c>
      <c r="Z72" s="29">
        <v>0</v>
      </c>
      <c r="AA72" s="29">
        <v>3634.9967968544852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196563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6399468</v>
      </c>
      <c r="AR72" s="29">
        <v>0</v>
      </c>
      <c r="AS72" s="29">
        <v>0</v>
      </c>
      <c r="AT72" s="29">
        <v>2851399</v>
      </c>
      <c r="AU72" s="29">
        <v>0</v>
      </c>
      <c r="AV72" s="29">
        <v>0</v>
      </c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29"/>
      <c r="BM72" s="29"/>
      <c r="BN72" s="29"/>
      <c r="BO72" s="29"/>
      <c r="BP72" s="29"/>
      <c r="BQ72" s="29"/>
      <c r="BR72" s="29"/>
      <c r="BS72" s="29"/>
      <c r="BT72" s="29"/>
      <c r="BU72" s="29"/>
      <c r="BV72" s="29"/>
      <c r="BW72" s="29"/>
      <c r="BX72" s="29"/>
      <c r="BY72" s="29"/>
      <c r="BZ72" s="29"/>
      <c r="CA72" s="29"/>
      <c r="CB72" s="29"/>
      <c r="CC72" s="29"/>
      <c r="CD72" s="29"/>
      <c r="CE72" s="29"/>
      <c r="CF72" s="29"/>
      <c r="CG72" s="29"/>
      <c r="CH72" s="29"/>
      <c r="CI72" s="29"/>
      <c r="CJ72" s="29"/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</row>
    <row r="73" spans="1:121" x14ac:dyDescent="0.2">
      <c r="A73" s="5" t="s">
        <v>187</v>
      </c>
      <c r="B73" s="29" t="s">
        <v>41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950910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/>
      <c r="AX73" s="29"/>
      <c r="AY73" s="29"/>
      <c r="AZ73" s="29"/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29"/>
      <c r="BM73" s="29"/>
      <c r="BN73" s="29"/>
      <c r="BO73" s="29"/>
      <c r="BP73" s="29"/>
      <c r="BQ73" s="29"/>
      <c r="BR73" s="29"/>
      <c r="BS73" s="29"/>
      <c r="BT73" s="29"/>
      <c r="BU73" s="29"/>
      <c r="BV73" s="29"/>
      <c r="BW73" s="29"/>
      <c r="BX73" s="29"/>
      <c r="BY73" s="29"/>
      <c r="BZ73" s="29"/>
      <c r="CA73" s="29"/>
      <c r="CB73" s="29"/>
      <c r="CC73" s="29"/>
      <c r="CD73" s="29"/>
      <c r="CE73" s="29"/>
      <c r="CF73" s="29"/>
      <c r="CG73" s="29"/>
      <c r="CH73" s="29"/>
      <c r="CI73" s="29"/>
      <c r="CJ73" s="29"/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</row>
    <row r="74" spans="1:121" ht="15.75" x14ac:dyDescent="0.25">
      <c r="A74" s="52" t="s">
        <v>61</v>
      </c>
      <c r="B74" s="12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2"/>
      <c r="AD74" s="12"/>
      <c r="AE74" s="12"/>
      <c r="AF74" s="12"/>
      <c r="AG74" s="12"/>
      <c r="AH74" s="12"/>
      <c r="AI74" s="12"/>
      <c r="AJ74" s="12"/>
      <c r="AK74" s="12"/>
      <c r="AL74" s="12"/>
      <c r="AM74" s="12"/>
      <c r="AN74" s="12"/>
      <c r="AO74" s="12"/>
      <c r="AP74" s="12"/>
      <c r="AQ74" s="12"/>
      <c r="AR74" s="12"/>
      <c r="AS74" s="12"/>
      <c r="AT74" s="12"/>
      <c r="AU74" s="12"/>
      <c r="AV74" s="12"/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</row>
    <row r="75" spans="1:121" x14ac:dyDescent="0.2">
      <c r="A75" s="1" t="s">
        <v>91</v>
      </c>
      <c r="B75" s="29" t="s">
        <v>1</v>
      </c>
      <c r="C75" s="29">
        <v>3418114.2984667961</v>
      </c>
      <c r="D75" s="29">
        <v>80851</v>
      </c>
      <c r="E75" s="29">
        <v>0</v>
      </c>
      <c r="F75" s="29">
        <v>0</v>
      </c>
      <c r="G75" s="29">
        <v>0</v>
      </c>
      <c r="H75" s="29">
        <v>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29">
        <v>0</v>
      </c>
      <c r="AB75" s="29">
        <v>0</v>
      </c>
      <c r="AC75" s="29">
        <v>0</v>
      </c>
      <c r="AD75" s="29">
        <v>0</v>
      </c>
      <c r="AE75" s="29">
        <v>101679.02597735508</v>
      </c>
      <c r="AF75" s="29">
        <v>1640515.2001367148</v>
      </c>
      <c r="AG75" s="29">
        <v>0</v>
      </c>
      <c r="AH75" s="29">
        <v>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</row>
    <row r="76" spans="1:121" x14ac:dyDescent="0.2">
      <c r="A76" s="1" t="s">
        <v>92</v>
      </c>
      <c r="B76" t="s">
        <v>2</v>
      </c>
      <c r="C76" s="29">
        <v>0</v>
      </c>
      <c r="D76" s="29">
        <v>0</v>
      </c>
      <c r="E76" s="29">
        <v>0</v>
      </c>
      <c r="F76" s="29">
        <v>0</v>
      </c>
      <c r="G76" s="29">
        <v>0</v>
      </c>
      <c r="H76" s="29">
        <v>0</v>
      </c>
      <c r="I76" s="29">
        <v>0</v>
      </c>
      <c r="J76" s="29">
        <v>0</v>
      </c>
      <c r="K76" s="29">
        <v>0</v>
      </c>
      <c r="L76" s="29">
        <v>0</v>
      </c>
      <c r="M76" s="29">
        <v>71088.923885537733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0</v>
      </c>
      <c r="X76" s="29">
        <v>0</v>
      </c>
      <c r="Y76" s="29">
        <v>0</v>
      </c>
      <c r="Z76" s="29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</row>
    <row r="77" spans="1:121" x14ac:dyDescent="0.2">
      <c r="A77" s="1" t="s">
        <v>93</v>
      </c>
      <c r="B77" s="29" t="s">
        <v>3</v>
      </c>
      <c r="C77" s="29">
        <v>646370.78141588205</v>
      </c>
      <c r="D77" s="29">
        <v>0</v>
      </c>
      <c r="E77" s="29">
        <v>0</v>
      </c>
      <c r="F77" s="29">
        <v>0</v>
      </c>
      <c r="G77" s="29">
        <v>0</v>
      </c>
      <c r="H77" s="29">
        <v>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29">
        <v>0</v>
      </c>
      <c r="AB77" s="29">
        <v>0</v>
      </c>
      <c r="AC77" s="29">
        <v>0</v>
      </c>
      <c r="AD77" s="29">
        <v>0</v>
      </c>
      <c r="AE77" s="29">
        <v>0</v>
      </c>
      <c r="AF77" s="29">
        <v>2149.8564372409342</v>
      </c>
      <c r="AG77" s="29">
        <v>0</v>
      </c>
      <c r="AH77" s="29">
        <v>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2480</v>
      </c>
      <c r="AS77" s="29">
        <v>0</v>
      </c>
      <c r="AT77" s="29">
        <v>0</v>
      </c>
      <c r="AU77" s="29">
        <v>0</v>
      </c>
      <c r="AV77" s="29">
        <v>0</v>
      </c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</row>
    <row r="78" spans="1:121" x14ac:dyDescent="0.2">
      <c r="A78" s="1" t="s">
        <v>94</v>
      </c>
      <c r="B78" s="1" t="s">
        <v>95</v>
      </c>
      <c r="C78" s="29">
        <v>11315.324008899797</v>
      </c>
      <c r="D78" s="29">
        <v>0</v>
      </c>
      <c r="E78" s="29">
        <v>0</v>
      </c>
      <c r="F78" s="29">
        <v>0</v>
      </c>
      <c r="G78" s="29">
        <v>0</v>
      </c>
      <c r="H78" s="29">
        <v>0</v>
      </c>
      <c r="I78" s="29">
        <v>0</v>
      </c>
      <c r="J78" s="29">
        <v>0</v>
      </c>
      <c r="K78" s="29">
        <v>292.22505346220788</v>
      </c>
      <c r="L78" s="29">
        <v>0</v>
      </c>
      <c r="M78" s="29">
        <v>0</v>
      </c>
      <c r="N78" s="29">
        <v>0</v>
      </c>
      <c r="O78" s="29">
        <v>0</v>
      </c>
      <c r="P78" s="29">
        <v>0</v>
      </c>
      <c r="Q78" s="29">
        <v>0</v>
      </c>
      <c r="R78" s="29">
        <v>0</v>
      </c>
      <c r="S78" s="29">
        <v>0</v>
      </c>
      <c r="T78" s="29">
        <v>0</v>
      </c>
      <c r="U78" s="29">
        <v>0</v>
      </c>
      <c r="V78" s="29">
        <v>0</v>
      </c>
      <c r="W78" s="29">
        <v>0</v>
      </c>
      <c r="X78" s="29">
        <v>0</v>
      </c>
      <c r="Y78" s="29">
        <v>0</v>
      </c>
      <c r="Z78" s="29">
        <v>0</v>
      </c>
      <c r="AA78" s="29">
        <v>0</v>
      </c>
      <c r="AB78" s="29">
        <v>0</v>
      </c>
      <c r="AC78" s="29">
        <v>0</v>
      </c>
      <c r="AD78" s="29">
        <v>0</v>
      </c>
      <c r="AE78" s="29">
        <v>0</v>
      </c>
      <c r="AF78" s="29">
        <v>28859.837507872464</v>
      </c>
      <c r="AG78" s="29">
        <v>0</v>
      </c>
      <c r="AH78" s="29">
        <v>0</v>
      </c>
      <c r="AI78" s="29">
        <v>0</v>
      </c>
      <c r="AJ78" s="29">
        <v>0</v>
      </c>
      <c r="AK78" s="29">
        <v>0</v>
      </c>
      <c r="AL78" s="29">
        <v>0</v>
      </c>
      <c r="AM78" s="29">
        <v>0</v>
      </c>
      <c r="AN78" s="29">
        <v>0</v>
      </c>
      <c r="AO78" s="29">
        <v>0</v>
      </c>
      <c r="AP78" s="29">
        <v>0</v>
      </c>
      <c r="AQ78" s="29">
        <v>0</v>
      </c>
      <c r="AR78" s="29">
        <v>1609</v>
      </c>
      <c r="AS78" s="29">
        <v>0</v>
      </c>
      <c r="AT78" s="29">
        <v>0</v>
      </c>
      <c r="AU78" s="29">
        <v>0</v>
      </c>
      <c r="AV78" s="29">
        <v>0</v>
      </c>
      <c r="AW78" s="29"/>
      <c r="AX78" s="29"/>
      <c r="AY78" s="29"/>
      <c r="AZ78" s="29"/>
      <c r="BA78" s="29"/>
      <c r="BB78" s="29"/>
      <c r="BC78" s="29"/>
      <c r="BD78" s="29"/>
      <c r="BE78" s="29"/>
      <c r="BF78" s="29"/>
      <c r="BG78" s="29"/>
      <c r="BH78" s="29"/>
      <c r="BI78" s="29"/>
      <c r="BJ78" s="29"/>
      <c r="BK78" s="29"/>
      <c r="BL78" s="29"/>
      <c r="BM78" s="29"/>
      <c r="BN78" s="29"/>
      <c r="BO78" s="29"/>
      <c r="BP78" s="29"/>
      <c r="BQ78" s="29"/>
      <c r="BR78" s="29"/>
      <c r="BS78" s="29"/>
      <c r="BT78" s="29"/>
      <c r="BU78" s="29"/>
      <c r="BV78" s="29"/>
      <c r="BW78" s="29"/>
      <c r="BX78" s="29"/>
      <c r="BY78" s="29"/>
      <c r="BZ78" s="29"/>
      <c r="CA78" s="29"/>
      <c r="CB78" s="29"/>
      <c r="CC78" s="29"/>
      <c r="CD78" s="29"/>
      <c r="CE78" s="29"/>
      <c r="CF78" s="29"/>
      <c r="CG78" s="29"/>
      <c r="CH78" s="29"/>
      <c r="CI78" s="29"/>
      <c r="CJ78" s="29"/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</row>
    <row r="79" spans="1:121" x14ac:dyDescent="0.2">
      <c r="A79" s="1" t="s">
        <v>96</v>
      </c>
      <c r="B79" s="29" t="s">
        <v>97</v>
      </c>
      <c r="C79" s="29">
        <v>22193741.155577369</v>
      </c>
      <c r="D79" s="29">
        <v>3636687.9195389245</v>
      </c>
      <c r="E79" s="29">
        <v>5837002.9915790865</v>
      </c>
      <c r="F79" s="29">
        <v>1161148</v>
      </c>
      <c r="G79" s="29">
        <v>1.3729387653714045E-3</v>
      </c>
      <c r="H79" s="29">
        <v>0</v>
      </c>
      <c r="I79" s="29">
        <v>0</v>
      </c>
      <c r="J79" s="29">
        <v>0</v>
      </c>
      <c r="K79" s="29">
        <v>3.4733694302562512E-2</v>
      </c>
      <c r="L79" s="29">
        <v>0</v>
      </c>
      <c r="M79" s="29">
        <v>0</v>
      </c>
      <c r="N79" s="29">
        <v>0.35285858201930148</v>
      </c>
      <c r="O79" s="29">
        <v>1.0915988544346411E-3</v>
      </c>
      <c r="P79" s="29">
        <v>14.79276517950108</v>
      </c>
      <c r="Q79" s="29">
        <v>505.32406329184482</v>
      </c>
      <c r="R79" s="29">
        <v>542.75469924286165</v>
      </c>
      <c r="S79" s="29">
        <v>2668.7134049441847</v>
      </c>
      <c r="T79" s="29">
        <v>8258.4294374547844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29">
        <v>0</v>
      </c>
      <c r="AB79" s="29">
        <v>0</v>
      </c>
      <c r="AC79" s="29">
        <v>0</v>
      </c>
      <c r="AD79" s="29">
        <v>0</v>
      </c>
      <c r="AE79" s="29">
        <v>597.30466823953543</v>
      </c>
      <c r="AF79" s="29">
        <v>1195090.6540690223</v>
      </c>
      <c r="AG79" s="29">
        <v>0</v>
      </c>
      <c r="AH79" s="29">
        <v>0</v>
      </c>
      <c r="AI79" s="29">
        <v>0</v>
      </c>
      <c r="AJ79" s="29">
        <v>0.94231917440006341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6542.560249840365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/>
      <c r="AX79" s="29"/>
      <c r="AY79" s="29"/>
      <c r="AZ79" s="29"/>
      <c r="BA79" s="29"/>
      <c r="BB79" s="29"/>
      <c r="BC79" s="29"/>
      <c r="BD79" s="29"/>
      <c r="BE79" s="29"/>
      <c r="BF79" s="29"/>
      <c r="BG79" s="29"/>
      <c r="BH79" s="29"/>
      <c r="BI79" s="29"/>
      <c r="BJ79" s="29"/>
      <c r="BK79" s="29"/>
      <c r="BL79" s="29"/>
      <c r="BM79" s="29"/>
      <c r="BN79" s="29"/>
      <c r="BO79" s="29"/>
      <c r="BP79" s="29"/>
      <c r="BQ79" s="29"/>
      <c r="BR79" s="29"/>
      <c r="BS79" s="29"/>
      <c r="BT79" s="29"/>
      <c r="BU79" s="29"/>
      <c r="BV79" s="29"/>
      <c r="BW79" s="29"/>
      <c r="BX79" s="29"/>
      <c r="BY79" s="29"/>
      <c r="BZ79" s="29"/>
      <c r="CA79" s="29"/>
      <c r="CB79" s="29"/>
      <c r="CC79" s="29"/>
      <c r="CD79" s="29"/>
      <c r="CE79" s="29"/>
      <c r="CF79" s="29"/>
      <c r="CG79" s="29"/>
      <c r="CH79" s="29"/>
      <c r="CI79" s="29"/>
      <c r="CJ79" s="29"/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</row>
    <row r="80" spans="1:121" x14ac:dyDescent="0.2">
      <c r="A80" s="1" t="s">
        <v>98</v>
      </c>
      <c r="B80" s="29" t="s">
        <v>99</v>
      </c>
      <c r="C80" s="29">
        <v>0</v>
      </c>
      <c r="D80" s="29">
        <v>0</v>
      </c>
      <c r="E80" s="29">
        <v>0</v>
      </c>
      <c r="F80" s="29">
        <v>0</v>
      </c>
      <c r="G80" s="29">
        <v>9132117.4979072139</v>
      </c>
      <c r="H80" s="29">
        <v>3135518.8578581703</v>
      </c>
      <c r="I80" s="29">
        <v>0</v>
      </c>
      <c r="J80" s="29">
        <v>0</v>
      </c>
      <c r="K80" s="29">
        <v>203.81694149083427</v>
      </c>
      <c r="L80" s="29">
        <v>0</v>
      </c>
      <c r="M80" s="29">
        <v>0</v>
      </c>
      <c r="N80" s="29">
        <v>329787.15199153317</v>
      </c>
      <c r="O80" s="29">
        <v>854125.55060350779</v>
      </c>
      <c r="P80" s="29">
        <v>0</v>
      </c>
      <c r="Q80" s="29">
        <v>35704.354247881267</v>
      </c>
      <c r="R80" s="29">
        <v>46.219937617450739</v>
      </c>
      <c r="S80" s="29">
        <v>26545.08373731513</v>
      </c>
      <c r="T80" s="29">
        <v>4537.8436128791109</v>
      </c>
      <c r="U80" s="29">
        <v>0</v>
      </c>
      <c r="V80" s="29">
        <v>0</v>
      </c>
      <c r="W80" s="29">
        <v>0</v>
      </c>
      <c r="X80" s="29">
        <v>22.420033661898128</v>
      </c>
      <c r="Y80" s="29">
        <v>0</v>
      </c>
      <c r="Z80" s="29">
        <v>0</v>
      </c>
      <c r="AA80" s="29">
        <v>122.02653594629196</v>
      </c>
      <c r="AB80" s="29">
        <v>0</v>
      </c>
      <c r="AC80" s="29">
        <v>0</v>
      </c>
      <c r="AD80" s="29">
        <v>0</v>
      </c>
      <c r="AE80" s="29">
        <v>82460.512902015646</v>
      </c>
      <c r="AF80" s="29">
        <v>55856.651551368435</v>
      </c>
      <c r="AG80" s="29">
        <v>0</v>
      </c>
      <c r="AH80" s="29">
        <v>0</v>
      </c>
      <c r="AI80" s="29">
        <v>0</v>
      </c>
      <c r="AJ80" s="29">
        <v>3574.7763709743494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11899.468191336464</v>
      </c>
      <c r="AR80" s="29">
        <v>429172.48630971287</v>
      </c>
      <c r="AS80" s="29">
        <v>0</v>
      </c>
      <c r="AT80" s="29">
        <v>0</v>
      </c>
      <c r="AU80" s="29">
        <v>0</v>
      </c>
      <c r="AV80" s="29">
        <v>0</v>
      </c>
      <c r="AW80" s="29"/>
      <c r="AX80" s="29"/>
      <c r="AY80" s="29"/>
      <c r="AZ80" s="29"/>
      <c r="BA80" s="29"/>
      <c r="BB80" s="29"/>
      <c r="BC80" s="29"/>
      <c r="BD80" s="29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</row>
    <row r="81" spans="1:121" x14ac:dyDescent="0.2">
      <c r="A81" s="1" t="s">
        <v>100</v>
      </c>
      <c r="B81" s="29" t="s">
        <v>4</v>
      </c>
      <c r="C81" s="29">
        <v>0</v>
      </c>
      <c r="D81" s="29">
        <v>0</v>
      </c>
      <c r="E81" s="29">
        <v>0</v>
      </c>
      <c r="F81" s="29">
        <v>0</v>
      </c>
      <c r="G81" s="29">
        <v>0</v>
      </c>
      <c r="H81" s="29">
        <v>1636.9037503480745</v>
      </c>
      <c r="I81" s="29">
        <v>0</v>
      </c>
      <c r="J81" s="29">
        <v>0</v>
      </c>
      <c r="K81" s="29">
        <v>261950.20475516483</v>
      </c>
      <c r="L81" s="29">
        <v>0</v>
      </c>
      <c r="M81" s="29">
        <v>988464.65996326343</v>
      </c>
      <c r="N81" s="29">
        <v>411529.30422123254</v>
      </c>
      <c r="O81" s="29">
        <v>0</v>
      </c>
      <c r="P81" s="29">
        <v>0</v>
      </c>
      <c r="Q81" s="29">
        <v>57628.55079626631</v>
      </c>
      <c r="R81" s="29">
        <v>15527.200408366394</v>
      </c>
      <c r="S81" s="29">
        <v>302.70139361391716</v>
      </c>
      <c r="T81" s="29">
        <v>0</v>
      </c>
      <c r="U81" s="29">
        <v>0</v>
      </c>
      <c r="V81" s="29">
        <v>0</v>
      </c>
      <c r="W81" s="29">
        <v>0</v>
      </c>
      <c r="X81" s="29">
        <v>0.16253770112124302</v>
      </c>
      <c r="Y81" s="29">
        <v>0</v>
      </c>
      <c r="Z81" s="29">
        <v>0</v>
      </c>
      <c r="AA81" s="29">
        <v>0</v>
      </c>
      <c r="AB81" s="29">
        <v>0</v>
      </c>
      <c r="AC81" s="29">
        <v>0</v>
      </c>
      <c r="AD81" s="29">
        <v>0</v>
      </c>
      <c r="AE81" s="29">
        <v>21397.037565882678</v>
      </c>
      <c r="AF81" s="29">
        <v>0</v>
      </c>
      <c r="AG81" s="29">
        <v>0</v>
      </c>
      <c r="AH81" s="29">
        <v>0</v>
      </c>
      <c r="AI81" s="29">
        <v>0</v>
      </c>
      <c r="AJ81" s="29">
        <v>15145.308162943642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2.4445612335213779E-2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/>
      <c r="AX81" s="29"/>
      <c r="AY81" s="29"/>
      <c r="AZ81" s="29"/>
      <c r="BA81" s="29"/>
      <c r="BB81" s="29"/>
      <c r="BC81" s="29"/>
      <c r="BD81" s="29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</row>
    <row r="82" spans="1:121" x14ac:dyDescent="0.2">
      <c r="A82" s="1" t="s">
        <v>101</v>
      </c>
      <c r="B82" s="29" t="s">
        <v>5</v>
      </c>
      <c r="C82" s="29">
        <v>0</v>
      </c>
      <c r="D82" s="29">
        <v>0</v>
      </c>
      <c r="E82" s="29">
        <v>0</v>
      </c>
      <c r="F82" s="29">
        <v>2274</v>
      </c>
      <c r="G82" s="29">
        <v>0</v>
      </c>
      <c r="H82" s="29">
        <v>0</v>
      </c>
      <c r="I82" s="29">
        <v>0</v>
      </c>
      <c r="J82" s="29">
        <v>0</v>
      </c>
      <c r="K82" s="29">
        <v>2005.9999999999998</v>
      </c>
      <c r="L82" s="29">
        <v>0</v>
      </c>
      <c r="M82" s="29">
        <v>0</v>
      </c>
      <c r="N82" s="29">
        <v>381.52607457970964</v>
      </c>
      <c r="O82" s="29">
        <v>0</v>
      </c>
      <c r="P82" s="29">
        <v>0</v>
      </c>
      <c r="Q82" s="29">
        <v>34.158338616404166</v>
      </c>
      <c r="R82" s="29">
        <v>1250.4375503782949</v>
      </c>
      <c r="S82" s="29">
        <v>228792.32398050156</v>
      </c>
      <c r="T82" s="29">
        <v>4122</v>
      </c>
      <c r="U82" s="29">
        <v>0</v>
      </c>
      <c r="V82" s="29">
        <v>0</v>
      </c>
      <c r="W82" s="29">
        <v>0</v>
      </c>
      <c r="X82" s="29">
        <v>3.2958971606411667</v>
      </c>
      <c r="Y82" s="29">
        <v>0</v>
      </c>
      <c r="Z82" s="29">
        <v>0</v>
      </c>
      <c r="AA82" s="29">
        <v>0</v>
      </c>
      <c r="AB82" s="29">
        <v>0</v>
      </c>
      <c r="AC82" s="29">
        <v>0</v>
      </c>
      <c r="AD82" s="29">
        <v>132.98288084728281</v>
      </c>
      <c r="AE82" s="29">
        <v>9232.275964366203</v>
      </c>
      <c r="AF82" s="29">
        <v>0</v>
      </c>
      <c r="AG82" s="29">
        <v>0</v>
      </c>
      <c r="AH82" s="29">
        <v>0</v>
      </c>
      <c r="AI82" s="29">
        <v>0</v>
      </c>
      <c r="AJ82" s="29">
        <v>16582.119269016919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883151.29913403513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/>
      <c r="AX82" s="29"/>
      <c r="AY82" s="29"/>
      <c r="AZ82" s="29"/>
      <c r="BA82" s="29"/>
      <c r="BB82" s="29"/>
      <c r="BC82" s="29"/>
      <c r="BD82" s="29"/>
      <c r="BE82" s="29"/>
      <c r="BF82" s="29"/>
      <c r="BG82" s="29"/>
      <c r="BH82" s="29"/>
      <c r="BI82" s="29"/>
      <c r="BJ82" s="29"/>
      <c r="BK82" s="29"/>
      <c r="BL82" s="29"/>
      <c r="BM82" s="29"/>
      <c r="BN82" s="29"/>
      <c r="BO82" s="29"/>
      <c r="BP82" s="29"/>
      <c r="BQ82" s="29"/>
      <c r="BR82" s="29"/>
      <c r="BS82" s="29"/>
      <c r="BT82" s="29"/>
      <c r="BU82" s="29"/>
      <c r="BV82" s="29"/>
      <c r="BW82" s="29"/>
      <c r="BX82" s="29"/>
      <c r="BY82" s="29"/>
      <c r="BZ82" s="29"/>
      <c r="CA82" s="29"/>
      <c r="CB82" s="29"/>
      <c r="CC82" s="29"/>
      <c r="CD82" s="29"/>
      <c r="CE82" s="29"/>
      <c r="CF82" s="29"/>
      <c r="CG82" s="29"/>
      <c r="CH82" s="29"/>
      <c r="CI82" s="29"/>
      <c r="CJ82" s="29"/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</row>
    <row r="83" spans="1:121" x14ac:dyDescent="0.2">
      <c r="A83" s="1" t="s">
        <v>102</v>
      </c>
      <c r="B83" s="29" t="s">
        <v>6</v>
      </c>
      <c r="C83" s="29">
        <v>0</v>
      </c>
      <c r="D83" s="29">
        <v>0</v>
      </c>
      <c r="E83" s="29">
        <v>0</v>
      </c>
      <c r="F83" s="29">
        <v>0</v>
      </c>
      <c r="G83" s="29">
        <v>7258.0558277844248</v>
      </c>
      <c r="H83" s="29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12569.720580680227</v>
      </c>
      <c r="O83" s="29">
        <v>10942.473945952837</v>
      </c>
      <c r="P83" s="29">
        <v>30.204848421126343</v>
      </c>
      <c r="Q83" s="29">
        <v>0</v>
      </c>
      <c r="R83" s="29">
        <v>4084.7837307419845</v>
      </c>
      <c r="S83" s="29">
        <v>3157.0520322354</v>
      </c>
      <c r="T83" s="29">
        <v>0</v>
      </c>
      <c r="U83" s="29">
        <v>0</v>
      </c>
      <c r="V83" s="29">
        <v>0</v>
      </c>
      <c r="W83" s="29">
        <v>0</v>
      </c>
      <c r="X83" s="29">
        <v>5.1080076989170782E-2</v>
      </c>
      <c r="Y83" s="29">
        <v>0</v>
      </c>
      <c r="Z83" s="29">
        <v>0</v>
      </c>
      <c r="AA83" s="29">
        <v>15125.81088364276</v>
      </c>
      <c r="AB83" s="29">
        <v>0</v>
      </c>
      <c r="AC83" s="29">
        <v>0</v>
      </c>
      <c r="AD83" s="29">
        <v>0</v>
      </c>
      <c r="AE83" s="29">
        <v>375458.67551983101</v>
      </c>
      <c r="AF83" s="29">
        <v>0</v>
      </c>
      <c r="AG83" s="29">
        <v>17.742003581724155</v>
      </c>
      <c r="AH83" s="29">
        <v>0</v>
      </c>
      <c r="AI83" s="29">
        <v>0</v>
      </c>
      <c r="AJ83" s="29">
        <v>4967.2409894197081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/>
      <c r="AX83" s="29"/>
      <c r="AY83" s="29"/>
      <c r="AZ83" s="29"/>
      <c r="BA83" s="29"/>
      <c r="BB83" s="29"/>
      <c r="BC83" s="29"/>
      <c r="BD83" s="29"/>
      <c r="BE83" s="29"/>
      <c r="BF83" s="29"/>
      <c r="BG83" s="29"/>
      <c r="BH83" s="29"/>
      <c r="BI83" s="29"/>
      <c r="BJ83" s="29"/>
      <c r="BK83" s="29"/>
      <c r="BL83" s="29"/>
      <c r="BM83" s="29"/>
      <c r="BN83" s="29"/>
      <c r="BO83" s="29"/>
      <c r="BP83" s="29"/>
      <c r="BQ83" s="29"/>
      <c r="BR83" s="29"/>
      <c r="BS83" s="29"/>
      <c r="BT83" s="29"/>
      <c r="BU83" s="29"/>
      <c r="BV83" s="29"/>
      <c r="BW83" s="29"/>
      <c r="BX83" s="29"/>
      <c r="BY83" s="29"/>
      <c r="BZ83" s="29"/>
      <c r="CA83" s="29"/>
      <c r="CB83" s="29"/>
      <c r="CC83" s="29"/>
      <c r="CD83" s="29"/>
      <c r="CE83" s="29"/>
      <c r="CF83" s="29"/>
      <c r="CG83" s="29"/>
      <c r="CH83" s="29"/>
      <c r="CI83" s="29"/>
      <c r="CJ83" s="29"/>
      <c r="CK83" s="29"/>
      <c r="CL83" s="29"/>
      <c r="CM83" s="29"/>
      <c r="CN83" s="29"/>
      <c r="CO83" s="29"/>
      <c r="CP83" s="29"/>
      <c r="CQ83" s="29"/>
      <c r="CR83" s="29"/>
      <c r="CS83" s="29"/>
      <c r="CT83" s="29"/>
      <c r="CU83" s="29"/>
      <c r="CV83" s="29"/>
      <c r="CW83" s="29"/>
      <c r="CX83" s="29"/>
      <c r="CY83" s="29"/>
      <c r="CZ83" s="29"/>
      <c r="DA83" s="29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</row>
    <row r="84" spans="1:121" x14ac:dyDescent="0.2">
      <c r="A84" s="1" t="s">
        <v>103</v>
      </c>
      <c r="B84" s="29" t="s">
        <v>7</v>
      </c>
      <c r="C84" s="29">
        <v>0</v>
      </c>
      <c r="D84" s="29">
        <v>0</v>
      </c>
      <c r="E84" s="29">
        <v>0</v>
      </c>
      <c r="F84" s="29">
        <v>0</v>
      </c>
      <c r="G84" s="29">
        <v>0</v>
      </c>
      <c r="H84" s="29">
        <v>0</v>
      </c>
      <c r="I84" s="29">
        <v>0</v>
      </c>
      <c r="J84" s="29">
        <v>0</v>
      </c>
      <c r="K84" s="29">
        <v>0</v>
      </c>
      <c r="L84" s="29">
        <v>0</v>
      </c>
      <c r="M84" s="29">
        <v>233099.40409884075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1420817.6197090335</v>
      </c>
      <c r="Y84" s="29">
        <v>0</v>
      </c>
      <c r="Z84" s="29">
        <v>0</v>
      </c>
      <c r="AA84" s="29">
        <v>0</v>
      </c>
      <c r="AB84" s="29">
        <v>0</v>
      </c>
      <c r="AC84" s="29">
        <v>0</v>
      </c>
      <c r="AD84" s="29">
        <v>0</v>
      </c>
      <c r="AE84" s="29">
        <v>0</v>
      </c>
      <c r="AF84" s="29">
        <v>0</v>
      </c>
      <c r="AG84" s="29">
        <v>0</v>
      </c>
      <c r="AH84" s="29">
        <v>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</row>
    <row r="85" spans="1:121" x14ac:dyDescent="0.2">
      <c r="A85" s="1" t="s">
        <v>104</v>
      </c>
      <c r="B85" s="29" t="s">
        <v>105</v>
      </c>
      <c r="C85" s="29">
        <v>225034.59978837744</v>
      </c>
      <c r="D85" s="29">
        <v>200914.06741963132</v>
      </c>
      <c r="E85" s="29">
        <v>23462.224388596747</v>
      </c>
      <c r="F85" s="29">
        <v>0</v>
      </c>
      <c r="G85" s="29">
        <v>13709.759909986144</v>
      </c>
      <c r="H85" s="29">
        <v>0</v>
      </c>
      <c r="I85" s="29">
        <v>0</v>
      </c>
      <c r="J85" s="29">
        <v>0</v>
      </c>
      <c r="K85" s="29">
        <v>294253.25309906196</v>
      </c>
      <c r="L85" s="29">
        <v>0</v>
      </c>
      <c r="M85" s="29">
        <v>39320</v>
      </c>
      <c r="N85" s="29">
        <v>283.99047859064103</v>
      </c>
      <c r="O85" s="29">
        <v>392.59911841274987</v>
      </c>
      <c r="P85" s="29">
        <v>17493.81013433012</v>
      </c>
      <c r="Q85" s="29">
        <v>1728.2482227964565</v>
      </c>
      <c r="R85" s="29">
        <v>19223.67669974715</v>
      </c>
      <c r="S85" s="29">
        <v>164600.38692315284</v>
      </c>
      <c r="T85" s="29">
        <v>164989.01594547537</v>
      </c>
      <c r="U85" s="29">
        <v>0</v>
      </c>
      <c r="V85" s="29">
        <v>0</v>
      </c>
      <c r="W85" s="29">
        <v>0</v>
      </c>
      <c r="X85" s="29">
        <v>41263.074110972237</v>
      </c>
      <c r="Y85" s="29">
        <v>0</v>
      </c>
      <c r="Z85" s="29">
        <v>0</v>
      </c>
      <c r="AA85" s="29">
        <v>141</v>
      </c>
      <c r="AB85" s="29">
        <v>0</v>
      </c>
      <c r="AC85" s="29">
        <v>0</v>
      </c>
      <c r="AD85" s="29">
        <v>21.65286651520897</v>
      </c>
      <c r="AE85" s="29">
        <v>79837.341872607227</v>
      </c>
      <c r="AF85" s="29">
        <v>28754.539607121442</v>
      </c>
      <c r="AG85" s="29">
        <v>0</v>
      </c>
      <c r="AH85" s="29">
        <v>0</v>
      </c>
      <c r="AI85" s="29">
        <v>0</v>
      </c>
      <c r="AJ85" s="29">
        <v>27553.609431438617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2003996.6820430872</v>
      </c>
      <c r="AR85" s="29">
        <v>35373.211969807722</v>
      </c>
      <c r="AS85" s="29">
        <v>0</v>
      </c>
      <c r="AT85" s="29">
        <v>0</v>
      </c>
      <c r="AU85" s="29">
        <v>0</v>
      </c>
      <c r="AV85" s="29">
        <v>0</v>
      </c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</row>
    <row r="86" spans="1:121" x14ac:dyDescent="0.2">
      <c r="A86" s="1" t="s">
        <v>106</v>
      </c>
      <c r="B86" s="29" t="s">
        <v>8</v>
      </c>
      <c r="C86" s="29">
        <v>15548.125081937153</v>
      </c>
      <c r="D86" s="29">
        <v>0</v>
      </c>
      <c r="E86" s="29">
        <v>0</v>
      </c>
      <c r="F86" s="29">
        <v>1279683</v>
      </c>
      <c r="G86" s="29">
        <v>0</v>
      </c>
      <c r="H86" s="29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9">
        <v>0</v>
      </c>
      <c r="Q86" s="29">
        <v>0</v>
      </c>
      <c r="R86" s="29">
        <v>0</v>
      </c>
      <c r="S86" s="29">
        <v>87.409187388775024</v>
      </c>
      <c r="T86" s="29">
        <v>3403120.1658435212</v>
      </c>
      <c r="U86" s="29">
        <v>0</v>
      </c>
      <c r="V86" s="29">
        <v>0</v>
      </c>
      <c r="W86" s="29">
        <v>0</v>
      </c>
      <c r="X86" s="29">
        <v>27.778193479351614</v>
      </c>
      <c r="Y86" s="29">
        <v>0</v>
      </c>
      <c r="Z86" s="29">
        <v>0</v>
      </c>
      <c r="AA86" s="29">
        <v>0</v>
      </c>
      <c r="AB86" s="29">
        <v>0</v>
      </c>
      <c r="AC86" s="29">
        <v>0</v>
      </c>
      <c r="AD86" s="29">
        <v>1.1550192356978033</v>
      </c>
      <c r="AE86" s="29">
        <v>0</v>
      </c>
      <c r="AF86" s="29">
        <v>180197.70218578127</v>
      </c>
      <c r="AG86" s="29">
        <v>0</v>
      </c>
      <c r="AH86" s="29">
        <v>0</v>
      </c>
      <c r="AI86" s="29">
        <v>0</v>
      </c>
      <c r="AJ86" s="29">
        <v>0</v>
      </c>
      <c r="AK86" s="29">
        <v>0</v>
      </c>
      <c r="AL86" s="29">
        <v>0</v>
      </c>
      <c r="AM86" s="29">
        <v>0</v>
      </c>
      <c r="AN86" s="29">
        <v>0</v>
      </c>
      <c r="AO86" s="29">
        <v>0</v>
      </c>
      <c r="AP86" s="29">
        <v>0</v>
      </c>
      <c r="AQ86" s="29">
        <v>2526.5138389753315</v>
      </c>
      <c r="AR86" s="29">
        <v>0</v>
      </c>
      <c r="AS86" s="29">
        <v>0</v>
      </c>
      <c r="AT86" s="29">
        <v>280.21837487588368</v>
      </c>
      <c r="AU86" s="29">
        <v>0</v>
      </c>
      <c r="AV86" s="29">
        <v>0</v>
      </c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</row>
    <row r="87" spans="1:121" x14ac:dyDescent="0.2">
      <c r="A87" s="1" t="s">
        <v>107</v>
      </c>
      <c r="B87" s="29" t="s">
        <v>9</v>
      </c>
      <c r="C87" s="29">
        <v>0</v>
      </c>
      <c r="D87" s="29">
        <v>0</v>
      </c>
      <c r="E87" s="29">
        <v>0</v>
      </c>
      <c r="F87" s="29">
        <v>0</v>
      </c>
      <c r="G87" s="29">
        <v>4674.0981577106741</v>
      </c>
      <c r="H87" s="29">
        <v>0</v>
      </c>
      <c r="I87" s="29">
        <v>0</v>
      </c>
      <c r="J87" s="29">
        <v>0</v>
      </c>
      <c r="K87" s="29">
        <v>132766.23067658886</v>
      </c>
      <c r="L87" s="29">
        <v>0</v>
      </c>
      <c r="M87" s="29">
        <v>0</v>
      </c>
      <c r="N87" s="29">
        <v>142017.33463579038</v>
      </c>
      <c r="O87" s="29">
        <v>40275.801197141162</v>
      </c>
      <c r="P87" s="29">
        <v>18.91799741990253</v>
      </c>
      <c r="Q87" s="29">
        <v>219841.24830002096</v>
      </c>
      <c r="R87" s="29">
        <v>247946.37119446552</v>
      </c>
      <c r="S87" s="29">
        <v>64597.945289884912</v>
      </c>
      <c r="T87" s="29">
        <v>9695.9848556038487</v>
      </c>
      <c r="U87" s="29">
        <v>0</v>
      </c>
      <c r="V87" s="29">
        <v>0</v>
      </c>
      <c r="W87" s="29">
        <v>0</v>
      </c>
      <c r="X87" s="29">
        <v>50629.454040512617</v>
      </c>
      <c r="Y87" s="29">
        <v>0</v>
      </c>
      <c r="Z87" s="29">
        <v>0</v>
      </c>
      <c r="AA87" s="29">
        <v>879.73594647162304</v>
      </c>
      <c r="AB87" s="29">
        <v>0</v>
      </c>
      <c r="AC87" s="29">
        <v>0</v>
      </c>
      <c r="AD87" s="29">
        <v>1173.1432454741889</v>
      </c>
      <c r="AE87" s="29">
        <v>16844.53617997597</v>
      </c>
      <c r="AF87" s="29">
        <v>0</v>
      </c>
      <c r="AG87" s="29">
        <v>10.883188331215871</v>
      </c>
      <c r="AH87" s="29">
        <v>0</v>
      </c>
      <c r="AI87" s="29">
        <v>0</v>
      </c>
      <c r="AJ87" s="29">
        <v>29670.323606892791</v>
      </c>
      <c r="AK87" s="29">
        <v>0</v>
      </c>
      <c r="AL87" s="29">
        <v>0</v>
      </c>
      <c r="AM87" s="29">
        <v>0</v>
      </c>
      <c r="AN87" s="29">
        <v>0</v>
      </c>
      <c r="AO87" s="29">
        <v>0</v>
      </c>
      <c r="AP87" s="29">
        <v>0</v>
      </c>
      <c r="AQ87" s="29">
        <v>25969.799220591849</v>
      </c>
      <c r="AR87" s="29">
        <v>205477.83449989968</v>
      </c>
      <c r="AS87" s="29">
        <v>0</v>
      </c>
      <c r="AT87" s="29">
        <v>0</v>
      </c>
      <c r="AU87" s="29">
        <v>0</v>
      </c>
      <c r="AV87" s="29">
        <v>0</v>
      </c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</row>
    <row r="88" spans="1:121" x14ac:dyDescent="0.2">
      <c r="A88" s="1" t="s">
        <v>108</v>
      </c>
      <c r="B88" s="29" t="s">
        <v>109</v>
      </c>
      <c r="C88" s="29">
        <v>0</v>
      </c>
      <c r="D88" s="29">
        <v>0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395437.1374986954</v>
      </c>
      <c r="L88" s="29">
        <v>0</v>
      </c>
      <c r="M88" s="29">
        <v>0</v>
      </c>
      <c r="N88" s="29">
        <v>97059.337782419549</v>
      </c>
      <c r="O88" s="29">
        <v>0</v>
      </c>
      <c r="P88" s="29">
        <v>0</v>
      </c>
      <c r="Q88" s="29">
        <v>420573.40856164764</v>
      </c>
      <c r="R88" s="29">
        <v>25025.09365764723</v>
      </c>
      <c r="S88" s="29">
        <v>4771.9450570918571</v>
      </c>
      <c r="T88" s="29">
        <v>0</v>
      </c>
      <c r="U88" s="29">
        <v>0</v>
      </c>
      <c r="V88" s="29">
        <v>0</v>
      </c>
      <c r="W88" s="29">
        <v>0</v>
      </c>
      <c r="X88" s="29">
        <v>3.2991456743093375</v>
      </c>
      <c r="Y88" s="29">
        <v>0</v>
      </c>
      <c r="Z88" s="29">
        <v>0</v>
      </c>
      <c r="AA88" s="29">
        <v>43391.01396870723</v>
      </c>
      <c r="AB88" s="29">
        <v>0</v>
      </c>
      <c r="AC88" s="29">
        <v>0</v>
      </c>
      <c r="AD88" s="29">
        <v>0</v>
      </c>
      <c r="AE88" s="29">
        <v>0</v>
      </c>
      <c r="AF88" s="29">
        <v>703.09533577897651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10998.480475705926</v>
      </c>
      <c r="AS88" s="29">
        <v>0</v>
      </c>
      <c r="AT88" s="29">
        <v>0</v>
      </c>
      <c r="AU88" s="29">
        <v>0</v>
      </c>
      <c r="AV88" s="29">
        <v>0</v>
      </c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</row>
    <row r="89" spans="1:121" x14ac:dyDescent="0.2">
      <c r="A89" s="1" t="s">
        <v>110</v>
      </c>
      <c r="B89" s="29" t="s">
        <v>10</v>
      </c>
      <c r="C89" s="29">
        <v>0</v>
      </c>
      <c r="D89" s="29">
        <v>0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39688.626328439153</v>
      </c>
      <c r="L89" s="29">
        <v>0</v>
      </c>
      <c r="M89" s="29">
        <v>0</v>
      </c>
      <c r="N89" s="29">
        <v>8564.3043870982765</v>
      </c>
      <c r="O89" s="29">
        <v>0</v>
      </c>
      <c r="P89" s="29">
        <v>65.950298615453192</v>
      </c>
      <c r="Q89" s="29">
        <v>7381.4412371325752</v>
      </c>
      <c r="R89" s="29">
        <v>31647.780151346258</v>
      </c>
      <c r="S89" s="29">
        <v>5460.0160012764773</v>
      </c>
      <c r="T89" s="29">
        <v>0</v>
      </c>
      <c r="U89" s="29">
        <v>0</v>
      </c>
      <c r="V89" s="29">
        <v>0</v>
      </c>
      <c r="W89" s="29">
        <v>0</v>
      </c>
      <c r="X89" s="29">
        <v>9199.3516868756524</v>
      </c>
      <c r="Y89" s="29">
        <v>0</v>
      </c>
      <c r="Z89" s="29">
        <v>0</v>
      </c>
      <c r="AA89" s="29">
        <v>0</v>
      </c>
      <c r="AB89" s="29">
        <v>0</v>
      </c>
      <c r="AC89" s="29">
        <v>0</v>
      </c>
      <c r="AD89" s="29">
        <v>8.239245506324993</v>
      </c>
      <c r="AE89" s="29">
        <v>13035.94805528834</v>
      </c>
      <c r="AF89" s="29">
        <v>0</v>
      </c>
      <c r="AG89" s="29">
        <v>0</v>
      </c>
      <c r="AH89" s="29">
        <v>0</v>
      </c>
      <c r="AI89" s="29">
        <v>0</v>
      </c>
      <c r="AJ89" s="29">
        <v>373.28453932541112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14.466430795483689</v>
      </c>
      <c r="AS89" s="29">
        <v>0</v>
      </c>
      <c r="AT89" s="29">
        <v>0</v>
      </c>
      <c r="AU89" s="29">
        <v>0</v>
      </c>
      <c r="AV89" s="29">
        <v>0</v>
      </c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</row>
    <row r="90" spans="1:121" x14ac:dyDescent="0.2">
      <c r="A90" s="1" t="s">
        <v>111</v>
      </c>
      <c r="B90" s="29" t="s">
        <v>11</v>
      </c>
      <c r="C90" s="29">
        <v>0</v>
      </c>
      <c r="D90" s="29">
        <v>0</v>
      </c>
      <c r="E90" s="29">
        <v>0</v>
      </c>
      <c r="F90" s="29">
        <v>0</v>
      </c>
      <c r="G90" s="29">
        <v>18654.901138362831</v>
      </c>
      <c r="H90" s="29">
        <v>0</v>
      </c>
      <c r="I90" s="29">
        <v>0</v>
      </c>
      <c r="J90" s="29">
        <v>0</v>
      </c>
      <c r="K90" s="29">
        <v>96599.605486406479</v>
      </c>
      <c r="L90" s="29">
        <v>0</v>
      </c>
      <c r="M90" s="29">
        <v>0</v>
      </c>
      <c r="N90" s="29">
        <v>61096.460988357598</v>
      </c>
      <c r="O90" s="29">
        <v>880.19959037635954</v>
      </c>
      <c r="P90" s="29">
        <v>10676.462549331176</v>
      </c>
      <c r="Q90" s="29">
        <v>498447.56499356078</v>
      </c>
      <c r="R90" s="29">
        <v>210163.79443128177</v>
      </c>
      <c r="S90" s="29">
        <v>101453.10554901694</v>
      </c>
      <c r="T90" s="29">
        <v>14944.612883353757</v>
      </c>
      <c r="U90" s="29">
        <v>0</v>
      </c>
      <c r="V90" s="29">
        <v>0</v>
      </c>
      <c r="W90" s="29">
        <v>0</v>
      </c>
      <c r="X90" s="29">
        <v>3318.7984416397753</v>
      </c>
      <c r="Y90" s="29">
        <v>0</v>
      </c>
      <c r="Z90" s="29">
        <v>0</v>
      </c>
      <c r="AA90" s="29">
        <v>44358.249439095627</v>
      </c>
      <c r="AB90" s="29">
        <v>0</v>
      </c>
      <c r="AC90" s="29">
        <v>0</v>
      </c>
      <c r="AD90" s="29">
        <v>148302.2590524267</v>
      </c>
      <c r="AE90" s="29">
        <v>61300.468964492866</v>
      </c>
      <c r="AF90" s="29">
        <v>0</v>
      </c>
      <c r="AG90" s="29">
        <v>3.8238229271839543</v>
      </c>
      <c r="AH90" s="29">
        <v>7.0102148281702928E-2</v>
      </c>
      <c r="AI90" s="29">
        <v>0</v>
      </c>
      <c r="AJ90" s="29">
        <v>6569.3487475980701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1045.0064119638912</v>
      </c>
      <c r="AR90" s="29">
        <v>-118304.09025676662</v>
      </c>
      <c r="AS90" s="29">
        <v>0</v>
      </c>
      <c r="AT90" s="29">
        <v>0</v>
      </c>
      <c r="AU90" s="29">
        <v>0</v>
      </c>
      <c r="AV90" s="29">
        <v>0</v>
      </c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</row>
    <row r="91" spans="1:121" x14ac:dyDescent="0.2">
      <c r="A91" s="1" t="s">
        <v>112</v>
      </c>
      <c r="B91" s="29" t="s">
        <v>113</v>
      </c>
      <c r="C91" s="29">
        <v>0</v>
      </c>
      <c r="D91" s="29">
        <v>0</v>
      </c>
      <c r="E91" s="29">
        <v>0</v>
      </c>
      <c r="F91" s="29">
        <v>0</v>
      </c>
      <c r="G91" s="29">
        <v>88.046185312931399</v>
      </c>
      <c r="H91" s="29">
        <v>0</v>
      </c>
      <c r="I91" s="29">
        <v>0</v>
      </c>
      <c r="J91" s="29">
        <v>0</v>
      </c>
      <c r="K91" s="29">
        <v>514.04152638186179</v>
      </c>
      <c r="L91" s="29">
        <v>0</v>
      </c>
      <c r="M91" s="29">
        <v>0</v>
      </c>
      <c r="N91" s="29">
        <v>37689.181997555897</v>
      </c>
      <c r="O91" s="29">
        <v>841.5995846183813</v>
      </c>
      <c r="P91" s="29">
        <v>0</v>
      </c>
      <c r="Q91" s="29">
        <v>0</v>
      </c>
      <c r="R91" s="29">
        <v>26614.348494454658</v>
      </c>
      <c r="S91" s="29">
        <v>2187.3339889158501</v>
      </c>
      <c r="T91" s="29">
        <v>517769.66685485397</v>
      </c>
      <c r="U91" s="29">
        <v>0</v>
      </c>
      <c r="V91" s="29">
        <v>0</v>
      </c>
      <c r="W91" s="29">
        <v>0</v>
      </c>
      <c r="X91" s="29">
        <v>32.654969336928161</v>
      </c>
      <c r="Y91" s="29">
        <v>0</v>
      </c>
      <c r="Z91" s="29">
        <v>0</v>
      </c>
      <c r="AA91" s="29">
        <v>12348146.095394468</v>
      </c>
      <c r="AB91" s="29">
        <v>0</v>
      </c>
      <c r="AC91" s="29">
        <v>0</v>
      </c>
      <c r="AD91" s="29">
        <v>564354.58871583862</v>
      </c>
      <c r="AE91" s="29">
        <v>2444.4107274173093</v>
      </c>
      <c r="AF91" s="29">
        <v>0</v>
      </c>
      <c r="AG91" s="29">
        <v>2316.7018934640801</v>
      </c>
      <c r="AH91" s="29">
        <v>261.45323676784784</v>
      </c>
      <c r="AI91" s="29">
        <v>0</v>
      </c>
      <c r="AJ91" s="29">
        <v>1021.535383339748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115649.76422529017</v>
      </c>
      <c r="AS91" s="29">
        <v>0</v>
      </c>
      <c r="AT91" s="29">
        <v>0</v>
      </c>
      <c r="AU91" s="29">
        <v>0</v>
      </c>
      <c r="AV91" s="29">
        <v>0</v>
      </c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</row>
    <row r="92" spans="1:121" x14ac:dyDescent="0.2">
      <c r="A92" s="1" t="s">
        <v>114</v>
      </c>
      <c r="B92" s="29" t="s">
        <v>115</v>
      </c>
      <c r="C92" s="29">
        <v>0</v>
      </c>
      <c r="D92" s="29">
        <v>0</v>
      </c>
      <c r="E92" s="29">
        <v>596.33975501552834</v>
      </c>
      <c r="F92" s="29">
        <v>0</v>
      </c>
      <c r="G92" s="29">
        <v>1716.4553528345193</v>
      </c>
      <c r="H92" s="29">
        <v>0</v>
      </c>
      <c r="I92" s="29">
        <v>0</v>
      </c>
      <c r="J92" s="29">
        <v>0</v>
      </c>
      <c r="K92" s="29">
        <v>62004.293460411929</v>
      </c>
      <c r="L92" s="29">
        <v>0</v>
      </c>
      <c r="M92" s="29">
        <v>0</v>
      </c>
      <c r="N92" s="29">
        <v>647085.59568397061</v>
      </c>
      <c r="O92" s="29">
        <v>0</v>
      </c>
      <c r="P92" s="29">
        <v>4836398.2887505703</v>
      </c>
      <c r="Q92" s="29">
        <v>0</v>
      </c>
      <c r="R92" s="29">
        <v>287752.88054714323</v>
      </c>
      <c r="S92" s="29">
        <v>514.2351469953137</v>
      </c>
      <c r="T92" s="29">
        <v>52.558637069066208</v>
      </c>
      <c r="U92" s="29">
        <v>0</v>
      </c>
      <c r="V92" s="29">
        <v>0</v>
      </c>
      <c r="W92" s="29">
        <v>0</v>
      </c>
      <c r="X92" s="29">
        <v>61254.648650440766</v>
      </c>
      <c r="Y92" s="29">
        <v>0</v>
      </c>
      <c r="Z92" s="29">
        <v>0</v>
      </c>
      <c r="AA92" s="29">
        <v>18177.368977465387</v>
      </c>
      <c r="AB92" s="29">
        <v>0</v>
      </c>
      <c r="AC92" s="29">
        <v>0</v>
      </c>
      <c r="AD92" s="29">
        <v>15.256135858732263</v>
      </c>
      <c r="AE92" s="29">
        <v>10844.140443615535</v>
      </c>
      <c r="AF92" s="29">
        <v>0</v>
      </c>
      <c r="AG92" s="29">
        <v>9.4124872053758875</v>
      </c>
      <c r="AH92" s="29">
        <v>0</v>
      </c>
      <c r="AI92" s="29">
        <v>0</v>
      </c>
      <c r="AJ92" s="29">
        <v>3.4611540250060528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173738</v>
      </c>
      <c r="AR92" s="29">
        <v>24.031836607736352</v>
      </c>
      <c r="AS92" s="29">
        <v>0</v>
      </c>
      <c r="AT92" s="29">
        <v>0</v>
      </c>
      <c r="AU92" s="29">
        <v>0</v>
      </c>
      <c r="AV92" s="29">
        <v>0</v>
      </c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</row>
    <row r="93" spans="1:121" x14ac:dyDescent="0.2">
      <c r="A93" s="1" t="s">
        <v>116</v>
      </c>
      <c r="B93" s="29" t="s">
        <v>117</v>
      </c>
      <c r="C93" s="29">
        <v>0</v>
      </c>
      <c r="D93" s="29">
        <v>15857.808877204156</v>
      </c>
      <c r="E93" s="29">
        <v>1.0842541000282333</v>
      </c>
      <c r="F93" s="29">
        <v>0</v>
      </c>
      <c r="G93" s="29">
        <v>164.28274324395645</v>
      </c>
      <c r="H93" s="29">
        <v>0</v>
      </c>
      <c r="I93" s="29">
        <v>0</v>
      </c>
      <c r="J93" s="29">
        <v>0</v>
      </c>
      <c r="K93" s="29">
        <v>139700.96323779935</v>
      </c>
      <c r="L93" s="29">
        <v>0</v>
      </c>
      <c r="M93" s="29">
        <v>0</v>
      </c>
      <c r="N93" s="29">
        <v>28298.828729119363</v>
      </c>
      <c r="O93" s="29">
        <v>568.20610255898453</v>
      </c>
      <c r="P93" s="29">
        <v>639085.45579457097</v>
      </c>
      <c r="Q93" s="29">
        <v>3318.1998319176291</v>
      </c>
      <c r="R93" s="29">
        <v>735652.81908020983</v>
      </c>
      <c r="S93" s="29">
        <v>37128.054703090929</v>
      </c>
      <c r="T93" s="29">
        <v>368.9981407632103</v>
      </c>
      <c r="U93" s="29">
        <v>0</v>
      </c>
      <c r="V93" s="29">
        <v>0</v>
      </c>
      <c r="W93" s="29">
        <v>0</v>
      </c>
      <c r="X93" s="29">
        <v>10178.281432352225</v>
      </c>
      <c r="Y93" s="29">
        <v>0</v>
      </c>
      <c r="Z93" s="29">
        <v>0</v>
      </c>
      <c r="AA93" s="29">
        <v>56807.755327387233</v>
      </c>
      <c r="AB93" s="29">
        <v>0</v>
      </c>
      <c r="AC93" s="29">
        <v>0</v>
      </c>
      <c r="AD93" s="29">
        <v>84555.046934389859</v>
      </c>
      <c r="AE93" s="29">
        <v>9887.5234845984196</v>
      </c>
      <c r="AF93" s="29">
        <v>0</v>
      </c>
      <c r="AG93" s="29">
        <v>489.71673488424443</v>
      </c>
      <c r="AH93" s="29">
        <v>0</v>
      </c>
      <c r="AI93" s="29">
        <v>0</v>
      </c>
      <c r="AJ93" s="29">
        <v>31423.521670431786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68771.795543248285</v>
      </c>
      <c r="AR93" s="29">
        <v>426.55165574722929</v>
      </c>
      <c r="AS93" s="29">
        <v>0</v>
      </c>
      <c r="AT93" s="29">
        <v>0</v>
      </c>
      <c r="AU93" s="29">
        <v>0</v>
      </c>
      <c r="AV93" s="29">
        <v>0</v>
      </c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</row>
    <row r="94" spans="1:121" x14ac:dyDescent="0.2">
      <c r="A94" s="1" t="s">
        <v>118</v>
      </c>
      <c r="B94" s="29" t="s">
        <v>12</v>
      </c>
      <c r="C94" s="29">
        <v>0</v>
      </c>
      <c r="D94" s="29">
        <v>0</v>
      </c>
      <c r="E94" s="29">
        <v>0</v>
      </c>
      <c r="F94" s="29">
        <v>0</v>
      </c>
      <c r="G94" s="29">
        <v>14.714935288080319</v>
      </c>
      <c r="H94" s="29">
        <v>0</v>
      </c>
      <c r="I94" s="29">
        <v>0</v>
      </c>
      <c r="J94" s="29">
        <v>0</v>
      </c>
      <c r="K94" s="29">
        <v>0.30741225802852062</v>
      </c>
      <c r="L94" s="29">
        <v>0</v>
      </c>
      <c r="M94" s="29">
        <v>0</v>
      </c>
      <c r="N94" s="29">
        <v>84180.464476133784</v>
      </c>
      <c r="O94" s="29">
        <v>154.26576173629917</v>
      </c>
      <c r="P94" s="29">
        <v>116717.69958298447</v>
      </c>
      <c r="Q94" s="29">
        <v>0</v>
      </c>
      <c r="R94" s="29">
        <v>0.85785650227163712</v>
      </c>
      <c r="S94" s="29">
        <v>0.11148845430978427</v>
      </c>
      <c r="T94" s="29">
        <v>5165.2041369298149</v>
      </c>
      <c r="U94" s="29">
        <v>0</v>
      </c>
      <c r="V94" s="29">
        <v>0</v>
      </c>
      <c r="W94" s="29">
        <v>18069989.41665246</v>
      </c>
      <c r="X94" s="29">
        <v>70315.9448283151</v>
      </c>
      <c r="Y94" s="29">
        <v>0</v>
      </c>
      <c r="Z94" s="29">
        <v>0</v>
      </c>
      <c r="AA94" s="29">
        <v>1.9083186388646642</v>
      </c>
      <c r="AB94" s="29">
        <v>0</v>
      </c>
      <c r="AC94" s="29">
        <v>0</v>
      </c>
      <c r="AD94" s="29">
        <v>1377562.338913067</v>
      </c>
      <c r="AE94" s="29">
        <v>41.463666932706559</v>
      </c>
      <c r="AF94" s="29">
        <v>0</v>
      </c>
      <c r="AG94" s="29">
        <v>0</v>
      </c>
      <c r="AH94" s="29">
        <v>0.22617862936172078</v>
      </c>
      <c r="AI94" s="29">
        <v>0</v>
      </c>
      <c r="AJ94" s="29">
        <v>3551.8300659880988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0</v>
      </c>
      <c r="AV94" s="29">
        <v>0</v>
      </c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</row>
    <row r="95" spans="1:121" x14ac:dyDescent="0.2">
      <c r="A95" s="1" t="s">
        <v>119</v>
      </c>
      <c r="B95" s="29" t="s">
        <v>13</v>
      </c>
      <c r="C95" s="29">
        <v>0</v>
      </c>
      <c r="D95" s="29">
        <v>0</v>
      </c>
      <c r="E95" s="29">
        <v>0</v>
      </c>
      <c r="F95" s="29">
        <v>0</v>
      </c>
      <c r="G95" s="29">
        <v>151515.97875078954</v>
      </c>
      <c r="H95" s="29">
        <v>0</v>
      </c>
      <c r="I95" s="29">
        <v>0</v>
      </c>
      <c r="J95" s="29">
        <v>0</v>
      </c>
      <c r="K95" s="29">
        <v>1543.8074598480587</v>
      </c>
      <c r="L95" s="29">
        <v>0</v>
      </c>
      <c r="M95" s="29">
        <v>0</v>
      </c>
      <c r="N95" s="29">
        <v>55896.338677420703</v>
      </c>
      <c r="O95" s="29">
        <v>2614.8749163061289</v>
      </c>
      <c r="P95" s="29">
        <v>0</v>
      </c>
      <c r="Q95" s="29">
        <v>0</v>
      </c>
      <c r="R95" s="29">
        <v>40513.82786758717</v>
      </c>
      <c r="S95" s="29">
        <v>0.2554987120883101</v>
      </c>
      <c r="T95" s="29">
        <v>34132.169035393817</v>
      </c>
      <c r="U95" s="29">
        <v>0</v>
      </c>
      <c r="V95" s="29">
        <v>0</v>
      </c>
      <c r="W95" s="29">
        <v>4938150.4026981508</v>
      </c>
      <c r="X95" s="29">
        <v>78446.515853282122</v>
      </c>
      <c r="Y95" s="29">
        <v>0</v>
      </c>
      <c r="Z95" s="29">
        <v>0</v>
      </c>
      <c r="AA95" s="29">
        <v>2.3804630646405967E-2</v>
      </c>
      <c r="AB95" s="29">
        <v>0</v>
      </c>
      <c r="AC95" s="29">
        <v>0</v>
      </c>
      <c r="AD95" s="29">
        <v>145169.61979827072</v>
      </c>
      <c r="AE95" s="29">
        <v>84255.735656591147</v>
      </c>
      <c r="AF95" s="29">
        <v>0</v>
      </c>
      <c r="AG95" s="29">
        <v>0</v>
      </c>
      <c r="AH95" s="29">
        <v>0</v>
      </c>
      <c r="AI95" s="29">
        <v>0</v>
      </c>
      <c r="AJ95" s="29">
        <v>0.34551624420053845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114150.26651982259</v>
      </c>
      <c r="AS95" s="29">
        <v>0</v>
      </c>
      <c r="AT95" s="29">
        <v>0</v>
      </c>
      <c r="AU95" s="29">
        <v>0</v>
      </c>
      <c r="AV95" s="29">
        <v>0</v>
      </c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</row>
    <row r="96" spans="1:121" x14ac:dyDescent="0.2">
      <c r="A96" s="1" t="s">
        <v>120</v>
      </c>
      <c r="B96" s="29" t="s">
        <v>121</v>
      </c>
      <c r="C96" s="29">
        <v>0</v>
      </c>
      <c r="D96" s="29">
        <v>0</v>
      </c>
      <c r="E96" s="29">
        <v>0</v>
      </c>
      <c r="F96" s="29">
        <v>0</v>
      </c>
      <c r="G96" s="29">
        <v>71385.291470922282</v>
      </c>
      <c r="H96" s="29">
        <v>3869.8110534121415</v>
      </c>
      <c r="I96" s="29">
        <v>0</v>
      </c>
      <c r="J96" s="29">
        <v>0</v>
      </c>
      <c r="K96" s="29">
        <v>22375.034909857786</v>
      </c>
      <c r="L96" s="29">
        <v>0</v>
      </c>
      <c r="M96" s="29">
        <v>748.62121982591009</v>
      </c>
      <c r="N96" s="29">
        <v>5088116.3736262908</v>
      </c>
      <c r="O96" s="29">
        <v>532466.19356126932</v>
      </c>
      <c r="P96" s="29">
        <v>127.40729483282675</v>
      </c>
      <c r="Q96" s="29">
        <v>199156.44503129995</v>
      </c>
      <c r="R96" s="29">
        <v>37117.508607904776</v>
      </c>
      <c r="S96" s="29">
        <v>183276.37762468125</v>
      </c>
      <c r="T96" s="29">
        <v>482377.72459796804</v>
      </c>
      <c r="U96" s="29">
        <v>0</v>
      </c>
      <c r="V96" s="29">
        <v>0</v>
      </c>
      <c r="W96" s="29">
        <v>0</v>
      </c>
      <c r="X96" s="29">
        <v>9444.0325106217351</v>
      </c>
      <c r="Y96" s="29">
        <v>0</v>
      </c>
      <c r="Z96" s="29">
        <v>0</v>
      </c>
      <c r="AA96" s="29">
        <v>10476.461647259299</v>
      </c>
      <c r="AB96" s="29">
        <v>0</v>
      </c>
      <c r="AC96" s="29">
        <v>0</v>
      </c>
      <c r="AD96" s="29">
        <v>54272.377211400875</v>
      </c>
      <c r="AE96" s="29">
        <v>1346556.8762119086</v>
      </c>
      <c r="AF96" s="29">
        <v>22926</v>
      </c>
      <c r="AG96" s="29">
        <v>0</v>
      </c>
      <c r="AH96" s="29">
        <v>250811.75266280249</v>
      </c>
      <c r="AI96" s="29">
        <v>0</v>
      </c>
      <c r="AJ96" s="29">
        <v>17304.061504681918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13498.463391742849</v>
      </c>
      <c r="AR96" s="29">
        <v>977448.43089305051</v>
      </c>
      <c r="AS96" s="29">
        <v>0</v>
      </c>
      <c r="AT96" s="29">
        <v>0</v>
      </c>
      <c r="AU96" s="29">
        <v>0</v>
      </c>
      <c r="AV96" s="29">
        <v>0</v>
      </c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</row>
    <row r="97" spans="1:121" x14ac:dyDescent="0.2">
      <c r="A97" s="1" t="s">
        <v>122</v>
      </c>
      <c r="B97" s="29" t="s">
        <v>14</v>
      </c>
      <c r="C97" s="29">
        <v>0</v>
      </c>
      <c r="D97" s="29">
        <v>0</v>
      </c>
      <c r="E97" s="29">
        <v>0</v>
      </c>
      <c r="F97" s="29">
        <v>0</v>
      </c>
      <c r="G97" s="29">
        <v>0</v>
      </c>
      <c r="H97" s="29">
        <v>0</v>
      </c>
      <c r="I97" s="29">
        <v>0</v>
      </c>
      <c r="J97" s="29">
        <v>0</v>
      </c>
      <c r="K97" s="29">
        <v>2.6744553164333591</v>
      </c>
      <c r="L97" s="29">
        <v>0</v>
      </c>
      <c r="M97" s="29">
        <v>0</v>
      </c>
      <c r="N97" s="29">
        <v>10.339558679387141</v>
      </c>
      <c r="O97" s="29">
        <v>0</v>
      </c>
      <c r="P97" s="29">
        <v>713.31405138168009</v>
      </c>
      <c r="Q97" s="29">
        <v>4352.247353803873</v>
      </c>
      <c r="R97" s="29">
        <v>2666.4429500008246</v>
      </c>
      <c r="S97" s="29">
        <v>5.7822710037574053E-3</v>
      </c>
      <c r="T97" s="29">
        <v>0</v>
      </c>
      <c r="U97" s="29">
        <v>0</v>
      </c>
      <c r="V97" s="29">
        <v>0</v>
      </c>
      <c r="W97" s="29">
        <v>0</v>
      </c>
      <c r="X97" s="29">
        <v>1492.583035167946</v>
      </c>
      <c r="Y97" s="29">
        <v>0</v>
      </c>
      <c r="Z97" s="29">
        <v>0</v>
      </c>
      <c r="AA97" s="29">
        <v>2873.6596790164208</v>
      </c>
      <c r="AB97" s="29">
        <v>0</v>
      </c>
      <c r="AC97" s="29">
        <v>0</v>
      </c>
      <c r="AD97" s="29">
        <v>20650.505300927187</v>
      </c>
      <c r="AE97" s="29">
        <v>1672.4888720916365</v>
      </c>
      <c r="AF97" s="29">
        <v>0</v>
      </c>
      <c r="AG97" s="29">
        <v>1447.7180782461742</v>
      </c>
      <c r="AH97" s="29">
        <v>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0</v>
      </c>
      <c r="AV97" s="29">
        <v>0</v>
      </c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</row>
    <row r="98" spans="1:121" x14ac:dyDescent="0.2">
      <c r="A98" s="1" t="s">
        <v>123</v>
      </c>
      <c r="B98" s="29" t="s">
        <v>124</v>
      </c>
      <c r="C98" s="29">
        <v>0</v>
      </c>
      <c r="D98" s="29">
        <v>0</v>
      </c>
      <c r="E98" s="29">
        <v>0</v>
      </c>
      <c r="F98" s="29">
        <v>0</v>
      </c>
      <c r="G98" s="29">
        <v>0</v>
      </c>
      <c r="H98" s="29">
        <v>0</v>
      </c>
      <c r="I98" s="29">
        <v>0</v>
      </c>
      <c r="J98" s="29">
        <v>0</v>
      </c>
      <c r="K98" s="29">
        <v>0</v>
      </c>
      <c r="L98" s="29">
        <v>0</v>
      </c>
      <c r="M98" s="29">
        <v>257802.75856639943</v>
      </c>
      <c r="N98" s="29">
        <v>0</v>
      </c>
      <c r="O98" s="29">
        <v>0</v>
      </c>
      <c r="P98" s="29">
        <v>0</v>
      </c>
      <c r="Q98" s="29">
        <v>0</v>
      </c>
      <c r="R98" s="29">
        <v>0</v>
      </c>
      <c r="S98" s="29">
        <v>0</v>
      </c>
      <c r="T98" s="29">
        <v>0</v>
      </c>
      <c r="U98" s="29">
        <v>0</v>
      </c>
      <c r="V98" s="29">
        <v>0</v>
      </c>
      <c r="W98" s="29">
        <v>0</v>
      </c>
      <c r="X98" s="29">
        <v>3817.4230148786814</v>
      </c>
      <c r="Y98" s="29">
        <v>0</v>
      </c>
      <c r="Z98" s="29">
        <v>0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0</v>
      </c>
      <c r="AG98" s="29">
        <v>0</v>
      </c>
      <c r="AH98" s="29">
        <v>0</v>
      </c>
      <c r="AI98" s="29">
        <v>0</v>
      </c>
      <c r="AJ98" s="29">
        <v>0</v>
      </c>
      <c r="AK98" s="29">
        <v>0</v>
      </c>
      <c r="AL98" s="29">
        <v>0</v>
      </c>
      <c r="AM98" s="29">
        <v>0</v>
      </c>
      <c r="AN98" s="29">
        <v>0</v>
      </c>
      <c r="AO98" s="29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29">
        <v>0</v>
      </c>
      <c r="AV98" s="29">
        <v>0</v>
      </c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</row>
    <row r="99" spans="1:121" x14ac:dyDescent="0.2">
      <c r="A99" s="1" t="s">
        <v>125</v>
      </c>
      <c r="B99" s="29" t="s">
        <v>15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</row>
    <row r="100" spans="1:121" x14ac:dyDescent="0.2">
      <c r="A100" s="1" t="s">
        <v>126</v>
      </c>
      <c r="B100" s="29" t="s">
        <v>127</v>
      </c>
      <c r="C100" s="29">
        <v>0</v>
      </c>
      <c r="D100" s="29">
        <v>0</v>
      </c>
      <c r="E100" s="29">
        <v>0</v>
      </c>
      <c r="F100" s="29">
        <v>0</v>
      </c>
      <c r="G100" s="29">
        <v>0</v>
      </c>
      <c r="H100" s="29">
        <v>0</v>
      </c>
      <c r="I100" s="29">
        <v>0</v>
      </c>
      <c r="J100" s="29">
        <v>0</v>
      </c>
      <c r="K100" s="29">
        <v>0</v>
      </c>
      <c r="L100" s="29">
        <v>20529.430184418517</v>
      </c>
      <c r="M100" s="29">
        <v>14112.109373804604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193.26699138809417</v>
      </c>
      <c r="Y100" s="29">
        <v>0</v>
      </c>
      <c r="Z100" s="29">
        <v>0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</row>
    <row r="101" spans="1:121" x14ac:dyDescent="0.2">
      <c r="A101" s="1" t="s">
        <v>128</v>
      </c>
      <c r="B101" s="29" t="s">
        <v>129</v>
      </c>
      <c r="C101" s="29">
        <v>0</v>
      </c>
      <c r="D101" s="29">
        <v>0</v>
      </c>
      <c r="E101" s="29">
        <v>0</v>
      </c>
      <c r="F101" s="29">
        <v>0</v>
      </c>
      <c r="G101" s="29">
        <v>0</v>
      </c>
      <c r="H101" s="29">
        <v>0</v>
      </c>
      <c r="I101" s="29">
        <v>0</v>
      </c>
      <c r="J101" s="29">
        <v>0</v>
      </c>
      <c r="K101" s="29">
        <v>3672.3949403596343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</row>
    <row r="102" spans="1:121" x14ac:dyDescent="0.2">
      <c r="A102" s="1" t="s">
        <v>130</v>
      </c>
      <c r="B102" s="29" t="s">
        <v>131</v>
      </c>
      <c r="C102" s="29">
        <v>0</v>
      </c>
      <c r="D102" s="29">
        <v>0</v>
      </c>
      <c r="E102" s="29">
        <v>0</v>
      </c>
      <c r="F102" s="29">
        <v>0</v>
      </c>
      <c r="G102" s="29">
        <v>0</v>
      </c>
      <c r="H102" s="29">
        <v>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1097802.9138191564</v>
      </c>
      <c r="Y102" s="29">
        <v>0</v>
      </c>
      <c r="Z102" s="29">
        <v>0</v>
      </c>
      <c r="AA102" s="29">
        <v>0</v>
      </c>
      <c r="AB102" s="29">
        <v>0</v>
      </c>
      <c r="AC102" s="29">
        <v>0</v>
      </c>
      <c r="AD102" s="29">
        <v>0</v>
      </c>
      <c r="AE102" s="29">
        <v>0</v>
      </c>
      <c r="AF102" s="29">
        <v>0</v>
      </c>
      <c r="AG102" s="29">
        <v>0</v>
      </c>
      <c r="AH102" s="29">
        <v>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</row>
    <row r="103" spans="1:121" x14ac:dyDescent="0.2">
      <c r="A103" s="1" t="s">
        <v>132</v>
      </c>
      <c r="B103" s="29" t="s">
        <v>16</v>
      </c>
      <c r="C103" s="29">
        <v>0</v>
      </c>
      <c r="D103" s="29">
        <v>0</v>
      </c>
      <c r="E103" s="29">
        <v>0</v>
      </c>
      <c r="F103" s="29">
        <v>0</v>
      </c>
      <c r="G103" s="29">
        <v>0</v>
      </c>
      <c r="H103" s="29">
        <v>0</v>
      </c>
      <c r="I103" s="29">
        <v>0</v>
      </c>
      <c r="J103" s="29">
        <v>0</v>
      </c>
      <c r="K103" s="29">
        <v>0</v>
      </c>
      <c r="L103" s="29">
        <v>0</v>
      </c>
      <c r="M103" s="29">
        <v>0</v>
      </c>
      <c r="N103" s="29">
        <v>0</v>
      </c>
      <c r="O103" s="29">
        <v>0</v>
      </c>
      <c r="P103" s="29">
        <v>0</v>
      </c>
      <c r="Q103" s="29">
        <v>0</v>
      </c>
      <c r="R103" s="29">
        <v>0</v>
      </c>
      <c r="S103" s="29">
        <v>0</v>
      </c>
      <c r="T103" s="29">
        <v>0</v>
      </c>
      <c r="U103" s="29">
        <v>0</v>
      </c>
      <c r="V103" s="29">
        <v>0</v>
      </c>
      <c r="W103" s="29">
        <v>0</v>
      </c>
      <c r="X103" s="29">
        <v>0</v>
      </c>
      <c r="Y103" s="29">
        <v>0</v>
      </c>
      <c r="Z103" s="29">
        <v>0</v>
      </c>
      <c r="AA103" s="29">
        <v>0</v>
      </c>
      <c r="AB103" s="29">
        <v>0</v>
      </c>
      <c r="AC103" s="29">
        <v>0</v>
      </c>
      <c r="AD103" s="29">
        <v>0</v>
      </c>
      <c r="AE103" s="29">
        <v>0</v>
      </c>
      <c r="AF103" s="29">
        <v>0</v>
      </c>
      <c r="AG103" s="29">
        <v>0</v>
      </c>
      <c r="AH103" s="29">
        <v>0</v>
      </c>
      <c r="AI103" s="29">
        <v>0</v>
      </c>
      <c r="AJ103" s="29">
        <v>0</v>
      </c>
      <c r="AK103" s="29">
        <v>0</v>
      </c>
      <c r="AL103" s="29">
        <v>0</v>
      </c>
      <c r="AM103" s="29">
        <v>0</v>
      </c>
      <c r="AN103" s="29">
        <v>0</v>
      </c>
      <c r="AO103" s="29">
        <v>0</v>
      </c>
      <c r="AP103" s="29">
        <v>0</v>
      </c>
      <c r="AQ103" s="29">
        <v>0</v>
      </c>
      <c r="AR103" s="29">
        <v>0</v>
      </c>
      <c r="AS103" s="29">
        <v>0</v>
      </c>
      <c r="AT103" s="29">
        <v>0</v>
      </c>
      <c r="AU103" s="29">
        <v>0</v>
      </c>
      <c r="AV103" s="29">
        <v>0</v>
      </c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</row>
    <row r="104" spans="1:121" x14ac:dyDescent="0.2">
      <c r="A104" s="1" t="s">
        <v>133</v>
      </c>
      <c r="B104" s="29" t="s">
        <v>17</v>
      </c>
      <c r="C104" s="29">
        <v>0</v>
      </c>
      <c r="D104" s="29">
        <v>0</v>
      </c>
      <c r="E104" s="29">
        <v>0</v>
      </c>
      <c r="F104" s="29">
        <v>0</v>
      </c>
      <c r="G104" s="29">
        <v>0</v>
      </c>
      <c r="H104" s="29">
        <v>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29">
        <v>0</v>
      </c>
      <c r="AB104" s="29">
        <v>0</v>
      </c>
      <c r="AC104" s="29">
        <v>0</v>
      </c>
      <c r="AD104" s="29">
        <v>0</v>
      </c>
      <c r="AE104" s="29">
        <v>0</v>
      </c>
      <c r="AF104" s="29">
        <v>0</v>
      </c>
      <c r="AG104" s="29">
        <v>0</v>
      </c>
      <c r="AH104" s="29">
        <v>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</row>
    <row r="105" spans="1:121" x14ac:dyDescent="0.2">
      <c r="A105" s="1" t="s">
        <v>134</v>
      </c>
      <c r="B105" s="29" t="s">
        <v>135</v>
      </c>
      <c r="C105" s="29">
        <v>0</v>
      </c>
      <c r="D105" s="29">
        <v>0</v>
      </c>
      <c r="E105" s="29">
        <v>0</v>
      </c>
      <c r="F105" s="29">
        <v>0</v>
      </c>
      <c r="G105" s="29">
        <v>0</v>
      </c>
      <c r="H105" s="29">
        <v>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56251.057930555464</v>
      </c>
      <c r="Z105" s="29">
        <v>224568.48928514292</v>
      </c>
      <c r="AA105" s="29">
        <v>0</v>
      </c>
      <c r="AB105" s="29">
        <v>0</v>
      </c>
      <c r="AC105" s="29">
        <v>0</v>
      </c>
      <c r="AD105" s="29">
        <v>0</v>
      </c>
      <c r="AE105" s="29">
        <v>0</v>
      </c>
      <c r="AF105" s="29">
        <v>0</v>
      </c>
      <c r="AG105" s="29">
        <v>0</v>
      </c>
      <c r="AH105" s="29">
        <v>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</row>
    <row r="106" spans="1:121" x14ac:dyDescent="0.2">
      <c r="A106" s="1" t="s">
        <v>136</v>
      </c>
      <c r="B106" s="29" t="s">
        <v>18</v>
      </c>
      <c r="C106" s="29">
        <v>0</v>
      </c>
      <c r="D106" s="29">
        <v>0</v>
      </c>
      <c r="E106" s="29">
        <v>0</v>
      </c>
      <c r="F106" s="29">
        <v>0</v>
      </c>
      <c r="G106" s="29">
        <v>0</v>
      </c>
      <c r="H106" s="29">
        <v>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6712.7697095195899</v>
      </c>
      <c r="Z106" s="29">
        <v>582.30103095634854</v>
      </c>
      <c r="AA106" s="29">
        <v>0</v>
      </c>
      <c r="AB106" s="29">
        <v>0</v>
      </c>
      <c r="AC106" s="29">
        <v>0</v>
      </c>
      <c r="AD106" s="29">
        <v>0</v>
      </c>
      <c r="AE106" s="29">
        <v>0</v>
      </c>
      <c r="AF106" s="29">
        <v>0</v>
      </c>
      <c r="AG106" s="29">
        <v>0</v>
      </c>
      <c r="AH106" s="29">
        <v>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</row>
    <row r="107" spans="1:121" x14ac:dyDescent="0.2">
      <c r="A107" s="1" t="s">
        <v>137</v>
      </c>
      <c r="B107" s="29" t="s">
        <v>19</v>
      </c>
      <c r="C107" s="29">
        <v>0</v>
      </c>
      <c r="D107" s="29">
        <v>0</v>
      </c>
      <c r="E107" s="29">
        <v>0</v>
      </c>
      <c r="F107" s="29">
        <v>0</v>
      </c>
      <c r="G107" s="29">
        <v>0</v>
      </c>
      <c r="H107" s="29">
        <v>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562954.52514705982</v>
      </c>
      <c r="Z107" s="29">
        <v>23702.704964303597</v>
      </c>
      <c r="AA107" s="29">
        <v>0</v>
      </c>
      <c r="AB107" s="29">
        <v>0</v>
      </c>
      <c r="AC107" s="29">
        <v>0</v>
      </c>
      <c r="AD107" s="29">
        <v>0</v>
      </c>
      <c r="AE107" s="29">
        <v>0</v>
      </c>
      <c r="AF107" s="29">
        <v>0</v>
      </c>
      <c r="AG107" s="29">
        <v>0</v>
      </c>
      <c r="AH107" s="29">
        <v>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</row>
    <row r="108" spans="1:121" x14ac:dyDescent="0.2">
      <c r="A108" s="1" t="s">
        <v>138</v>
      </c>
      <c r="B108" s="29" t="s">
        <v>20</v>
      </c>
      <c r="C108" s="29">
        <v>0</v>
      </c>
      <c r="D108" s="29">
        <v>0</v>
      </c>
      <c r="E108" s="29">
        <v>0</v>
      </c>
      <c r="F108" s="29">
        <v>0</v>
      </c>
      <c r="G108" s="29">
        <v>0</v>
      </c>
      <c r="H108" s="29">
        <v>0</v>
      </c>
      <c r="I108" s="29">
        <v>0</v>
      </c>
      <c r="J108" s="29">
        <v>0</v>
      </c>
      <c r="K108" s="29">
        <v>0</v>
      </c>
      <c r="L108" s="29">
        <v>0</v>
      </c>
      <c r="M108" s="29">
        <v>0</v>
      </c>
      <c r="N108" s="29">
        <v>0</v>
      </c>
      <c r="O108" s="29">
        <v>0</v>
      </c>
      <c r="P108" s="29">
        <v>0</v>
      </c>
      <c r="Q108" s="29">
        <v>0</v>
      </c>
      <c r="R108" s="29">
        <v>0</v>
      </c>
      <c r="S108" s="29">
        <v>0</v>
      </c>
      <c r="T108" s="29">
        <v>0</v>
      </c>
      <c r="U108" s="29">
        <v>0</v>
      </c>
      <c r="V108" s="29">
        <v>0</v>
      </c>
      <c r="W108" s="29">
        <v>0</v>
      </c>
      <c r="X108" s="29">
        <v>0</v>
      </c>
      <c r="Y108" s="29">
        <v>5373.648212402758</v>
      </c>
      <c r="Z108" s="29">
        <v>6552.9063543574448</v>
      </c>
      <c r="AA108" s="29">
        <v>0</v>
      </c>
      <c r="AB108" s="29">
        <v>0</v>
      </c>
      <c r="AC108" s="29">
        <v>0</v>
      </c>
      <c r="AD108" s="29">
        <v>0</v>
      </c>
      <c r="AE108" s="29">
        <v>0</v>
      </c>
      <c r="AF108" s="29">
        <v>0</v>
      </c>
      <c r="AG108" s="29">
        <v>32274.278386929662</v>
      </c>
      <c r="AH108" s="29">
        <v>0</v>
      </c>
      <c r="AI108" s="29">
        <v>0</v>
      </c>
      <c r="AJ108" s="29">
        <v>0</v>
      </c>
      <c r="AK108" s="29">
        <v>0</v>
      </c>
      <c r="AL108" s="29">
        <v>0</v>
      </c>
      <c r="AM108" s="29">
        <v>0</v>
      </c>
      <c r="AN108" s="29">
        <v>0</v>
      </c>
      <c r="AO108" s="29">
        <v>0</v>
      </c>
      <c r="AP108" s="29">
        <v>0</v>
      </c>
      <c r="AQ108" s="29">
        <v>0</v>
      </c>
      <c r="AR108" s="29">
        <v>0</v>
      </c>
      <c r="AS108" s="29">
        <v>0</v>
      </c>
      <c r="AT108" s="29">
        <v>0</v>
      </c>
      <c r="AU108" s="29">
        <v>0</v>
      </c>
      <c r="AV108" s="29">
        <v>0</v>
      </c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</row>
    <row r="109" spans="1:121" x14ac:dyDescent="0.2">
      <c r="A109" s="1" t="s">
        <v>139</v>
      </c>
      <c r="B109" s="29" t="s">
        <v>21</v>
      </c>
      <c r="C109" s="29">
        <v>0</v>
      </c>
      <c r="D109" s="29">
        <v>0</v>
      </c>
      <c r="E109" s="29">
        <v>0</v>
      </c>
      <c r="F109" s="29">
        <v>0</v>
      </c>
      <c r="G109" s="29">
        <v>0</v>
      </c>
      <c r="H109" s="29">
        <v>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16431.396389160444</v>
      </c>
      <c r="AA109" s="29">
        <v>0</v>
      </c>
      <c r="AB109" s="29">
        <v>0</v>
      </c>
      <c r="AC109" s="29">
        <v>0</v>
      </c>
      <c r="AD109" s="29">
        <v>0</v>
      </c>
      <c r="AE109" s="29">
        <v>0</v>
      </c>
      <c r="AF109" s="29">
        <v>0</v>
      </c>
      <c r="AG109" s="29">
        <v>0</v>
      </c>
      <c r="AH109" s="29">
        <v>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</row>
    <row r="110" spans="1:121" x14ac:dyDescent="0.2">
      <c r="A110" s="1" t="s">
        <v>140</v>
      </c>
      <c r="B110" s="29" t="s">
        <v>141</v>
      </c>
      <c r="C110" s="29">
        <v>0</v>
      </c>
      <c r="D110" s="29">
        <v>0</v>
      </c>
      <c r="E110" s="29">
        <v>0</v>
      </c>
      <c r="F110" s="29">
        <v>0</v>
      </c>
      <c r="G110" s="29">
        <v>0</v>
      </c>
      <c r="H110" s="29">
        <v>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29">
        <v>0</v>
      </c>
      <c r="AB110" s="29">
        <v>0</v>
      </c>
      <c r="AC110" s="29">
        <v>0</v>
      </c>
      <c r="AD110" s="29">
        <v>0</v>
      </c>
      <c r="AE110" s="29">
        <v>0</v>
      </c>
      <c r="AF110" s="29">
        <v>0</v>
      </c>
      <c r="AG110" s="29">
        <v>0</v>
      </c>
      <c r="AH110" s="29">
        <v>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</row>
    <row r="111" spans="1:121" x14ac:dyDescent="0.2">
      <c r="A111" s="1" t="s">
        <v>142</v>
      </c>
      <c r="B111" s="29" t="s">
        <v>143</v>
      </c>
      <c r="C111" s="29">
        <v>0</v>
      </c>
      <c r="D111" s="29">
        <v>0</v>
      </c>
      <c r="E111" s="29">
        <v>0</v>
      </c>
      <c r="F111" s="29">
        <v>0</v>
      </c>
      <c r="G111" s="29">
        <v>0</v>
      </c>
      <c r="H111" s="29">
        <v>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29">
        <v>0</v>
      </c>
      <c r="AB111" s="29">
        <v>720318.16310446768</v>
      </c>
      <c r="AC111" s="29">
        <v>10158.384507363759</v>
      </c>
      <c r="AD111" s="29">
        <v>0</v>
      </c>
      <c r="AE111" s="29">
        <v>639542.3520538779</v>
      </c>
      <c r="AF111" s="29">
        <v>0</v>
      </c>
      <c r="AG111" s="29">
        <v>0</v>
      </c>
      <c r="AH111" s="29">
        <v>0</v>
      </c>
      <c r="AI111" s="29">
        <v>0</v>
      </c>
      <c r="AJ111" s="29">
        <v>509884.18204077746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</row>
    <row r="112" spans="1:121" x14ac:dyDescent="0.2">
      <c r="A112" s="1" t="s">
        <v>144</v>
      </c>
      <c r="B112" s="29" t="s">
        <v>145</v>
      </c>
      <c r="C112" s="29">
        <v>0</v>
      </c>
      <c r="D112" s="29">
        <v>0</v>
      </c>
      <c r="E112" s="29">
        <v>0</v>
      </c>
      <c r="F112" s="29">
        <v>0</v>
      </c>
      <c r="G112" s="29">
        <v>0</v>
      </c>
      <c r="H112" s="29">
        <v>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29">
        <v>0</v>
      </c>
      <c r="AB112" s="29">
        <v>0</v>
      </c>
      <c r="AC112" s="29">
        <v>2282491.5074761384</v>
      </c>
      <c r="AD112" s="29">
        <v>0</v>
      </c>
      <c r="AE112" s="29">
        <v>0</v>
      </c>
      <c r="AF112" s="29">
        <v>0</v>
      </c>
      <c r="AG112" s="29">
        <v>0</v>
      </c>
      <c r="AH112" s="29">
        <v>11643.191956905224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</row>
    <row r="113" spans="1:121" x14ac:dyDescent="0.2">
      <c r="A113" s="1" t="s">
        <v>146</v>
      </c>
      <c r="B113" s="29" t="s">
        <v>22</v>
      </c>
      <c r="C113" s="29">
        <v>0</v>
      </c>
      <c r="D113" s="29">
        <v>0</v>
      </c>
      <c r="E113" s="29">
        <v>0</v>
      </c>
      <c r="F113" s="29">
        <v>0</v>
      </c>
      <c r="G113" s="29">
        <v>0</v>
      </c>
      <c r="H113" s="29">
        <v>0</v>
      </c>
      <c r="I113" s="29">
        <v>0</v>
      </c>
      <c r="J113" s="29">
        <v>0</v>
      </c>
      <c r="K113" s="29">
        <v>0</v>
      </c>
      <c r="L113" s="29">
        <v>0</v>
      </c>
      <c r="M113" s="29">
        <v>0</v>
      </c>
      <c r="N113" s="29">
        <v>0</v>
      </c>
      <c r="O113" s="29">
        <v>0</v>
      </c>
      <c r="P113" s="29">
        <v>0</v>
      </c>
      <c r="Q113" s="29">
        <v>0</v>
      </c>
      <c r="R113" s="29">
        <v>0</v>
      </c>
      <c r="S113" s="29">
        <v>0</v>
      </c>
      <c r="T113" s="29">
        <v>0</v>
      </c>
      <c r="U113" s="29">
        <v>0</v>
      </c>
      <c r="V113" s="29">
        <v>0</v>
      </c>
      <c r="W113" s="29">
        <v>0</v>
      </c>
      <c r="X113" s="29">
        <v>0</v>
      </c>
      <c r="Y113" s="29">
        <v>0</v>
      </c>
      <c r="Z113" s="29">
        <v>0</v>
      </c>
      <c r="AA113" s="29">
        <v>0</v>
      </c>
      <c r="AB113" s="29">
        <v>100187.76937976549</v>
      </c>
      <c r="AC113" s="29">
        <v>2187837.5858945237</v>
      </c>
      <c r="AD113" s="29">
        <v>0</v>
      </c>
      <c r="AE113" s="29">
        <v>0</v>
      </c>
      <c r="AF113" s="29">
        <v>0</v>
      </c>
      <c r="AG113" s="29">
        <v>0</v>
      </c>
      <c r="AH113" s="29">
        <v>0</v>
      </c>
      <c r="AI113" s="29">
        <v>0</v>
      </c>
      <c r="AJ113" s="29">
        <v>0</v>
      </c>
      <c r="AK113" s="29">
        <v>0</v>
      </c>
      <c r="AL113" s="29">
        <v>0</v>
      </c>
      <c r="AM113" s="29">
        <v>0</v>
      </c>
      <c r="AN113" s="29">
        <v>0</v>
      </c>
      <c r="AO113" s="29">
        <v>0</v>
      </c>
      <c r="AP113" s="29">
        <v>0</v>
      </c>
      <c r="AQ113" s="29">
        <v>0</v>
      </c>
      <c r="AR113" s="29">
        <v>0</v>
      </c>
      <c r="AS113" s="29">
        <v>0</v>
      </c>
      <c r="AT113" s="29">
        <v>0</v>
      </c>
      <c r="AU113" s="29">
        <v>0</v>
      </c>
      <c r="AV113" s="29">
        <v>0</v>
      </c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</row>
    <row r="114" spans="1:121" x14ac:dyDescent="0.2">
      <c r="A114" s="1" t="s">
        <v>147</v>
      </c>
      <c r="B114" s="29" t="s">
        <v>148</v>
      </c>
      <c r="C114" s="29">
        <v>0</v>
      </c>
      <c r="D114" s="29">
        <v>0</v>
      </c>
      <c r="E114" s="29">
        <v>0</v>
      </c>
      <c r="F114" s="29">
        <v>0</v>
      </c>
      <c r="G114" s="29">
        <v>0</v>
      </c>
      <c r="H114" s="29">
        <v>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29">
        <v>0</v>
      </c>
      <c r="AB114" s="29">
        <v>1279647.8192580522</v>
      </c>
      <c r="AC114" s="29">
        <v>211974.3735602427</v>
      </c>
      <c r="AD114" s="29">
        <v>0</v>
      </c>
      <c r="AE114" s="29">
        <v>154203.12350855788</v>
      </c>
      <c r="AF114" s="29">
        <v>0</v>
      </c>
      <c r="AG114" s="29">
        <v>0</v>
      </c>
      <c r="AH114" s="29">
        <v>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</row>
    <row r="115" spans="1:121" x14ac:dyDescent="0.2">
      <c r="A115" s="1" t="s">
        <v>149</v>
      </c>
      <c r="B115" s="29" t="s">
        <v>150</v>
      </c>
      <c r="C115" s="29">
        <v>0</v>
      </c>
      <c r="D115" s="29">
        <v>0</v>
      </c>
      <c r="E115" s="29">
        <v>0</v>
      </c>
      <c r="F115" s="29">
        <v>0</v>
      </c>
      <c r="G115" s="29">
        <v>0</v>
      </c>
      <c r="H115" s="29">
        <v>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748.29904172678107</v>
      </c>
      <c r="Y115" s="29">
        <v>0</v>
      </c>
      <c r="Z115" s="29">
        <v>0</v>
      </c>
      <c r="AA115" s="29">
        <v>0</v>
      </c>
      <c r="AB115" s="29">
        <v>0</v>
      </c>
      <c r="AC115" s="29">
        <v>0</v>
      </c>
      <c r="AD115" s="29">
        <v>0</v>
      </c>
      <c r="AE115" s="29">
        <v>1552.5149159284035</v>
      </c>
      <c r="AF115" s="29">
        <v>0</v>
      </c>
      <c r="AG115" s="29">
        <v>0</v>
      </c>
      <c r="AH115" s="29">
        <v>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2010099.5026766816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</row>
    <row r="116" spans="1:121" x14ac:dyDescent="0.2">
      <c r="A116" s="1" t="s">
        <v>151</v>
      </c>
      <c r="B116" s="29" t="s">
        <v>23</v>
      </c>
      <c r="C116" s="29">
        <v>0</v>
      </c>
      <c r="D116" s="29">
        <v>0</v>
      </c>
      <c r="E116" s="29">
        <v>0</v>
      </c>
      <c r="F116" s="29">
        <v>0</v>
      </c>
      <c r="G116" s="29">
        <v>0</v>
      </c>
      <c r="H116" s="29">
        <v>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29">
        <v>0</v>
      </c>
      <c r="AB116" s="29">
        <v>0</v>
      </c>
      <c r="AC116" s="29">
        <v>0</v>
      </c>
      <c r="AD116" s="29">
        <v>0</v>
      </c>
      <c r="AE116" s="29">
        <v>0</v>
      </c>
      <c r="AF116" s="29">
        <v>0</v>
      </c>
      <c r="AG116" s="29">
        <v>0</v>
      </c>
      <c r="AH116" s="29">
        <v>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972156.37393125647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</row>
    <row r="117" spans="1:121" x14ac:dyDescent="0.2">
      <c r="A117" s="1" t="s">
        <v>152</v>
      </c>
      <c r="B117" s="29" t="s">
        <v>24</v>
      </c>
      <c r="C117" s="29">
        <v>0</v>
      </c>
      <c r="D117" s="29">
        <v>0</v>
      </c>
      <c r="E117" s="29">
        <v>0</v>
      </c>
      <c r="F117" s="29">
        <v>0</v>
      </c>
      <c r="G117" s="29">
        <v>0</v>
      </c>
      <c r="H117" s="29">
        <v>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29">
        <v>0</v>
      </c>
      <c r="AB117" s="29">
        <v>0</v>
      </c>
      <c r="AC117" s="29">
        <v>0</v>
      </c>
      <c r="AD117" s="29">
        <v>0</v>
      </c>
      <c r="AE117" s="29">
        <v>0</v>
      </c>
      <c r="AF117" s="29">
        <v>0</v>
      </c>
      <c r="AG117" s="29">
        <v>0</v>
      </c>
      <c r="AH117" s="29">
        <v>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138790.78001793561</v>
      </c>
      <c r="AP117" s="29">
        <v>236161.83125852203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</row>
    <row r="118" spans="1:121" x14ac:dyDescent="0.2">
      <c r="A118" s="1" t="s">
        <v>153</v>
      </c>
      <c r="B118" s="29" t="s">
        <v>25</v>
      </c>
      <c r="C118" s="29">
        <v>0</v>
      </c>
      <c r="D118" s="29">
        <v>0</v>
      </c>
      <c r="E118" s="29">
        <v>0</v>
      </c>
      <c r="F118" s="29">
        <v>0</v>
      </c>
      <c r="G118" s="29">
        <v>0</v>
      </c>
      <c r="H118" s="29">
        <v>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29">
        <v>0</v>
      </c>
      <c r="AB118" s="29">
        <v>0</v>
      </c>
      <c r="AC118" s="29">
        <v>0</v>
      </c>
      <c r="AD118" s="29">
        <v>0</v>
      </c>
      <c r="AE118" s="29">
        <v>0</v>
      </c>
      <c r="AF118" s="29">
        <v>0</v>
      </c>
      <c r="AG118" s="29">
        <v>15322.520810408801</v>
      </c>
      <c r="AH118" s="29">
        <v>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42686.479189591206</v>
      </c>
      <c r="AU118" s="29">
        <v>0</v>
      </c>
      <c r="AV118" s="29">
        <v>0</v>
      </c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</row>
    <row r="119" spans="1:121" x14ac:dyDescent="0.2">
      <c r="A119" s="1" t="s">
        <v>154</v>
      </c>
      <c r="B119" s="29" t="s">
        <v>28</v>
      </c>
      <c r="C119" s="29">
        <v>0</v>
      </c>
      <c r="D119" s="29">
        <v>0</v>
      </c>
      <c r="E119" s="29">
        <v>0</v>
      </c>
      <c r="F119" s="29">
        <v>0</v>
      </c>
      <c r="G119" s="29">
        <v>0</v>
      </c>
      <c r="H119" s="29">
        <v>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29">
        <v>0</v>
      </c>
      <c r="AB119" s="29">
        <v>0</v>
      </c>
      <c r="AC119" s="29">
        <v>0</v>
      </c>
      <c r="AD119" s="29">
        <v>0</v>
      </c>
      <c r="AE119" s="29">
        <v>0</v>
      </c>
      <c r="AF119" s="29">
        <v>0</v>
      </c>
      <c r="AG119" s="29">
        <v>0</v>
      </c>
      <c r="AH119" s="29">
        <v>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</row>
    <row r="120" spans="1:121" x14ac:dyDescent="0.2">
      <c r="A120" s="1" t="s">
        <v>155</v>
      </c>
      <c r="B120" s="29" t="s">
        <v>26</v>
      </c>
      <c r="C120" s="29">
        <v>0</v>
      </c>
      <c r="D120" s="29">
        <v>0</v>
      </c>
      <c r="E120" s="29">
        <v>0</v>
      </c>
      <c r="F120" s="29">
        <v>0</v>
      </c>
      <c r="G120" s="29">
        <v>0</v>
      </c>
      <c r="H120" s="29">
        <v>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29">
        <v>0</v>
      </c>
      <c r="AB120" s="29">
        <v>0</v>
      </c>
      <c r="AC120" s="29">
        <v>0</v>
      </c>
      <c r="AD120" s="29">
        <v>0</v>
      </c>
      <c r="AE120" s="29">
        <v>0</v>
      </c>
      <c r="AF120" s="29">
        <v>0</v>
      </c>
      <c r="AG120" s="29">
        <v>0</v>
      </c>
      <c r="AH120" s="29">
        <v>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</row>
    <row r="121" spans="1:121" x14ac:dyDescent="0.2">
      <c r="A121" s="1" t="s">
        <v>156</v>
      </c>
      <c r="B121" s="29" t="s">
        <v>27</v>
      </c>
      <c r="C121" s="29">
        <v>0</v>
      </c>
      <c r="D121" s="29">
        <v>0</v>
      </c>
      <c r="E121" s="29">
        <v>0</v>
      </c>
      <c r="F121" s="29">
        <v>0</v>
      </c>
      <c r="G121" s="29">
        <v>0</v>
      </c>
      <c r="H121" s="29">
        <v>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29">
        <v>0</v>
      </c>
      <c r="AB121" s="29">
        <v>0</v>
      </c>
      <c r="AC121" s="29">
        <v>0</v>
      </c>
      <c r="AD121" s="29">
        <v>0</v>
      </c>
      <c r="AE121" s="29">
        <v>0</v>
      </c>
      <c r="AF121" s="29">
        <v>0</v>
      </c>
      <c r="AG121" s="29">
        <v>0</v>
      </c>
      <c r="AH121" s="29">
        <v>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</row>
    <row r="122" spans="1:121" x14ac:dyDescent="0.2">
      <c r="A122" s="1" t="s">
        <v>157</v>
      </c>
      <c r="B122" s="29" t="s">
        <v>158</v>
      </c>
      <c r="C122" s="29">
        <v>0</v>
      </c>
      <c r="D122" s="29">
        <v>0</v>
      </c>
      <c r="E122" s="29">
        <v>0</v>
      </c>
      <c r="F122" s="29">
        <v>0</v>
      </c>
      <c r="G122" s="29">
        <v>0</v>
      </c>
      <c r="H122" s="29">
        <v>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29">
        <v>0</v>
      </c>
      <c r="AB122" s="29">
        <v>0</v>
      </c>
      <c r="AC122" s="29">
        <v>0</v>
      </c>
      <c r="AD122" s="29">
        <v>0</v>
      </c>
      <c r="AE122" s="29">
        <v>0</v>
      </c>
      <c r="AF122" s="29">
        <v>0</v>
      </c>
      <c r="AG122" s="29">
        <v>0</v>
      </c>
      <c r="AH122" s="29">
        <v>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28555.91982800089</v>
      </c>
      <c r="AU122" s="29">
        <v>0</v>
      </c>
      <c r="AV122" s="29">
        <v>0</v>
      </c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</row>
    <row r="123" spans="1:121" x14ac:dyDescent="0.2">
      <c r="A123" s="1" t="s">
        <v>159</v>
      </c>
      <c r="B123" s="29" t="s">
        <v>29</v>
      </c>
      <c r="C123" s="29">
        <v>0</v>
      </c>
      <c r="D123" s="29">
        <v>0</v>
      </c>
      <c r="E123" s="29">
        <v>0</v>
      </c>
      <c r="F123" s="29">
        <v>0</v>
      </c>
      <c r="G123" s="29">
        <v>0</v>
      </c>
      <c r="H123" s="29">
        <v>0</v>
      </c>
      <c r="I123" s="29">
        <v>0</v>
      </c>
      <c r="J123" s="29">
        <v>0</v>
      </c>
      <c r="K123" s="29">
        <v>0</v>
      </c>
      <c r="L123" s="29">
        <v>0</v>
      </c>
      <c r="M123" s="29">
        <v>0</v>
      </c>
      <c r="N123" s="29">
        <v>0</v>
      </c>
      <c r="O123" s="29">
        <v>0</v>
      </c>
      <c r="P123" s="29">
        <v>0</v>
      </c>
      <c r="Q123" s="29">
        <v>0</v>
      </c>
      <c r="R123" s="29">
        <v>0</v>
      </c>
      <c r="S123" s="29">
        <v>0</v>
      </c>
      <c r="T123" s="29">
        <v>0</v>
      </c>
      <c r="U123" s="29">
        <v>0</v>
      </c>
      <c r="V123" s="29">
        <v>0</v>
      </c>
      <c r="W123" s="29">
        <v>0</v>
      </c>
      <c r="X123" s="29">
        <v>0</v>
      </c>
      <c r="Y123" s="29">
        <v>0</v>
      </c>
      <c r="Z123" s="29">
        <v>0</v>
      </c>
      <c r="AA123" s="29">
        <v>0</v>
      </c>
      <c r="AB123" s="29">
        <v>0</v>
      </c>
      <c r="AC123" s="29">
        <v>0</v>
      </c>
      <c r="AD123" s="29">
        <v>0</v>
      </c>
      <c r="AE123" s="29">
        <v>0</v>
      </c>
      <c r="AF123" s="29">
        <v>0</v>
      </c>
      <c r="AG123" s="29">
        <v>0</v>
      </c>
      <c r="AH123" s="29">
        <v>0</v>
      </c>
      <c r="AI123" s="29">
        <v>0</v>
      </c>
      <c r="AJ123" s="29">
        <v>0</v>
      </c>
      <c r="AK123" s="29">
        <v>0</v>
      </c>
      <c r="AL123" s="29">
        <v>0</v>
      </c>
      <c r="AM123" s="29">
        <v>0</v>
      </c>
      <c r="AN123" s="29">
        <v>0</v>
      </c>
      <c r="AO123" s="29">
        <v>0</v>
      </c>
      <c r="AP123" s="29">
        <v>0</v>
      </c>
      <c r="AQ123" s="29">
        <v>0</v>
      </c>
      <c r="AR123" s="29">
        <v>0</v>
      </c>
      <c r="AS123" s="29">
        <v>0</v>
      </c>
      <c r="AT123" s="29">
        <v>0</v>
      </c>
      <c r="AU123" s="29">
        <v>0</v>
      </c>
      <c r="AV123" s="29">
        <v>0</v>
      </c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</row>
    <row r="124" spans="1:121" x14ac:dyDescent="0.2">
      <c r="A124" s="1" t="s">
        <v>160</v>
      </c>
      <c r="B124" s="29" t="s">
        <v>30</v>
      </c>
      <c r="C124" s="29">
        <v>0</v>
      </c>
      <c r="D124" s="29">
        <v>0</v>
      </c>
      <c r="E124" s="29">
        <v>0</v>
      </c>
      <c r="F124" s="29">
        <v>0</v>
      </c>
      <c r="G124" s="29">
        <v>0</v>
      </c>
      <c r="H124" s="29">
        <v>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29">
        <v>0</v>
      </c>
      <c r="AB124" s="29">
        <v>0</v>
      </c>
      <c r="AC124" s="29">
        <v>0</v>
      </c>
      <c r="AD124" s="29">
        <v>0</v>
      </c>
      <c r="AE124" s="29">
        <v>0</v>
      </c>
      <c r="AF124" s="29">
        <v>0</v>
      </c>
      <c r="AG124" s="29">
        <v>0</v>
      </c>
      <c r="AH124" s="29">
        <v>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</row>
    <row r="125" spans="1:121" x14ac:dyDescent="0.2">
      <c r="A125" s="1" t="s">
        <v>161</v>
      </c>
      <c r="B125" s="29" t="s">
        <v>31</v>
      </c>
      <c r="C125" s="29">
        <v>0</v>
      </c>
      <c r="D125" s="29">
        <v>0</v>
      </c>
      <c r="E125" s="29">
        <v>0</v>
      </c>
      <c r="F125" s="29">
        <v>0</v>
      </c>
      <c r="G125" s="29">
        <v>0</v>
      </c>
      <c r="H125" s="29">
        <v>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29">
        <v>0</v>
      </c>
      <c r="AB125" s="29">
        <v>0</v>
      </c>
      <c r="AC125" s="29">
        <v>0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</row>
    <row r="126" spans="1:121" x14ac:dyDescent="0.2">
      <c r="A126" s="1" t="s">
        <v>162</v>
      </c>
      <c r="B126" s="29" t="s">
        <v>32</v>
      </c>
      <c r="C126" s="29">
        <v>0</v>
      </c>
      <c r="D126" s="29">
        <v>0</v>
      </c>
      <c r="E126" s="29">
        <v>0</v>
      </c>
      <c r="F126" s="29">
        <v>0</v>
      </c>
      <c r="G126" s="29">
        <v>0</v>
      </c>
      <c r="H126" s="29">
        <v>0</v>
      </c>
      <c r="I126" s="29">
        <v>0</v>
      </c>
      <c r="J126" s="29">
        <v>0</v>
      </c>
      <c r="K126" s="29">
        <v>0</v>
      </c>
      <c r="L126" s="29">
        <v>0</v>
      </c>
      <c r="M126" s="29">
        <v>0</v>
      </c>
      <c r="N126" s="29">
        <v>0</v>
      </c>
      <c r="O126" s="29">
        <v>0</v>
      </c>
      <c r="P126" s="29">
        <v>0</v>
      </c>
      <c r="Q126" s="29">
        <v>0</v>
      </c>
      <c r="R126" s="29">
        <v>0</v>
      </c>
      <c r="S126" s="29">
        <v>0</v>
      </c>
      <c r="T126" s="29">
        <v>0</v>
      </c>
      <c r="U126" s="29">
        <v>0</v>
      </c>
      <c r="V126" s="29">
        <v>0</v>
      </c>
      <c r="W126" s="29">
        <v>0</v>
      </c>
      <c r="X126" s="29">
        <v>0</v>
      </c>
      <c r="Y126" s="29">
        <v>0</v>
      </c>
      <c r="Z126" s="29">
        <v>0</v>
      </c>
      <c r="AA126" s="29">
        <v>0</v>
      </c>
      <c r="AB126" s="29">
        <v>0</v>
      </c>
      <c r="AC126" s="29">
        <v>0</v>
      </c>
      <c r="AD126" s="29">
        <v>0</v>
      </c>
      <c r="AE126" s="29">
        <v>0</v>
      </c>
      <c r="AF126" s="29">
        <v>0</v>
      </c>
      <c r="AG126" s="29">
        <v>0</v>
      </c>
      <c r="AH126" s="29">
        <v>0</v>
      </c>
      <c r="AI126" s="29">
        <v>0</v>
      </c>
      <c r="AJ126" s="29">
        <v>0</v>
      </c>
      <c r="AK126" s="29">
        <v>0</v>
      </c>
      <c r="AL126" s="29">
        <v>0</v>
      </c>
      <c r="AM126" s="29">
        <v>0</v>
      </c>
      <c r="AN126" s="29">
        <v>0</v>
      </c>
      <c r="AO126" s="29">
        <v>0</v>
      </c>
      <c r="AP126" s="29">
        <v>0</v>
      </c>
      <c r="AQ126" s="29">
        <v>0</v>
      </c>
      <c r="AR126" s="29">
        <v>0</v>
      </c>
      <c r="AS126" s="29">
        <v>0</v>
      </c>
      <c r="AT126" s="29">
        <v>0</v>
      </c>
      <c r="AU126" s="29">
        <v>0</v>
      </c>
      <c r="AV126" s="29">
        <v>0</v>
      </c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</row>
    <row r="127" spans="1:121" x14ac:dyDescent="0.2">
      <c r="A127" s="1" t="s">
        <v>163</v>
      </c>
      <c r="B127" s="29" t="s">
        <v>164</v>
      </c>
      <c r="C127" s="29">
        <v>0</v>
      </c>
      <c r="D127" s="29">
        <v>0</v>
      </c>
      <c r="E127" s="29">
        <v>0</v>
      </c>
      <c r="F127" s="29">
        <v>0</v>
      </c>
      <c r="G127" s="29">
        <v>0</v>
      </c>
      <c r="H127" s="29">
        <v>0</v>
      </c>
      <c r="I127" s="29">
        <v>0</v>
      </c>
      <c r="J127" s="29">
        <v>0</v>
      </c>
      <c r="K127" s="29">
        <v>0</v>
      </c>
      <c r="L127" s="29">
        <v>0</v>
      </c>
      <c r="M127" s="29">
        <v>0</v>
      </c>
      <c r="N127" s="29">
        <v>0</v>
      </c>
      <c r="O127" s="29">
        <v>0</v>
      </c>
      <c r="P127" s="29">
        <v>0</v>
      </c>
      <c r="Q127" s="29">
        <v>0</v>
      </c>
      <c r="R127" s="29">
        <v>0</v>
      </c>
      <c r="S127" s="29">
        <v>76874.752383565094</v>
      </c>
      <c r="T127" s="29">
        <v>0</v>
      </c>
      <c r="U127" s="29">
        <v>0</v>
      </c>
      <c r="V127" s="29">
        <v>0</v>
      </c>
      <c r="W127" s="29">
        <v>0</v>
      </c>
      <c r="X127" s="29">
        <v>0</v>
      </c>
      <c r="Y127" s="29">
        <v>0</v>
      </c>
      <c r="Z127" s="29">
        <v>0</v>
      </c>
      <c r="AA127" s="29">
        <v>0</v>
      </c>
      <c r="AB127" s="29">
        <v>0</v>
      </c>
      <c r="AC127" s="29">
        <v>0</v>
      </c>
      <c r="AD127" s="29">
        <v>0</v>
      </c>
      <c r="AE127" s="29">
        <v>0</v>
      </c>
      <c r="AF127" s="29">
        <v>0</v>
      </c>
      <c r="AG127" s="29">
        <v>0</v>
      </c>
      <c r="AH127" s="29">
        <v>0</v>
      </c>
      <c r="AI127" s="29">
        <v>660.52411942835897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</row>
    <row r="128" spans="1:121" x14ac:dyDescent="0.2">
      <c r="A128" s="1" t="s">
        <v>165</v>
      </c>
      <c r="B128" s="29" t="s">
        <v>33</v>
      </c>
      <c r="C128" s="29">
        <v>0</v>
      </c>
      <c r="D128" s="29">
        <v>0</v>
      </c>
      <c r="E128" s="29">
        <v>0</v>
      </c>
      <c r="F128" s="29">
        <v>0</v>
      </c>
      <c r="G128" s="29">
        <v>0</v>
      </c>
      <c r="H128" s="29">
        <v>0</v>
      </c>
      <c r="I128" s="29">
        <v>0</v>
      </c>
      <c r="J128" s="29">
        <v>0</v>
      </c>
      <c r="K128" s="29">
        <v>0</v>
      </c>
      <c r="L128" s="29">
        <v>0</v>
      </c>
      <c r="M128" s="29">
        <v>0</v>
      </c>
      <c r="N128" s="29">
        <v>0</v>
      </c>
      <c r="O128" s="29">
        <v>0</v>
      </c>
      <c r="P128" s="29">
        <v>0</v>
      </c>
      <c r="Q128" s="29">
        <v>0</v>
      </c>
      <c r="R128" s="29">
        <v>0</v>
      </c>
      <c r="S128" s="29">
        <v>0</v>
      </c>
      <c r="T128" s="29">
        <v>0</v>
      </c>
      <c r="U128" s="29">
        <v>0</v>
      </c>
      <c r="V128" s="29">
        <v>0</v>
      </c>
      <c r="W128" s="29">
        <v>0</v>
      </c>
      <c r="X128" s="29">
        <v>30060.155525634815</v>
      </c>
      <c r="Y128" s="29">
        <v>0</v>
      </c>
      <c r="Z128" s="29">
        <v>0</v>
      </c>
      <c r="AA128" s="29">
        <v>0</v>
      </c>
      <c r="AB128" s="29">
        <v>0</v>
      </c>
      <c r="AC128" s="29">
        <v>285.46742078913064</v>
      </c>
      <c r="AD128" s="29">
        <v>0</v>
      </c>
      <c r="AE128" s="29">
        <v>0</v>
      </c>
      <c r="AF128" s="29">
        <v>0</v>
      </c>
      <c r="AG128" s="29">
        <v>0</v>
      </c>
      <c r="AH128" s="29">
        <v>0</v>
      </c>
      <c r="AI128" s="29">
        <v>0</v>
      </c>
      <c r="AJ128" s="29">
        <v>0</v>
      </c>
      <c r="AK128" s="29">
        <v>0</v>
      </c>
      <c r="AL128" s="29">
        <v>0</v>
      </c>
      <c r="AM128" s="29">
        <v>0</v>
      </c>
      <c r="AN128" s="29">
        <v>0</v>
      </c>
      <c r="AO128" s="29">
        <v>0</v>
      </c>
      <c r="AP128" s="29">
        <v>0</v>
      </c>
      <c r="AQ128" s="29">
        <v>0</v>
      </c>
      <c r="AR128" s="29">
        <v>0</v>
      </c>
      <c r="AS128" s="29">
        <v>0</v>
      </c>
      <c r="AT128" s="29">
        <v>0</v>
      </c>
      <c r="AU128" s="29">
        <v>0</v>
      </c>
      <c r="AV128" s="29">
        <v>0</v>
      </c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</row>
    <row r="129" spans="1:121" x14ac:dyDescent="0.2">
      <c r="A129" s="1" t="s">
        <v>166</v>
      </c>
      <c r="B129" s="29" t="s">
        <v>34</v>
      </c>
      <c r="C129" s="29">
        <v>0</v>
      </c>
      <c r="D129" s="29">
        <v>0</v>
      </c>
      <c r="E129" s="29">
        <v>0</v>
      </c>
      <c r="F129" s="29">
        <v>0</v>
      </c>
      <c r="G129" s="29">
        <v>0</v>
      </c>
      <c r="H129" s="29">
        <v>0</v>
      </c>
      <c r="I129" s="29">
        <v>0</v>
      </c>
      <c r="J129" s="29">
        <v>0</v>
      </c>
      <c r="K129" s="29">
        <v>0</v>
      </c>
      <c r="L129" s="29">
        <v>0</v>
      </c>
      <c r="M129" s="29">
        <v>0</v>
      </c>
      <c r="N129" s="29">
        <v>0</v>
      </c>
      <c r="O129" s="29">
        <v>0</v>
      </c>
      <c r="P129" s="29">
        <v>0</v>
      </c>
      <c r="Q129" s="29">
        <v>0</v>
      </c>
      <c r="R129" s="29">
        <v>0</v>
      </c>
      <c r="S129" s="29">
        <v>0</v>
      </c>
      <c r="T129" s="29">
        <v>0</v>
      </c>
      <c r="U129" s="29">
        <v>0</v>
      </c>
      <c r="V129" s="29">
        <v>0</v>
      </c>
      <c r="W129" s="29">
        <v>0</v>
      </c>
      <c r="X129" s="29">
        <v>0</v>
      </c>
      <c r="Y129" s="29">
        <v>0</v>
      </c>
      <c r="Z129" s="29">
        <v>0</v>
      </c>
      <c r="AA129" s="29">
        <v>0</v>
      </c>
      <c r="AB129" s="29">
        <v>0</v>
      </c>
      <c r="AC129" s="29">
        <v>0</v>
      </c>
      <c r="AD129" s="29">
        <v>0</v>
      </c>
      <c r="AE129" s="29">
        <v>0</v>
      </c>
      <c r="AF129" s="29">
        <v>0</v>
      </c>
      <c r="AG129" s="29">
        <v>3711.6361627486485</v>
      </c>
      <c r="AH129" s="29">
        <v>0</v>
      </c>
      <c r="AI129" s="29">
        <v>0</v>
      </c>
      <c r="AJ129" s="29">
        <v>0</v>
      </c>
      <c r="AK129" s="29">
        <v>0</v>
      </c>
      <c r="AL129" s="29">
        <v>0</v>
      </c>
      <c r="AM129" s="29">
        <v>0</v>
      </c>
      <c r="AN129" s="29">
        <v>0</v>
      </c>
      <c r="AO129" s="29">
        <v>0</v>
      </c>
      <c r="AP129" s="29">
        <v>0</v>
      </c>
      <c r="AQ129" s="29">
        <v>0</v>
      </c>
      <c r="AR129" s="29">
        <v>0</v>
      </c>
      <c r="AS129" s="29">
        <v>0</v>
      </c>
      <c r="AT129" s="29">
        <v>5625.5753059513454</v>
      </c>
      <c r="AU129" s="29">
        <v>0</v>
      </c>
      <c r="AV129" s="29">
        <v>0</v>
      </c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</row>
    <row r="130" spans="1:121" x14ac:dyDescent="0.2">
      <c r="A130" s="1" t="s">
        <v>167</v>
      </c>
      <c r="B130" s="29" t="s">
        <v>35</v>
      </c>
      <c r="C130" s="29">
        <v>0</v>
      </c>
      <c r="D130" s="29">
        <v>0</v>
      </c>
      <c r="E130" s="29">
        <v>0</v>
      </c>
      <c r="F130" s="29">
        <v>0</v>
      </c>
      <c r="G130" s="29">
        <v>0</v>
      </c>
      <c r="H130" s="29">
        <v>0</v>
      </c>
      <c r="I130" s="29">
        <v>0</v>
      </c>
      <c r="J130" s="29">
        <v>0</v>
      </c>
      <c r="K130" s="29">
        <v>0</v>
      </c>
      <c r="L130" s="29">
        <v>0</v>
      </c>
      <c r="M130" s="29">
        <v>0</v>
      </c>
      <c r="N130" s="29">
        <v>0</v>
      </c>
      <c r="O130" s="29">
        <v>0</v>
      </c>
      <c r="P130" s="29">
        <v>0</v>
      </c>
      <c r="Q130" s="29">
        <v>0</v>
      </c>
      <c r="R130" s="29">
        <v>0</v>
      </c>
      <c r="S130" s="29">
        <v>0</v>
      </c>
      <c r="T130" s="29">
        <v>0</v>
      </c>
      <c r="U130" s="29">
        <v>0</v>
      </c>
      <c r="V130" s="29">
        <v>0</v>
      </c>
      <c r="W130" s="29">
        <v>0</v>
      </c>
      <c r="X130" s="29">
        <v>0</v>
      </c>
      <c r="Y130" s="29">
        <v>0</v>
      </c>
      <c r="Z130" s="29">
        <v>0</v>
      </c>
      <c r="AA130" s="29">
        <v>0</v>
      </c>
      <c r="AB130" s="29">
        <v>0</v>
      </c>
      <c r="AC130" s="29">
        <v>0</v>
      </c>
      <c r="AD130" s="29">
        <v>0</v>
      </c>
      <c r="AE130" s="29">
        <v>0</v>
      </c>
      <c r="AF130" s="29">
        <v>0</v>
      </c>
      <c r="AG130" s="29">
        <v>0</v>
      </c>
      <c r="AH130" s="29">
        <v>0</v>
      </c>
      <c r="AI130" s="29">
        <v>0</v>
      </c>
      <c r="AJ130" s="29">
        <v>0</v>
      </c>
      <c r="AK130" s="29">
        <v>0</v>
      </c>
      <c r="AL130" s="29">
        <v>0</v>
      </c>
      <c r="AM130" s="29">
        <v>0</v>
      </c>
      <c r="AN130" s="29">
        <v>0</v>
      </c>
      <c r="AO130" s="29">
        <v>0</v>
      </c>
      <c r="AP130" s="29">
        <v>0</v>
      </c>
      <c r="AQ130" s="29">
        <v>0</v>
      </c>
      <c r="AR130" s="29">
        <v>0</v>
      </c>
      <c r="AS130" s="29">
        <v>0</v>
      </c>
      <c r="AT130" s="29">
        <v>0</v>
      </c>
      <c r="AU130" s="29">
        <v>0</v>
      </c>
      <c r="AV130" s="29">
        <v>0</v>
      </c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</row>
    <row r="131" spans="1:121" x14ac:dyDescent="0.2">
      <c r="A131" s="1" t="s">
        <v>168</v>
      </c>
      <c r="B131" s="29" t="s">
        <v>169</v>
      </c>
      <c r="C131" s="29">
        <v>0</v>
      </c>
      <c r="D131" s="29">
        <v>0</v>
      </c>
      <c r="E131" s="29">
        <v>0</v>
      </c>
      <c r="F131" s="29">
        <v>0</v>
      </c>
      <c r="G131" s="29">
        <v>0</v>
      </c>
      <c r="H131" s="29">
        <v>0</v>
      </c>
      <c r="I131" s="29">
        <v>0</v>
      </c>
      <c r="J131" s="29">
        <v>0</v>
      </c>
      <c r="K131" s="29">
        <v>6600.5463693969577</v>
      </c>
      <c r="L131" s="29">
        <v>49617.818924797684</v>
      </c>
      <c r="M131" s="29">
        <v>0</v>
      </c>
      <c r="N131" s="29">
        <v>0</v>
      </c>
      <c r="O131" s="29">
        <v>0</v>
      </c>
      <c r="P131" s="29">
        <v>0</v>
      </c>
      <c r="Q131" s="29">
        <v>0</v>
      </c>
      <c r="R131" s="29">
        <v>0</v>
      </c>
      <c r="S131" s="29">
        <v>2959.4940113736188</v>
      </c>
      <c r="T131" s="29">
        <v>0</v>
      </c>
      <c r="U131" s="29">
        <v>0</v>
      </c>
      <c r="V131" s="29">
        <v>0</v>
      </c>
      <c r="W131" s="29">
        <v>0</v>
      </c>
      <c r="X131" s="29">
        <v>0</v>
      </c>
      <c r="Y131" s="29">
        <v>0</v>
      </c>
      <c r="Z131" s="29">
        <v>0</v>
      </c>
      <c r="AA131" s="29">
        <v>0</v>
      </c>
      <c r="AB131" s="29">
        <v>0</v>
      </c>
      <c r="AC131" s="29">
        <v>0</v>
      </c>
      <c r="AD131" s="29">
        <v>0</v>
      </c>
      <c r="AE131" s="29">
        <v>0</v>
      </c>
      <c r="AF131" s="29">
        <v>0</v>
      </c>
      <c r="AG131" s="29">
        <v>4319.4635272461383</v>
      </c>
      <c r="AH131" s="29">
        <v>0</v>
      </c>
      <c r="AI131" s="29">
        <v>66658.495940165711</v>
      </c>
      <c r="AJ131" s="29">
        <v>0</v>
      </c>
      <c r="AK131" s="29">
        <v>0</v>
      </c>
      <c r="AL131" s="29">
        <v>0</v>
      </c>
      <c r="AM131" s="29">
        <v>0</v>
      </c>
      <c r="AN131" s="29">
        <v>0</v>
      </c>
      <c r="AO131" s="29">
        <v>0</v>
      </c>
      <c r="AP131" s="29">
        <v>0</v>
      </c>
      <c r="AQ131" s="29">
        <v>0</v>
      </c>
      <c r="AR131" s="29">
        <v>0</v>
      </c>
      <c r="AS131" s="29">
        <v>0</v>
      </c>
      <c r="AT131" s="29">
        <v>4262.7499988827312</v>
      </c>
      <c r="AU131" s="29">
        <v>0</v>
      </c>
      <c r="AV131" s="29">
        <v>0</v>
      </c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</row>
    <row r="132" spans="1:121" x14ac:dyDescent="0.2">
      <c r="A132" s="1" t="s">
        <v>170</v>
      </c>
      <c r="B132" s="29" t="s">
        <v>36</v>
      </c>
      <c r="C132" s="29">
        <v>0</v>
      </c>
      <c r="D132" s="29">
        <v>0</v>
      </c>
      <c r="E132" s="29">
        <v>0</v>
      </c>
      <c r="F132" s="29">
        <v>0</v>
      </c>
      <c r="G132" s="29">
        <v>0</v>
      </c>
      <c r="H132" s="29">
        <v>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29">
        <v>0</v>
      </c>
      <c r="AB132" s="29">
        <v>0</v>
      </c>
      <c r="AC132" s="29">
        <v>0</v>
      </c>
      <c r="AD132" s="29">
        <v>0</v>
      </c>
      <c r="AE132" s="29">
        <v>0</v>
      </c>
      <c r="AF132" s="29">
        <v>0</v>
      </c>
      <c r="AG132" s="29">
        <v>0</v>
      </c>
      <c r="AH132" s="29">
        <v>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</row>
    <row r="133" spans="1:121" x14ac:dyDescent="0.2">
      <c r="A133" s="1" t="s">
        <v>171</v>
      </c>
      <c r="B133" s="29" t="s">
        <v>172</v>
      </c>
      <c r="C133" s="29">
        <v>0</v>
      </c>
      <c r="D133" s="29">
        <v>0</v>
      </c>
      <c r="E133" s="29">
        <v>0</v>
      </c>
      <c r="F133" s="29">
        <v>0</v>
      </c>
      <c r="G133" s="29">
        <v>0</v>
      </c>
      <c r="H133" s="29">
        <v>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318.55154287211684</v>
      </c>
      <c r="U133" s="29">
        <v>5331.6286818614099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29">
        <v>0</v>
      </c>
      <c r="AB133" s="29">
        <v>0</v>
      </c>
      <c r="AC133" s="29">
        <v>0</v>
      </c>
      <c r="AD133" s="29">
        <v>0</v>
      </c>
      <c r="AE133" s="29">
        <v>0</v>
      </c>
      <c r="AF133" s="29">
        <v>0</v>
      </c>
      <c r="AG133" s="29">
        <v>0</v>
      </c>
      <c r="AH133" s="29">
        <v>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</row>
    <row r="134" spans="1:121" x14ac:dyDescent="0.2">
      <c r="A134" s="1" t="s">
        <v>173</v>
      </c>
      <c r="B134" s="29" t="s">
        <v>37</v>
      </c>
      <c r="C134" s="29">
        <v>0</v>
      </c>
      <c r="D134" s="29">
        <v>0</v>
      </c>
      <c r="E134" s="29">
        <v>0</v>
      </c>
      <c r="F134" s="29">
        <v>0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29">
        <v>0</v>
      </c>
      <c r="AD134" s="29">
        <v>0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</row>
    <row r="135" spans="1:121" x14ac:dyDescent="0.2">
      <c r="A135" s="1" t="s">
        <v>174</v>
      </c>
      <c r="B135" s="29" t="s">
        <v>175</v>
      </c>
      <c r="C135" s="29">
        <v>0</v>
      </c>
      <c r="D135" s="29">
        <v>0</v>
      </c>
      <c r="E135" s="29">
        <v>0</v>
      </c>
      <c r="F135" s="29">
        <v>0</v>
      </c>
      <c r="G135" s="29">
        <v>0</v>
      </c>
      <c r="H135" s="29">
        <v>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29">
        <v>0</v>
      </c>
      <c r="AB135" s="29">
        <v>0</v>
      </c>
      <c r="AC135" s="29">
        <v>0</v>
      </c>
      <c r="AD135" s="29">
        <v>0</v>
      </c>
      <c r="AE135" s="29">
        <v>0</v>
      </c>
      <c r="AF135" s="29">
        <v>0</v>
      </c>
      <c r="AG135" s="29">
        <v>52035.625258528256</v>
      </c>
      <c r="AH135" s="29">
        <v>0</v>
      </c>
      <c r="AI135" s="29">
        <v>0</v>
      </c>
      <c r="AJ135" s="29">
        <v>0</v>
      </c>
      <c r="AK135" s="29">
        <v>0</v>
      </c>
      <c r="AL135" s="29">
        <v>319178.40470716776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</row>
    <row r="136" spans="1:121" x14ac:dyDescent="0.2">
      <c r="A136" s="1" t="s">
        <v>176</v>
      </c>
      <c r="B136" s="29" t="s">
        <v>177</v>
      </c>
      <c r="C136" s="29">
        <v>0</v>
      </c>
      <c r="D136" s="29">
        <v>0</v>
      </c>
      <c r="E136" s="29">
        <v>0</v>
      </c>
      <c r="F136" s="29">
        <v>0</v>
      </c>
      <c r="G136" s="29">
        <v>0</v>
      </c>
      <c r="H136" s="29">
        <v>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128.32024007495596</v>
      </c>
      <c r="V136" s="29">
        <v>177875.03316690124</v>
      </c>
      <c r="W136" s="29">
        <v>0</v>
      </c>
      <c r="X136" s="29">
        <v>0</v>
      </c>
      <c r="Y136" s="29">
        <v>0</v>
      </c>
      <c r="Z136" s="29">
        <v>0</v>
      </c>
      <c r="AA136" s="29">
        <v>0</v>
      </c>
      <c r="AB136" s="29">
        <v>0</v>
      </c>
      <c r="AC136" s="29">
        <v>0</v>
      </c>
      <c r="AD136" s="29">
        <v>0</v>
      </c>
      <c r="AE136" s="29">
        <v>0</v>
      </c>
      <c r="AF136" s="29">
        <v>0</v>
      </c>
      <c r="AG136" s="29">
        <v>0</v>
      </c>
      <c r="AH136" s="29">
        <v>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</row>
    <row r="137" spans="1:121" x14ac:dyDescent="0.2">
      <c r="A137" s="1" t="s">
        <v>178</v>
      </c>
      <c r="B137" s="29" t="s">
        <v>179</v>
      </c>
      <c r="C137" s="29">
        <v>0</v>
      </c>
      <c r="D137" s="29">
        <v>0</v>
      </c>
      <c r="E137" s="29">
        <v>0</v>
      </c>
      <c r="F137" s="29">
        <v>0</v>
      </c>
      <c r="G137" s="29">
        <v>0</v>
      </c>
      <c r="H137" s="29">
        <v>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29">
        <v>0</v>
      </c>
      <c r="AB137" s="29">
        <v>0</v>
      </c>
      <c r="AC137" s="29">
        <v>0</v>
      </c>
      <c r="AD137" s="29">
        <v>0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</row>
    <row r="138" spans="1:121" x14ac:dyDescent="0.2">
      <c r="A138" s="1" t="s">
        <v>180</v>
      </c>
      <c r="B138" s="29" t="s">
        <v>181</v>
      </c>
      <c r="C138" s="29">
        <v>0</v>
      </c>
      <c r="D138" s="29">
        <v>0</v>
      </c>
      <c r="E138" s="29">
        <v>0</v>
      </c>
      <c r="F138" s="29">
        <v>0</v>
      </c>
      <c r="G138" s="29">
        <v>0</v>
      </c>
      <c r="H138" s="29">
        <v>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82117.175705449481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29">
        <v>0</v>
      </c>
      <c r="AB138" s="29">
        <v>0</v>
      </c>
      <c r="AC138" s="29">
        <v>0</v>
      </c>
      <c r="AD138" s="29">
        <v>0</v>
      </c>
      <c r="AE138" s="29">
        <v>92894</v>
      </c>
      <c r="AF138" s="29">
        <v>0</v>
      </c>
      <c r="AG138" s="29">
        <v>3413777</v>
      </c>
      <c r="AH138" s="29">
        <v>0</v>
      </c>
      <c r="AI138" s="29">
        <v>87439.249866381113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</row>
    <row r="139" spans="1:121" x14ac:dyDescent="0.2">
      <c r="A139" s="1" t="s">
        <v>182</v>
      </c>
      <c r="B139" s="29" t="s">
        <v>183</v>
      </c>
      <c r="C139" s="29">
        <v>0</v>
      </c>
      <c r="D139" s="29">
        <v>0</v>
      </c>
      <c r="E139" s="29">
        <v>0</v>
      </c>
      <c r="F139" s="29">
        <v>0</v>
      </c>
      <c r="G139" s="29">
        <v>0</v>
      </c>
      <c r="H139" s="29">
        <v>0</v>
      </c>
      <c r="I139" s="29">
        <v>0</v>
      </c>
      <c r="J139" s="29">
        <v>0</v>
      </c>
      <c r="K139" s="29">
        <v>0</v>
      </c>
      <c r="L139" s="29">
        <v>0</v>
      </c>
      <c r="M139" s="29">
        <v>0</v>
      </c>
      <c r="N139" s="29">
        <v>0</v>
      </c>
      <c r="O139" s="29">
        <v>0</v>
      </c>
      <c r="P139" s="29">
        <v>0</v>
      </c>
      <c r="Q139" s="29">
        <v>0</v>
      </c>
      <c r="R139" s="29">
        <v>0</v>
      </c>
      <c r="S139" s="29">
        <v>0</v>
      </c>
      <c r="T139" s="29">
        <v>0</v>
      </c>
      <c r="U139" s="29">
        <v>0</v>
      </c>
      <c r="V139" s="29">
        <v>0</v>
      </c>
      <c r="W139" s="29">
        <v>0</v>
      </c>
      <c r="X139" s="29">
        <v>0</v>
      </c>
      <c r="Y139" s="29">
        <v>0</v>
      </c>
      <c r="Z139" s="29">
        <v>0</v>
      </c>
      <c r="AA139" s="29">
        <v>0</v>
      </c>
      <c r="AB139" s="29">
        <v>0</v>
      </c>
      <c r="AC139" s="29">
        <v>0</v>
      </c>
      <c r="AD139" s="29">
        <v>0</v>
      </c>
      <c r="AE139" s="29">
        <v>0</v>
      </c>
      <c r="AF139" s="29">
        <v>0</v>
      </c>
      <c r="AG139" s="29">
        <v>59948.606953070594</v>
      </c>
      <c r="AH139" s="29">
        <v>0</v>
      </c>
      <c r="AI139" s="29">
        <v>0</v>
      </c>
      <c r="AJ139" s="29">
        <v>0</v>
      </c>
      <c r="AK139" s="29">
        <v>0</v>
      </c>
      <c r="AL139" s="29">
        <v>0</v>
      </c>
      <c r="AM139" s="29">
        <v>0</v>
      </c>
      <c r="AN139" s="29">
        <v>0</v>
      </c>
      <c r="AO139" s="29">
        <v>0</v>
      </c>
      <c r="AP139" s="29">
        <v>0</v>
      </c>
      <c r="AQ139" s="29">
        <v>0</v>
      </c>
      <c r="AR139" s="29">
        <v>0</v>
      </c>
      <c r="AS139" s="29">
        <v>0</v>
      </c>
      <c r="AT139" s="29">
        <v>0</v>
      </c>
      <c r="AU139" s="29">
        <v>0</v>
      </c>
      <c r="AV139" s="29">
        <v>0</v>
      </c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</row>
    <row r="140" spans="1:121" x14ac:dyDescent="0.2">
      <c r="A140" s="1" t="s">
        <v>184</v>
      </c>
      <c r="B140" s="29" t="s">
        <v>38</v>
      </c>
      <c r="C140" s="29">
        <v>0</v>
      </c>
      <c r="D140" s="29">
        <v>0</v>
      </c>
      <c r="E140" s="29">
        <v>0</v>
      </c>
      <c r="F140" s="29">
        <v>0</v>
      </c>
      <c r="G140" s="29">
        <v>0</v>
      </c>
      <c r="H140" s="29">
        <v>0</v>
      </c>
      <c r="I140" s="29">
        <v>0</v>
      </c>
      <c r="J140" s="29">
        <v>0</v>
      </c>
      <c r="K140" s="29">
        <v>0</v>
      </c>
      <c r="L140" s="29">
        <v>0</v>
      </c>
      <c r="M140" s="29">
        <v>0</v>
      </c>
      <c r="N140" s="29">
        <v>0</v>
      </c>
      <c r="O140" s="29">
        <v>0</v>
      </c>
      <c r="P140" s="29">
        <v>0</v>
      </c>
      <c r="Q140" s="29">
        <v>0</v>
      </c>
      <c r="R140" s="29">
        <v>0</v>
      </c>
      <c r="S140" s="29">
        <v>0</v>
      </c>
      <c r="T140" s="29">
        <v>0</v>
      </c>
      <c r="U140" s="29">
        <v>0</v>
      </c>
      <c r="V140" s="29">
        <v>0</v>
      </c>
      <c r="W140" s="29">
        <v>0</v>
      </c>
      <c r="X140" s="29">
        <v>0</v>
      </c>
      <c r="Y140" s="29">
        <v>0</v>
      </c>
      <c r="Z140" s="29">
        <v>0</v>
      </c>
      <c r="AA140" s="29">
        <v>0</v>
      </c>
      <c r="AB140" s="29">
        <v>0</v>
      </c>
      <c r="AC140" s="29">
        <v>0</v>
      </c>
      <c r="AD140" s="29">
        <v>0</v>
      </c>
      <c r="AE140" s="29">
        <v>0</v>
      </c>
      <c r="AF140" s="29">
        <v>0</v>
      </c>
      <c r="AG140" s="29">
        <v>0</v>
      </c>
      <c r="AH140" s="29">
        <v>0</v>
      </c>
      <c r="AI140" s="29">
        <v>0</v>
      </c>
      <c r="AJ140" s="29">
        <v>0</v>
      </c>
      <c r="AK140" s="29">
        <v>0</v>
      </c>
      <c r="AL140" s="29">
        <v>0</v>
      </c>
      <c r="AM140" s="29">
        <v>0</v>
      </c>
      <c r="AN140" s="29">
        <v>0</v>
      </c>
      <c r="AO140" s="29">
        <v>0</v>
      </c>
      <c r="AP140" s="29">
        <v>0</v>
      </c>
      <c r="AQ140" s="29">
        <v>0</v>
      </c>
      <c r="AR140" s="29">
        <v>0</v>
      </c>
      <c r="AS140" s="29">
        <v>0</v>
      </c>
      <c r="AT140" s="29">
        <v>0</v>
      </c>
      <c r="AU140" s="29">
        <v>0</v>
      </c>
      <c r="AV140" s="29">
        <v>0</v>
      </c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</row>
    <row r="141" spans="1:121" x14ac:dyDescent="0.2">
      <c r="A141" s="1" t="s">
        <v>185</v>
      </c>
      <c r="B141" s="29" t="s">
        <v>39</v>
      </c>
      <c r="C141" s="29">
        <v>0</v>
      </c>
      <c r="D141" s="29">
        <v>0</v>
      </c>
      <c r="E141" s="29">
        <v>0</v>
      </c>
      <c r="F141" s="29">
        <v>0</v>
      </c>
      <c r="G141" s="29">
        <v>0</v>
      </c>
      <c r="H141" s="29">
        <v>0</v>
      </c>
      <c r="I141" s="29">
        <v>0</v>
      </c>
      <c r="J141" s="29">
        <v>0</v>
      </c>
      <c r="K141" s="29">
        <v>0</v>
      </c>
      <c r="L141" s="29">
        <v>0</v>
      </c>
      <c r="M141" s="29">
        <v>0</v>
      </c>
      <c r="N141" s="29">
        <v>0</v>
      </c>
      <c r="O141" s="29">
        <v>0</v>
      </c>
      <c r="P141" s="29">
        <v>0</v>
      </c>
      <c r="Q141" s="29">
        <v>0</v>
      </c>
      <c r="R141" s="29">
        <v>0</v>
      </c>
      <c r="S141" s="29">
        <v>0</v>
      </c>
      <c r="T141" s="29">
        <v>0</v>
      </c>
      <c r="U141" s="29">
        <v>0</v>
      </c>
      <c r="V141" s="29">
        <v>0</v>
      </c>
      <c r="W141" s="29">
        <v>0</v>
      </c>
      <c r="X141" s="29">
        <v>0</v>
      </c>
      <c r="Y141" s="29">
        <v>0</v>
      </c>
      <c r="Z141" s="29">
        <v>0</v>
      </c>
      <c r="AA141" s="29">
        <v>0</v>
      </c>
      <c r="AB141" s="29">
        <v>0</v>
      </c>
      <c r="AC141" s="29">
        <v>21017.429855424933</v>
      </c>
      <c r="AD141" s="29">
        <v>0</v>
      </c>
      <c r="AE141" s="29">
        <v>0</v>
      </c>
      <c r="AF141" s="29">
        <v>0</v>
      </c>
      <c r="AG141" s="29">
        <v>0</v>
      </c>
      <c r="AH141" s="29">
        <v>0</v>
      </c>
      <c r="AI141" s="29">
        <v>0</v>
      </c>
      <c r="AJ141" s="29">
        <v>0</v>
      </c>
      <c r="AK141" s="29">
        <v>0</v>
      </c>
      <c r="AL141" s="29">
        <v>0</v>
      </c>
      <c r="AM141" s="29">
        <v>0</v>
      </c>
      <c r="AN141" s="29">
        <v>0</v>
      </c>
      <c r="AO141" s="29">
        <v>0</v>
      </c>
      <c r="AP141" s="29">
        <v>0</v>
      </c>
      <c r="AQ141" s="29">
        <v>0</v>
      </c>
      <c r="AR141" s="29">
        <v>0</v>
      </c>
      <c r="AS141" s="29">
        <v>0</v>
      </c>
      <c r="AT141" s="29">
        <v>0</v>
      </c>
      <c r="AU141" s="29">
        <v>0</v>
      </c>
      <c r="AV141" s="29">
        <v>0</v>
      </c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</row>
    <row r="142" spans="1:121" x14ac:dyDescent="0.2">
      <c r="A142" s="1" t="s">
        <v>186</v>
      </c>
      <c r="B142" s="29" t="s">
        <v>40</v>
      </c>
      <c r="C142" s="29">
        <v>0</v>
      </c>
      <c r="D142" s="29">
        <v>0</v>
      </c>
      <c r="E142" s="29">
        <v>0</v>
      </c>
      <c r="F142" s="29">
        <v>0</v>
      </c>
      <c r="G142" s="29">
        <v>0</v>
      </c>
      <c r="H142" s="29">
        <v>0</v>
      </c>
      <c r="I142" s="29">
        <v>0</v>
      </c>
      <c r="J142" s="29">
        <v>0</v>
      </c>
      <c r="K142" s="29">
        <v>0</v>
      </c>
      <c r="L142" s="29">
        <v>0</v>
      </c>
      <c r="M142" s="29">
        <v>0</v>
      </c>
      <c r="N142" s="29">
        <v>0</v>
      </c>
      <c r="O142" s="29">
        <v>0</v>
      </c>
      <c r="P142" s="29">
        <v>0</v>
      </c>
      <c r="Q142" s="29">
        <v>0</v>
      </c>
      <c r="R142" s="29">
        <v>0</v>
      </c>
      <c r="S142" s="29">
        <v>0</v>
      </c>
      <c r="T142" s="29">
        <v>0</v>
      </c>
      <c r="U142" s="29">
        <v>0</v>
      </c>
      <c r="V142" s="29">
        <v>0</v>
      </c>
      <c r="W142" s="29">
        <v>0</v>
      </c>
      <c r="X142" s="29">
        <v>0</v>
      </c>
      <c r="Y142" s="29">
        <v>0</v>
      </c>
      <c r="Z142" s="29">
        <v>0</v>
      </c>
      <c r="AA142" s="29">
        <v>0</v>
      </c>
      <c r="AB142" s="29">
        <v>0</v>
      </c>
      <c r="AC142" s="29">
        <v>0</v>
      </c>
      <c r="AD142" s="29">
        <v>0</v>
      </c>
      <c r="AE142" s="29">
        <v>0</v>
      </c>
      <c r="AF142" s="29">
        <v>0</v>
      </c>
      <c r="AG142" s="29">
        <v>0</v>
      </c>
      <c r="AH142" s="29">
        <v>0</v>
      </c>
      <c r="AI142" s="29">
        <v>0</v>
      </c>
      <c r="AJ142" s="29">
        <v>0</v>
      </c>
      <c r="AK142" s="29">
        <v>0</v>
      </c>
      <c r="AL142" s="29">
        <v>0</v>
      </c>
      <c r="AM142" s="29">
        <v>0</v>
      </c>
      <c r="AN142" s="29">
        <v>0</v>
      </c>
      <c r="AO142" s="29">
        <v>0</v>
      </c>
      <c r="AP142" s="29">
        <v>0</v>
      </c>
      <c r="AQ142" s="29">
        <v>0</v>
      </c>
      <c r="AR142" s="29">
        <v>0</v>
      </c>
      <c r="AS142" s="29">
        <v>0</v>
      </c>
      <c r="AT142" s="29">
        <v>332710</v>
      </c>
      <c r="AU142" s="29">
        <v>0</v>
      </c>
      <c r="AV142" s="29">
        <v>0</v>
      </c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</row>
    <row r="143" spans="1:121" x14ac:dyDescent="0.2">
      <c r="A143" s="5" t="s">
        <v>187</v>
      </c>
      <c r="B143" s="29" t="s">
        <v>41</v>
      </c>
      <c r="C143" s="29">
        <v>0</v>
      </c>
      <c r="D143" s="29">
        <v>0</v>
      </c>
      <c r="E143" s="29">
        <v>0</v>
      </c>
      <c r="F143" s="29">
        <v>0</v>
      </c>
      <c r="G143" s="29">
        <v>0</v>
      </c>
      <c r="H143" s="29">
        <v>0</v>
      </c>
      <c r="I143" s="29">
        <v>0</v>
      </c>
      <c r="J143" s="29">
        <v>0</v>
      </c>
      <c r="K143" s="29">
        <v>0</v>
      </c>
      <c r="L143" s="29">
        <v>0</v>
      </c>
      <c r="M143" s="29">
        <v>0</v>
      </c>
      <c r="N143" s="29">
        <v>0</v>
      </c>
      <c r="O143" s="29">
        <v>0</v>
      </c>
      <c r="P143" s="29">
        <v>0</v>
      </c>
      <c r="Q143" s="29">
        <v>0</v>
      </c>
      <c r="R143" s="29">
        <v>0</v>
      </c>
      <c r="S143" s="29">
        <v>0</v>
      </c>
      <c r="T143" s="29">
        <v>0</v>
      </c>
      <c r="U143" s="29">
        <v>0</v>
      </c>
      <c r="V143" s="29">
        <v>0</v>
      </c>
      <c r="W143" s="29">
        <v>0</v>
      </c>
      <c r="X143" s="29">
        <v>0</v>
      </c>
      <c r="Y143" s="29">
        <v>0</v>
      </c>
      <c r="Z143" s="29">
        <v>0</v>
      </c>
      <c r="AA143" s="29">
        <v>0</v>
      </c>
      <c r="AB143" s="29">
        <v>0</v>
      </c>
      <c r="AC143" s="29">
        <v>0</v>
      </c>
      <c r="AD143" s="29">
        <v>0</v>
      </c>
      <c r="AE143" s="29">
        <v>0</v>
      </c>
      <c r="AF143" s="29">
        <v>0</v>
      </c>
      <c r="AG143" s="29">
        <v>0</v>
      </c>
      <c r="AH143" s="29">
        <v>0</v>
      </c>
      <c r="AI143" s="29">
        <v>0</v>
      </c>
      <c r="AJ143" s="29">
        <v>0</v>
      </c>
      <c r="AK143" s="29">
        <v>0</v>
      </c>
      <c r="AL143" s="29">
        <v>0</v>
      </c>
      <c r="AM143" s="29">
        <v>0</v>
      </c>
      <c r="AN143" s="29">
        <v>0</v>
      </c>
      <c r="AO143" s="29">
        <v>0</v>
      </c>
      <c r="AP143" s="29">
        <v>0</v>
      </c>
      <c r="AQ143" s="29">
        <v>0</v>
      </c>
      <c r="AR143" s="29">
        <v>0</v>
      </c>
      <c r="AS143" s="29">
        <v>0</v>
      </c>
      <c r="AT143" s="29">
        <v>0</v>
      </c>
      <c r="AU143" s="29">
        <v>0</v>
      </c>
      <c r="AV143" s="29">
        <v>0</v>
      </c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</row>
    <row r="144" spans="1:121" s="10" customFormat="1" ht="15.75" x14ac:dyDescent="0.25">
      <c r="A144" s="52" t="s">
        <v>62</v>
      </c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4"/>
      <c r="AX144" s="14"/>
      <c r="AY144" s="14"/>
      <c r="AZ144" s="14"/>
      <c r="BA144" s="14"/>
      <c r="BB144" s="14"/>
      <c r="BC144" s="14"/>
      <c r="BD144" s="14"/>
      <c r="BE144" s="14"/>
      <c r="BF144" s="14"/>
      <c r="BG144" s="14"/>
      <c r="BH144" s="14"/>
      <c r="BI144" s="14"/>
      <c r="BJ144" s="14"/>
      <c r="BK144" s="14"/>
      <c r="BL144" s="14"/>
      <c r="BM144" s="14"/>
      <c r="BN144" s="14"/>
      <c r="BO144" s="14"/>
      <c r="BP144" s="14"/>
      <c r="BQ144" s="14"/>
      <c r="BR144" s="14"/>
      <c r="BS144" s="14"/>
      <c r="BT144" s="14"/>
      <c r="BU144" s="14"/>
      <c r="BV144" s="14"/>
      <c r="BW144" s="14"/>
      <c r="BX144" s="14"/>
      <c r="BY144" s="14"/>
      <c r="BZ144" s="14"/>
      <c r="CA144" s="14"/>
      <c r="CB144" s="14"/>
      <c r="CC144" s="14"/>
      <c r="CD144" s="14"/>
      <c r="CE144" s="14"/>
      <c r="CF144" s="14"/>
      <c r="CG144" s="14"/>
      <c r="CH144" s="14"/>
      <c r="CI144" s="14"/>
      <c r="CJ144" s="14"/>
      <c r="CK144" s="14"/>
      <c r="CL144" s="14"/>
      <c r="CM144" s="14"/>
      <c r="CN144" s="14"/>
      <c r="CO144" s="14"/>
      <c r="CP144" s="14"/>
      <c r="CQ144" s="14"/>
      <c r="CR144" s="14"/>
      <c r="CS144" s="14"/>
      <c r="CT144" s="14"/>
      <c r="CU144" s="14"/>
      <c r="CV144" s="14"/>
      <c r="CW144" s="14"/>
      <c r="CX144" s="14"/>
      <c r="CY144" s="14"/>
      <c r="CZ144" s="14"/>
      <c r="DA144" s="14"/>
      <c r="DB144" s="14"/>
      <c r="DC144" s="14"/>
      <c r="DD144" s="14"/>
      <c r="DE144" s="14"/>
      <c r="DF144" s="14"/>
      <c r="DG144" s="14"/>
      <c r="DH144" s="14"/>
      <c r="DI144" s="14"/>
      <c r="DJ144" s="14"/>
      <c r="DK144" s="14"/>
      <c r="DL144" s="14"/>
      <c r="DM144" s="14"/>
      <c r="DN144" s="14"/>
      <c r="DO144" s="14"/>
      <c r="DP144" s="14"/>
      <c r="DQ144" s="14"/>
    </row>
    <row r="145" spans="1:121" x14ac:dyDescent="0.2">
      <c r="A145" s="21" t="s">
        <v>42</v>
      </c>
      <c r="C145" s="29">
        <v>0</v>
      </c>
      <c r="D145" s="29">
        <v>0</v>
      </c>
      <c r="E145" s="29">
        <v>0</v>
      </c>
      <c r="F145" s="29">
        <v>0</v>
      </c>
      <c r="G145" s="29">
        <v>0</v>
      </c>
      <c r="H145" s="29">
        <v>0</v>
      </c>
      <c r="I145" s="29">
        <v>0</v>
      </c>
      <c r="J145" s="29">
        <v>0</v>
      </c>
      <c r="K145" s="29">
        <v>0</v>
      </c>
      <c r="L145" s="29">
        <v>0</v>
      </c>
      <c r="M145" s="29">
        <v>0</v>
      </c>
      <c r="N145" s="29">
        <v>0</v>
      </c>
      <c r="O145" s="29">
        <v>0</v>
      </c>
      <c r="P145" s="29">
        <v>0</v>
      </c>
      <c r="Q145" s="29">
        <v>0</v>
      </c>
      <c r="R145" s="29">
        <v>0</v>
      </c>
      <c r="S145" s="29">
        <v>0</v>
      </c>
      <c r="T145" s="29">
        <v>0</v>
      </c>
      <c r="U145" s="29">
        <v>0</v>
      </c>
      <c r="V145" s="29">
        <v>0</v>
      </c>
      <c r="W145" s="29">
        <v>0</v>
      </c>
      <c r="X145" s="29">
        <v>0</v>
      </c>
      <c r="Y145" s="29">
        <v>0</v>
      </c>
      <c r="Z145" s="29">
        <v>0</v>
      </c>
      <c r="AA145" s="29">
        <v>0</v>
      </c>
      <c r="AB145" s="29">
        <v>0</v>
      </c>
      <c r="AC145" s="29">
        <v>0</v>
      </c>
      <c r="AD145" s="29">
        <v>0</v>
      </c>
      <c r="AE145" s="29">
        <v>0</v>
      </c>
      <c r="AF145" s="29">
        <v>0</v>
      </c>
      <c r="AG145" s="29">
        <v>0</v>
      </c>
      <c r="AH145" s="29">
        <v>0</v>
      </c>
      <c r="AI145" s="29">
        <v>0</v>
      </c>
      <c r="AJ145" s="29">
        <v>0</v>
      </c>
      <c r="AK145" s="29">
        <v>0</v>
      </c>
      <c r="AL145" s="29">
        <v>0</v>
      </c>
      <c r="AM145" s="29">
        <v>0</v>
      </c>
      <c r="AN145" s="29">
        <v>0</v>
      </c>
      <c r="AO145" s="29">
        <v>0</v>
      </c>
      <c r="AP145" s="29">
        <v>0</v>
      </c>
      <c r="AQ145" s="29">
        <v>0</v>
      </c>
      <c r="AR145" s="29">
        <v>0</v>
      </c>
      <c r="AS145" s="29">
        <v>0</v>
      </c>
      <c r="AT145" s="29">
        <v>0</v>
      </c>
      <c r="AU145" s="29">
        <v>0</v>
      </c>
      <c r="AV145" s="29">
        <v>0</v>
      </c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</row>
    <row r="146" spans="1:121" x14ac:dyDescent="0.2">
      <c r="A146" s="21" t="s">
        <v>43</v>
      </c>
      <c r="C146" s="29">
        <v>0</v>
      </c>
      <c r="D146" s="29">
        <v>0</v>
      </c>
      <c r="E146" s="29">
        <v>0</v>
      </c>
      <c r="F146" s="29">
        <v>0</v>
      </c>
      <c r="G146" s="29">
        <v>0</v>
      </c>
      <c r="H146" s="29">
        <v>0</v>
      </c>
      <c r="I146" s="29">
        <v>0</v>
      </c>
      <c r="J146" s="29">
        <v>0</v>
      </c>
      <c r="K146" s="29">
        <v>0</v>
      </c>
      <c r="L146" s="29">
        <v>0</v>
      </c>
      <c r="M146" s="29">
        <v>0</v>
      </c>
      <c r="N146" s="29">
        <v>0</v>
      </c>
      <c r="O146" s="29">
        <v>0</v>
      </c>
      <c r="P146" s="29">
        <v>0</v>
      </c>
      <c r="Q146" s="29">
        <v>0</v>
      </c>
      <c r="R146" s="29">
        <v>0</v>
      </c>
      <c r="S146" s="29">
        <v>0</v>
      </c>
      <c r="T146" s="29">
        <v>0</v>
      </c>
      <c r="U146" s="29">
        <v>0</v>
      </c>
      <c r="V146" s="29">
        <v>0</v>
      </c>
      <c r="W146" s="29">
        <v>0</v>
      </c>
      <c r="X146" s="29">
        <v>0</v>
      </c>
      <c r="Y146" s="29">
        <v>0</v>
      </c>
      <c r="Z146" s="29">
        <v>0</v>
      </c>
      <c r="AA146" s="29">
        <v>0</v>
      </c>
      <c r="AB146" s="29">
        <v>0</v>
      </c>
      <c r="AC146" s="29">
        <v>0</v>
      </c>
      <c r="AD146" s="29">
        <v>0</v>
      </c>
      <c r="AE146" s="29">
        <v>0</v>
      </c>
      <c r="AF146" s="29">
        <v>0</v>
      </c>
      <c r="AG146" s="29">
        <v>0</v>
      </c>
      <c r="AH146" s="29">
        <v>0</v>
      </c>
      <c r="AI146" s="29">
        <v>0</v>
      </c>
      <c r="AJ146" s="29">
        <v>0</v>
      </c>
      <c r="AK146" s="29">
        <v>0</v>
      </c>
      <c r="AL146" s="29">
        <v>0</v>
      </c>
      <c r="AM146" s="29">
        <v>0</v>
      </c>
      <c r="AN146" s="29">
        <v>0</v>
      </c>
      <c r="AO146" s="29">
        <v>0</v>
      </c>
      <c r="AP146" s="29">
        <v>0</v>
      </c>
      <c r="AQ146" s="29">
        <v>0</v>
      </c>
      <c r="AR146" s="29">
        <v>0</v>
      </c>
      <c r="AS146" s="29">
        <v>0</v>
      </c>
      <c r="AT146" s="29">
        <v>0</v>
      </c>
      <c r="AU146" s="29">
        <v>-29340422</v>
      </c>
      <c r="AV146" s="29">
        <v>28110035</v>
      </c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</row>
    <row r="147" spans="1:121" x14ac:dyDescent="0.2">
      <c r="A147" s="21" t="s">
        <v>44</v>
      </c>
      <c r="C147" s="29">
        <v>0</v>
      </c>
      <c r="D147" s="29">
        <v>0</v>
      </c>
      <c r="E147" s="29">
        <v>0</v>
      </c>
      <c r="F147" s="29">
        <v>0</v>
      </c>
      <c r="G147" s="29">
        <v>0</v>
      </c>
      <c r="H147" s="29">
        <v>0</v>
      </c>
      <c r="I147" s="29">
        <v>0</v>
      </c>
      <c r="J147" s="29">
        <v>0</v>
      </c>
      <c r="K147" s="29">
        <v>0</v>
      </c>
      <c r="L147" s="29">
        <v>0</v>
      </c>
      <c r="M147" s="29">
        <v>0</v>
      </c>
      <c r="N147" s="29">
        <v>0</v>
      </c>
      <c r="O147" s="29">
        <v>0</v>
      </c>
      <c r="P147" s="29">
        <v>0</v>
      </c>
      <c r="Q147" s="29">
        <v>0</v>
      </c>
      <c r="R147" s="29">
        <v>0</v>
      </c>
      <c r="S147" s="29">
        <v>0</v>
      </c>
      <c r="T147" s="29">
        <v>0</v>
      </c>
      <c r="U147" s="29">
        <v>0</v>
      </c>
      <c r="V147" s="29">
        <v>0</v>
      </c>
      <c r="W147" s="29">
        <v>0</v>
      </c>
      <c r="X147" s="29">
        <v>0</v>
      </c>
      <c r="Y147" s="29">
        <v>0</v>
      </c>
      <c r="Z147" s="29">
        <v>0</v>
      </c>
      <c r="AA147" s="29">
        <v>0</v>
      </c>
      <c r="AB147" s="29">
        <v>0</v>
      </c>
      <c r="AC147" s="29">
        <v>0</v>
      </c>
      <c r="AD147" s="29">
        <v>0</v>
      </c>
      <c r="AE147" s="29">
        <v>0</v>
      </c>
      <c r="AF147" s="29">
        <v>0</v>
      </c>
      <c r="AG147" s="29">
        <v>0</v>
      </c>
      <c r="AH147" s="29">
        <v>0</v>
      </c>
      <c r="AI147" s="29">
        <v>0</v>
      </c>
      <c r="AJ147" s="29">
        <v>0</v>
      </c>
      <c r="AK147" s="29">
        <v>0</v>
      </c>
      <c r="AL147" s="29">
        <v>0</v>
      </c>
      <c r="AM147" s="29">
        <v>0</v>
      </c>
      <c r="AN147" s="29">
        <v>0</v>
      </c>
      <c r="AO147" s="29">
        <v>0</v>
      </c>
      <c r="AP147" s="29">
        <v>0</v>
      </c>
      <c r="AQ147" s="29">
        <v>0</v>
      </c>
      <c r="AR147" s="29">
        <v>0</v>
      </c>
      <c r="AS147" s="29">
        <v>0</v>
      </c>
      <c r="AT147" s="29">
        <v>0</v>
      </c>
      <c r="AU147" s="29">
        <v>0</v>
      </c>
      <c r="AV147" s="29">
        <v>0</v>
      </c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</row>
    <row r="148" spans="1:121" x14ac:dyDescent="0.2">
      <c r="A148" s="21" t="s">
        <v>45</v>
      </c>
      <c r="C148" s="29">
        <v>0</v>
      </c>
      <c r="D148" s="29">
        <v>0</v>
      </c>
      <c r="E148" s="29">
        <v>0</v>
      </c>
      <c r="F148" s="29">
        <v>0</v>
      </c>
      <c r="G148" s="29">
        <v>0</v>
      </c>
      <c r="H148" s="29">
        <v>0</v>
      </c>
      <c r="I148" s="29">
        <v>0</v>
      </c>
      <c r="J148" s="29">
        <v>0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  <c r="R148" s="29">
        <v>0</v>
      </c>
      <c r="S148" s="29">
        <v>0</v>
      </c>
      <c r="T148" s="29">
        <v>0</v>
      </c>
      <c r="U148" s="29">
        <v>0</v>
      </c>
      <c r="V148" s="29">
        <v>0</v>
      </c>
      <c r="W148" s="29">
        <v>0</v>
      </c>
      <c r="X148" s="29">
        <v>0</v>
      </c>
      <c r="Y148" s="29">
        <v>0</v>
      </c>
      <c r="Z148" s="29">
        <v>0</v>
      </c>
      <c r="AA148" s="29">
        <v>0</v>
      </c>
      <c r="AB148" s="29">
        <v>0</v>
      </c>
      <c r="AC148" s="29">
        <v>0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9">
        <v>0</v>
      </c>
      <c r="AL148" s="29">
        <v>0</v>
      </c>
      <c r="AM148" s="29">
        <v>0</v>
      </c>
      <c r="AN148" s="29">
        <v>0</v>
      </c>
      <c r="AO148" s="29">
        <v>0</v>
      </c>
      <c r="AP148" s="29">
        <v>0</v>
      </c>
      <c r="AQ148" s="29">
        <v>0</v>
      </c>
      <c r="AR148" s="29">
        <v>0</v>
      </c>
      <c r="AS148" s="29">
        <v>0</v>
      </c>
      <c r="AT148" s="29">
        <v>0</v>
      </c>
      <c r="AU148" s="29">
        <v>0</v>
      </c>
      <c r="AV148" s="29">
        <v>0</v>
      </c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</row>
    <row r="149" spans="1:121" x14ac:dyDescent="0.2">
      <c r="A149" s="21" t="s">
        <v>46</v>
      </c>
      <c r="C149" s="29">
        <v>0</v>
      </c>
      <c r="D149" s="29">
        <v>0</v>
      </c>
      <c r="E149" s="29">
        <v>0</v>
      </c>
      <c r="F149" s="29">
        <v>0</v>
      </c>
      <c r="G149" s="29">
        <v>0</v>
      </c>
      <c r="H149" s="29">
        <v>0</v>
      </c>
      <c r="I149" s="29">
        <v>0</v>
      </c>
      <c r="J149" s="29">
        <v>0</v>
      </c>
      <c r="K149" s="29">
        <v>0</v>
      </c>
      <c r="L149" s="29">
        <v>0</v>
      </c>
      <c r="M149" s="29">
        <v>0</v>
      </c>
      <c r="N149" s="29">
        <v>0</v>
      </c>
      <c r="O149" s="29">
        <v>0</v>
      </c>
      <c r="P149" s="29">
        <v>0</v>
      </c>
      <c r="Q149" s="29">
        <v>0</v>
      </c>
      <c r="R149" s="29">
        <v>0</v>
      </c>
      <c r="S149" s="29">
        <v>0</v>
      </c>
      <c r="T149" s="29">
        <v>0</v>
      </c>
      <c r="U149" s="29">
        <v>0</v>
      </c>
      <c r="V149" s="29">
        <v>0</v>
      </c>
      <c r="W149" s="29">
        <v>0</v>
      </c>
      <c r="X149" s="29">
        <v>0</v>
      </c>
      <c r="Y149" s="29">
        <v>0</v>
      </c>
      <c r="Z149" s="29">
        <v>0</v>
      </c>
      <c r="AA149" s="29">
        <v>0</v>
      </c>
      <c r="AB149" s="29">
        <v>0</v>
      </c>
      <c r="AC149" s="29">
        <v>0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>
        <v>0</v>
      </c>
      <c r="AJ149" s="29">
        <v>0</v>
      </c>
      <c r="AK149" s="29">
        <v>0</v>
      </c>
      <c r="AL149" s="29">
        <v>0</v>
      </c>
      <c r="AM149" s="29">
        <v>0</v>
      </c>
      <c r="AN149" s="29">
        <v>0</v>
      </c>
      <c r="AO149" s="29">
        <v>0</v>
      </c>
      <c r="AP149" s="29">
        <v>0</v>
      </c>
      <c r="AQ149" s="29">
        <v>0</v>
      </c>
      <c r="AR149" s="29">
        <v>0</v>
      </c>
      <c r="AS149" s="29">
        <v>0</v>
      </c>
      <c r="AT149" s="29">
        <v>0</v>
      </c>
      <c r="AU149" s="29">
        <v>0</v>
      </c>
      <c r="AV149" s="29">
        <v>0</v>
      </c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</row>
    <row r="150" spans="1:121" s="10" customFormat="1" ht="15.75" x14ac:dyDescent="0.25">
      <c r="A150" s="52" t="s">
        <v>85</v>
      </c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4"/>
      <c r="AX150" s="14"/>
      <c r="AY150" s="14"/>
      <c r="AZ150" s="14"/>
      <c r="BA150" s="14"/>
      <c r="BB150" s="14"/>
      <c r="BC150" s="14"/>
      <c r="BD150" s="14"/>
      <c r="BE150" s="14"/>
      <c r="BF150" s="14"/>
      <c r="BG150" s="14"/>
      <c r="BH150" s="14"/>
      <c r="BI150" s="14"/>
      <c r="BJ150" s="14"/>
      <c r="BK150" s="14"/>
      <c r="BL150" s="14"/>
      <c r="BM150" s="14"/>
      <c r="BN150" s="14"/>
      <c r="BO150" s="14"/>
      <c r="BP150" s="14"/>
      <c r="BQ150" s="14"/>
      <c r="BR150" s="14"/>
      <c r="BS150" s="14"/>
      <c r="BT150" s="14"/>
      <c r="BU150" s="14"/>
      <c r="BV150" s="14"/>
      <c r="BW150" s="14"/>
      <c r="BX150" s="14"/>
      <c r="BY150" s="14"/>
      <c r="BZ150" s="14"/>
      <c r="CA150" s="14"/>
      <c r="CB150" s="14"/>
      <c r="CC150" s="14"/>
      <c r="CD150" s="14"/>
      <c r="CE150" s="14"/>
      <c r="CF150" s="14"/>
      <c r="CG150" s="14"/>
      <c r="CH150" s="14"/>
      <c r="CI150" s="14"/>
      <c r="CJ150" s="14"/>
      <c r="CK150" s="14"/>
      <c r="CL150" s="14"/>
      <c r="CM150" s="14"/>
      <c r="CN150" s="14"/>
      <c r="CO150" s="14"/>
      <c r="CP150" s="14"/>
      <c r="CQ150" s="14"/>
      <c r="CR150" s="14"/>
      <c r="CS150" s="14"/>
      <c r="CT150" s="14"/>
      <c r="CU150" s="14"/>
      <c r="CV150" s="14"/>
      <c r="CW150" s="14"/>
      <c r="CX150" s="14"/>
      <c r="CY150" s="14"/>
      <c r="CZ150" s="14"/>
      <c r="DA150" s="14"/>
      <c r="DB150" s="14"/>
      <c r="DC150" s="14"/>
      <c r="DD150" s="14"/>
      <c r="DE150" s="14"/>
      <c r="DF150" s="14"/>
      <c r="DG150" s="14"/>
      <c r="DH150" s="14"/>
      <c r="DI150" s="14"/>
      <c r="DJ150" s="14"/>
      <c r="DK150" s="14"/>
      <c r="DL150" s="14"/>
      <c r="DM150" s="14"/>
      <c r="DN150" s="14"/>
      <c r="DO150" s="14"/>
      <c r="DP150" s="14"/>
      <c r="DQ150" s="14"/>
    </row>
    <row r="151" spans="1:121" x14ac:dyDescent="0.2">
      <c r="A151" s="21" t="s">
        <v>47</v>
      </c>
      <c r="C151" s="29">
        <v>2832498</v>
      </c>
      <c r="D151" s="29">
        <v>306273</v>
      </c>
      <c r="E151" s="29">
        <v>2972600</v>
      </c>
      <c r="F151" s="29">
        <v>10404029</v>
      </c>
      <c r="G151" s="29">
        <v>0</v>
      </c>
      <c r="H151" s="29">
        <v>0</v>
      </c>
      <c r="I151" s="29">
        <v>-64792</v>
      </c>
      <c r="J151" s="29">
        <v>0</v>
      </c>
      <c r="K151" s="29">
        <v>-63187</v>
      </c>
      <c r="L151" s="29">
        <v>1497371</v>
      </c>
      <c r="M151" s="29">
        <v>12446779</v>
      </c>
      <c r="N151" s="29">
        <v>0</v>
      </c>
      <c r="O151" s="29">
        <v>0</v>
      </c>
      <c r="P151" s="29">
        <v>4188</v>
      </c>
      <c r="Q151" s="29">
        <v>17622</v>
      </c>
      <c r="R151" s="29">
        <v>4667</v>
      </c>
      <c r="S151" s="29">
        <v>556361</v>
      </c>
      <c r="T151" s="29">
        <v>7034</v>
      </c>
      <c r="U151" s="29">
        <v>0</v>
      </c>
      <c r="V151" s="29">
        <v>0</v>
      </c>
      <c r="W151" s="29">
        <v>8166243.0000000009</v>
      </c>
      <c r="X151" s="29">
        <v>9381440</v>
      </c>
      <c r="Y151" s="29">
        <v>-4077848.0000000005</v>
      </c>
      <c r="Z151" s="29">
        <v>-29742</v>
      </c>
      <c r="AA151" s="29">
        <v>0</v>
      </c>
      <c r="AB151" s="29">
        <v>0</v>
      </c>
      <c r="AC151" s="29">
        <v>0</v>
      </c>
      <c r="AD151" s="29">
        <v>42302</v>
      </c>
      <c r="AE151" s="29">
        <v>0</v>
      </c>
      <c r="AF151" s="29">
        <v>16910</v>
      </c>
      <c r="AG151" s="29">
        <v>2881265</v>
      </c>
      <c r="AH151" s="29">
        <v>0</v>
      </c>
      <c r="AI151" s="29">
        <v>-258053</v>
      </c>
      <c r="AJ151" s="29">
        <v>0</v>
      </c>
      <c r="AK151" s="29">
        <v>0</v>
      </c>
      <c r="AL151" s="29">
        <v>0</v>
      </c>
      <c r="AM151" s="29">
        <v>0</v>
      </c>
      <c r="AN151" s="29">
        <v>0</v>
      </c>
      <c r="AO151" s="29">
        <v>898165.00000000012</v>
      </c>
      <c r="AP151" s="29">
        <v>0</v>
      </c>
      <c r="AQ151" s="29">
        <v>1743.0000000000002</v>
      </c>
      <c r="AR151" s="29">
        <v>0</v>
      </c>
      <c r="AS151" s="29">
        <v>0</v>
      </c>
      <c r="AT151" s="29">
        <v>11220</v>
      </c>
      <c r="AU151" s="29">
        <v>0</v>
      </c>
      <c r="AV151" s="29">
        <v>0</v>
      </c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</row>
    <row r="152" spans="1:121" x14ac:dyDescent="0.2">
      <c r="A152" s="21" t="s">
        <v>48</v>
      </c>
      <c r="C152" s="29">
        <v>23479646</v>
      </c>
      <c r="D152" s="29">
        <v>3397509</v>
      </c>
      <c r="E152" s="29">
        <v>4097034</v>
      </c>
      <c r="F152" s="29">
        <v>2819490</v>
      </c>
      <c r="G152" s="29">
        <v>7159567</v>
      </c>
      <c r="H152" s="29">
        <v>1835717.0000000002</v>
      </c>
      <c r="I152" s="29">
        <v>0</v>
      </c>
      <c r="J152" s="29">
        <v>0</v>
      </c>
      <c r="K152" s="29">
        <v>1889692</v>
      </c>
      <c r="L152" s="29">
        <v>5142145</v>
      </c>
      <c r="M152" s="29">
        <v>10715022</v>
      </c>
      <c r="N152" s="29">
        <v>5821384</v>
      </c>
      <c r="O152" s="29">
        <v>1378195</v>
      </c>
      <c r="P152" s="29">
        <v>2437324</v>
      </c>
      <c r="Q152" s="29">
        <v>1385891</v>
      </c>
      <c r="R152" s="29">
        <v>1608484</v>
      </c>
      <c r="S152" s="29">
        <v>1469119</v>
      </c>
      <c r="T152" s="29">
        <v>3290464</v>
      </c>
      <c r="U152" s="29">
        <v>169101</v>
      </c>
      <c r="V152" s="29">
        <v>10024</v>
      </c>
      <c r="W152" s="29">
        <v>6557361</v>
      </c>
      <c r="X152" s="29">
        <v>11037972</v>
      </c>
      <c r="Y152" s="29">
        <v>96983</v>
      </c>
      <c r="Z152" s="29">
        <v>398158.99999999994</v>
      </c>
      <c r="AA152" s="29">
        <v>5487901</v>
      </c>
      <c r="AB152" s="29">
        <v>1408162</v>
      </c>
      <c r="AC152" s="29">
        <v>5994719</v>
      </c>
      <c r="AD152" s="29">
        <v>1314547</v>
      </c>
      <c r="AE152" s="29">
        <v>2509544</v>
      </c>
      <c r="AF152" s="29">
        <v>2828201</v>
      </c>
      <c r="AG152" s="29">
        <v>2062949</v>
      </c>
      <c r="AH152" s="29">
        <v>508906</v>
      </c>
      <c r="AI152" s="29">
        <v>1048240</v>
      </c>
      <c r="AJ152" s="29">
        <v>1173700</v>
      </c>
      <c r="AK152" s="29">
        <v>0</v>
      </c>
      <c r="AL152" s="29">
        <v>0</v>
      </c>
      <c r="AM152" s="29">
        <v>7918121.0000000009</v>
      </c>
      <c r="AN152" s="29">
        <v>1406911</v>
      </c>
      <c r="AO152" s="29">
        <v>0</v>
      </c>
      <c r="AP152" s="29">
        <v>108340</v>
      </c>
      <c r="AQ152" s="29">
        <v>3927899</v>
      </c>
      <c r="AR152" s="29">
        <v>1368943</v>
      </c>
      <c r="AS152" s="29">
        <v>0</v>
      </c>
      <c r="AT152" s="29">
        <v>876604</v>
      </c>
      <c r="AU152" s="29">
        <v>0</v>
      </c>
      <c r="AV152" s="29">
        <v>0</v>
      </c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</row>
    <row r="153" spans="1:121" x14ac:dyDescent="0.2">
      <c r="A153" s="23"/>
      <c r="B153" s="2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  <c r="P153" s="54"/>
      <c r="Q153" s="54"/>
      <c r="R153" s="54"/>
      <c r="S153" s="54"/>
      <c r="T153" s="54"/>
      <c r="U153" s="54"/>
      <c r="V153" s="54"/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</row>
    <row r="154" spans="1:121" x14ac:dyDescent="0.2">
      <c r="A154" s="23"/>
      <c r="B154" s="2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M154" s="54"/>
      <c r="N154" s="54"/>
      <c r="O154" s="54"/>
      <c r="P154" s="54"/>
      <c r="Q154" s="54"/>
      <c r="R154" s="54"/>
      <c r="S154" s="54"/>
      <c r="T154" s="54"/>
      <c r="U154" s="54"/>
      <c r="V154" s="54"/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</row>
    <row r="155" spans="1:121" x14ac:dyDescent="0.2">
      <c r="A155" s="25"/>
      <c r="B155" s="2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M155" s="54"/>
      <c r="N155" s="54"/>
      <c r="O155" s="54"/>
      <c r="P155" s="54"/>
      <c r="Q155" s="54"/>
      <c r="R155" s="54"/>
      <c r="S155" s="54"/>
      <c r="T155" s="54"/>
      <c r="U155" s="54"/>
      <c r="V155" s="54"/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</row>
    <row r="156" spans="1:121" ht="13.5" thickBot="1" x14ac:dyDescent="0.25">
      <c r="A156" s="6" t="s">
        <v>72</v>
      </c>
      <c r="B156" s="6"/>
      <c r="C156" s="7">
        <f t="shared" ref="C156:AA156" si="0">+SUM(C5:C155)</f>
        <v>119560864</v>
      </c>
      <c r="D156" s="7">
        <f t="shared" si="0"/>
        <v>17437134</v>
      </c>
      <c r="E156" s="7">
        <f t="shared" si="0"/>
        <v>21218850</v>
      </c>
      <c r="F156" s="7">
        <f t="shared" si="0"/>
        <v>17471274</v>
      </c>
      <c r="G156" s="7">
        <f t="shared" si="0"/>
        <v>36293140.000000007</v>
      </c>
      <c r="H156" s="7">
        <f t="shared" si="0"/>
        <v>9304344</v>
      </c>
      <c r="I156" s="7">
        <f t="shared" si="0"/>
        <v>100122481</v>
      </c>
      <c r="J156" s="7">
        <f t="shared" si="0"/>
        <v>132010262</v>
      </c>
      <c r="K156" s="7">
        <f t="shared" si="0"/>
        <v>11422143.999999998</v>
      </c>
      <c r="L156" s="7">
        <f t="shared" si="0"/>
        <v>26085398</v>
      </c>
      <c r="M156" s="7">
        <f t="shared" si="0"/>
        <v>54236177</v>
      </c>
      <c r="N156" s="7">
        <f t="shared" si="0"/>
        <v>29787554</v>
      </c>
      <c r="O156" s="7">
        <f t="shared" si="0"/>
        <v>6985372</v>
      </c>
      <c r="P156" s="7">
        <f t="shared" si="0"/>
        <v>12518885</v>
      </c>
      <c r="Q156" s="7">
        <f t="shared" si="0"/>
        <v>7024418.0000000009</v>
      </c>
      <c r="R156" s="7">
        <f t="shared" si="0"/>
        <v>8152567.0000000009</v>
      </c>
      <c r="S156" s="7">
        <f t="shared" si="0"/>
        <v>8396983</v>
      </c>
      <c r="T156" s="7">
        <f t="shared" si="0"/>
        <v>16763156.000000002</v>
      </c>
      <c r="U156" s="7">
        <f t="shared" si="0"/>
        <v>11553385.999999998</v>
      </c>
      <c r="V156" s="7">
        <f t="shared" si="0"/>
        <v>5330091</v>
      </c>
      <c r="W156" s="7">
        <f t="shared" si="0"/>
        <v>49142480</v>
      </c>
      <c r="X156" s="7">
        <f t="shared" si="0"/>
        <v>64138155</v>
      </c>
      <c r="Y156" s="7">
        <f t="shared" si="0"/>
        <v>9004969</v>
      </c>
      <c r="Z156" s="7">
        <f t="shared" si="0"/>
        <v>2293800</v>
      </c>
      <c r="AA156" s="7">
        <f t="shared" si="0"/>
        <v>27815426.000000007</v>
      </c>
      <c r="AB156" s="7">
        <f t="shared" ref="AB156:AC156" si="1">+SUM(AB5:AB155)</f>
        <v>7181248</v>
      </c>
      <c r="AC156" s="7">
        <f t="shared" si="1"/>
        <v>32929943.000000004</v>
      </c>
      <c r="AD156" s="7">
        <f t="shared" ref="AD156:AV156" si="2">+SUM(AD5:AD155)</f>
        <v>6725481</v>
      </c>
      <c r="AE156" s="7">
        <f t="shared" si="2"/>
        <v>12719665.000000004</v>
      </c>
      <c r="AF156" s="7">
        <f t="shared" si="2"/>
        <v>14334773</v>
      </c>
      <c r="AG156" s="7">
        <f t="shared" si="2"/>
        <v>25058995</v>
      </c>
      <c r="AH156" s="7">
        <f t="shared" si="2"/>
        <v>2579408</v>
      </c>
      <c r="AI156" s="7">
        <f t="shared" si="2"/>
        <v>7138606</v>
      </c>
      <c r="AJ156" s="7">
        <f t="shared" si="2"/>
        <v>8551474</v>
      </c>
      <c r="AK156" s="7">
        <f t="shared" si="2"/>
        <v>4993015</v>
      </c>
      <c r="AL156" s="7">
        <f t="shared" si="2"/>
        <v>7812063</v>
      </c>
      <c r="AM156" s="7">
        <f t="shared" si="2"/>
        <v>45307239</v>
      </c>
      <c r="AN156" s="7">
        <f t="shared" si="2"/>
        <v>7130935</v>
      </c>
      <c r="AO156" s="7">
        <f t="shared" si="2"/>
        <v>28671131</v>
      </c>
      <c r="AP156" s="7">
        <f t="shared" si="2"/>
        <v>47165310</v>
      </c>
      <c r="AQ156" s="7">
        <f t="shared" si="2"/>
        <v>20675660</v>
      </c>
      <c r="AR156" s="7">
        <f t="shared" si="2"/>
        <v>6817628.9999999991</v>
      </c>
      <c r="AS156" s="7">
        <f t="shared" si="2"/>
        <v>16593720</v>
      </c>
      <c r="AT156" s="7">
        <f t="shared" si="2"/>
        <v>11953656.000000002</v>
      </c>
      <c r="AU156" s="7">
        <f t="shared" si="2"/>
        <v>-29340422</v>
      </c>
      <c r="AV156" s="7">
        <f t="shared" si="2"/>
        <v>28110035</v>
      </c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</row>
    <row r="157" spans="1:121" ht="13.5" thickTop="1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</row>
    <row r="158" spans="1:12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</row>
    <row r="159" spans="1:121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</row>
    <row r="160" spans="1:121" x14ac:dyDescent="0.2">
      <c r="A160" s="1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1"/>
      <c r="AE160" s="21"/>
      <c r="AF160" s="21"/>
      <c r="AG160" s="21"/>
      <c r="AH160" s="21"/>
      <c r="AI160" s="27"/>
      <c r="AJ160" s="27"/>
      <c r="AK160" s="27"/>
      <c r="AL160" s="27"/>
      <c r="AM160" s="27"/>
      <c r="AN160" s="27"/>
      <c r="AO160" s="27"/>
      <c r="AP160" s="27"/>
      <c r="AQ160" s="27"/>
      <c r="AR160" s="27"/>
      <c r="AS160" s="27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</row>
    <row r="161" spans="1:121" x14ac:dyDescent="0.2">
      <c r="A161" s="1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1"/>
      <c r="AE161" s="21"/>
      <c r="AF161" s="21"/>
      <c r="AG161" s="21"/>
      <c r="AH161" s="21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</row>
    <row r="162" spans="1:121" x14ac:dyDescent="0.2">
      <c r="A162" s="1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  <c r="AA162" s="22"/>
      <c r="AB162" s="22"/>
      <c r="AC162" s="22"/>
      <c r="AD162" s="21"/>
      <c r="AE162" s="21"/>
      <c r="AF162" s="21"/>
      <c r="AG162" s="21"/>
      <c r="AH162" s="21"/>
      <c r="AI162" s="22"/>
      <c r="AJ162" s="22"/>
      <c r="AK162" s="22"/>
      <c r="AL162" s="22"/>
      <c r="AM162" s="22"/>
      <c r="AN162" s="22"/>
      <c r="AO162" s="22"/>
      <c r="AP162" s="22"/>
      <c r="AQ162" s="22"/>
      <c r="AR162" s="22"/>
      <c r="AS162" s="22"/>
      <c r="AT162" s="22"/>
      <c r="AU162" s="22"/>
      <c r="AV162" s="22"/>
      <c r="AW162" s="22"/>
      <c r="AX162" s="22"/>
      <c r="AY162" s="22"/>
      <c r="AZ162" s="22"/>
      <c r="BA162" s="22"/>
      <c r="BB162" s="22"/>
      <c r="BC162" s="22"/>
      <c r="BD162" s="22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</row>
    <row r="163" spans="1:121" x14ac:dyDescent="0.2">
      <c r="A163" s="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  <c r="AD163" s="21"/>
      <c r="AE163" s="21"/>
      <c r="AF163" s="21"/>
      <c r="AG163" s="21"/>
      <c r="AH163" s="21"/>
      <c r="AI163" s="22"/>
      <c r="AJ163" s="22"/>
      <c r="AK163" s="22"/>
      <c r="AL163" s="22"/>
      <c r="AM163" s="22"/>
      <c r="AN163" s="22"/>
      <c r="AO163" s="22"/>
      <c r="AP163" s="22"/>
      <c r="AQ163" s="22"/>
      <c r="AR163" s="22"/>
      <c r="AS163" s="22"/>
      <c r="AT163" s="22"/>
      <c r="AU163" s="22"/>
      <c r="AV163" s="22"/>
      <c r="AW163" s="22"/>
      <c r="AX163" s="22"/>
      <c r="AY163" s="22"/>
      <c r="AZ163" s="22"/>
      <c r="BA163" s="22"/>
      <c r="BB163" s="22"/>
      <c r="BC163" s="22"/>
      <c r="BD163" s="22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</row>
    <row r="164" spans="1:121" x14ac:dyDescent="0.2">
      <c r="A164" s="1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1"/>
      <c r="AE164" s="21"/>
      <c r="AF164" s="21"/>
      <c r="AG164" s="21"/>
      <c r="AH164" s="21"/>
      <c r="AI164" s="21"/>
      <c r="AJ164" s="21"/>
      <c r="AK164" s="21"/>
      <c r="AL164" s="21"/>
      <c r="AM164" s="21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1"/>
      <c r="BD164" s="21"/>
      <c r="DF164" s="29"/>
      <c r="DG164" s="29"/>
      <c r="DH164" s="29"/>
      <c r="DI164" s="29"/>
      <c r="DJ164" s="29"/>
      <c r="DK164" s="29"/>
      <c r="DL164" s="29"/>
      <c r="DM164" s="29"/>
      <c r="DN164" s="29"/>
      <c r="DO164" s="29"/>
      <c r="DP164" s="29"/>
      <c r="DQ164" s="29"/>
    </row>
    <row r="165" spans="1:121" x14ac:dyDescent="0.2">
      <c r="A165" s="1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1"/>
      <c r="AE165" s="21"/>
      <c r="AF165" s="21"/>
      <c r="AG165" s="21"/>
      <c r="AH165" s="21"/>
      <c r="AI165" s="21"/>
      <c r="AJ165" s="21"/>
      <c r="AK165" s="21"/>
      <c r="AL165" s="21"/>
      <c r="AM165" s="21"/>
      <c r="AN165" s="21"/>
      <c r="AO165" s="21"/>
      <c r="AP165" s="21"/>
      <c r="AQ165" s="21"/>
      <c r="AR165" s="21"/>
      <c r="AS165" s="21"/>
      <c r="AT165" s="21"/>
      <c r="AU165" s="21"/>
      <c r="AV165" s="21"/>
      <c r="AW165" s="21"/>
      <c r="AX165" s="21"/>
      <c r="AY165" s="21"/>
      <c r="AZ165" s="21"/>
      <c r="BA165" s="21"/>
      <c r="BB165" s="21"/>
      <c r="BC165" s="21"/>
      <c r="BD165" s="21"/>
      <c r="DF165" s="29"/>
      <c r="DG165" s="29"/>
      <c r="DH165" s="29"/>
      <c r="DI165" s="29"/>
      <c r="DJ165" s="29"/>
      <c r="DK165" s="29"/>
      <c r="DL165" s="29"/>
      <c r="DM165" s="29"/>
      <c r="DN165" s="29"/>
      <c r="DO165" s="29"/>
      <c r="DP165" s="29"/>
      <c r="DQ165" s="29"/>
    </row>
    <row r="166" spans="1:121" x14ac:dyDescent="0.2">
      <c r="A166" s="1"/>
      <c r="C166" s="29"/>
      <c r="D166" s="29"/>
      <c r="E166" s="29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F166" s="29"/>
      <c r="AG166" s="29"/>
      <c r="AH166" s="29"/>
      <c r="AI166" s="29"/>
      <c r="AJ166" s="29"/>
      <c r="AK166" s="29"/>
      <c r="AL166" s="29"/>
      <c r="AM166" s="29"/>
      <c r="AN166" s="29"/>
      <c r="AO166" s="29"/>
      <c r="AP166" s="29"/>
      <c r="AQ166" s="29"/>
      <c r="AR166" s="29"/>
      <c r="AS166" s="29"/>
      <c r="AT166" s="29"/>
      <c r="AU166" s="29"/>
      <c r="AV166" s="29"/>
      <c r="AW166" s="29"/>
      <c r="AX166" s="29"/>
      <c r="AY166" s="29"/>
      <c r="AZ166" s="29"/>
      <c r="BA166" s="29"/>
      <c r="BB166" s="29"/>
      <c r="BC166" s="29"/>
      <c r="BD166" s="29"/>
      <c r="BE166" s="29"/>
      <c r="BF166" s="29"/>
      <c r="BG166" s="29"/>
      <c r="BH166" s="29"/>
      <c r="BI166" s="29"/>
      <c r="BJ166" s="29"/>
      <c r="BK166" s="29"/>
      <c r="BL166" s="29"/>
      <c r="BM166" s="29"/>
      <c r="BN166" s="29"/>
      <c r="BO166" s="29"/>
      <c r="BP166" s="29"/>
      <c r="BQ166" s="29"/>
      <c r="BR166" s="29"/>
      <c r="BS166" s="29"/>
      <c r="BT166" s="29"/>
      <c r="BU166" s="29"/>
      <c r="BV166" s="29"/>
      <c r="BW166" s="29"/>
      <c r="BX166" s="29"/>
      <c r="BY166" s="29"/>
      <c r="BZ166" s="29"/>
      <c r="CA166" s="29"/>
      <c r="CB166" s="29"/>
      <c r="CC166" s="29"/>
      <c r="CD166" s="29"/>
      <c r="CE166" s="29"/>
      <c r="CF166" s="29"/>
      <c r="CG166" s="29"/>
      <c r="CH166" s="29"/>
      <c r="CI166" s="29"/>
      <c r="CJ166" s="29"/>
      <c r="CK166" s="29"/>
      <c r="CL166" s="29"/>
      <c r="CM166" s="29"/>
      <c r="CN166" s="29"/>
      <c r="CO166" s="29"/>
      <c r="CP166" s="29"/>
      <c r="CQ166" s="29"/>
      <c r="CR166" s="29"/>
      <c r="CS166" s="29"/>
      <c r="CT166" s="29"/>
      <c r="CU166" s="29"/>
      <c r="CV166" s="29"/>
      <c r="CW166" s="29"/>
      <c r="CX166" s="29"/>
      <c r="CY166" s="29"/>
      <c r="CZ166" s="29"/>
      <c r="DA166" s="29"/>
      <c r="DB166" s="29"/>
      <c r="DC166" s="29"/>
      <c r="DD166" s="29"/>
      <c r="DE166" s="29"/>
      <c r="DF166" s="29"/>
      <c r="DG166" s="29"/>
      <c r="DH166" s="29"/>
      <c r="DI166" s="29"/>
      <c r="DJ166" s="29"/>
      <c r="DK166" s="29"/>
      <c r="DL166" s="29"/>
      <c r="DM166" s="29"/>
      <c r="DN166" s="29"/>
      <c r="DO166" s="29"/>
      <c r="DP166" s="29"/>
      <c r="DQ166" s="29"/>
    </row>
    <row r="167" spans="1:121" x14ac:dyDescent="0.2">
      <c r="A167" s="1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  <c r="AW167" s="29"/>
      <c r="AX167" s="29"/>
      <c r="AY167" s="29"/>
      <c r="AZ167" s="29"/>
      <c r="BA167" s="29"/>
      <c r="BB167" s="29"/>
      <c r="BC167" s="29"/>
      <c r="BD167" s="29"/>
      <c r="BE167" s="29"/>
      <c r="BF167" s="29"/>
      <c r="BG167" s="29"/>
      <c r="BH167" s="29"/>
      <c r="BI167" s="29"/>
      <c r="BJ167" s="29"/>
      <c r="BK167" s="29"/>
      <c r="BL167" s="29"/>
      <c r="BM167" s="29"/>
      <c r="BN167" s="29"/>
      <c r="BO167" s="29"/>
      <c r="BP167" s="29"/>
      <c r="BQ167" s="29"/>
      <c r="BR167" s="29"/>
      <c r="BS167" s="29"/>
      <c r="BT167" s="29"/>
      <c r="BU167" s="29"/>
      <c r="BV167" s="29"/>
      <c r="BW167" s="29"/>
      <c r="BX167" s="29"/>
      <c r="BY167" s="29"/>
      <c r="BZ167" s="29"/>
      <c r="CA167" s="29"/>
      <c r="CB167" s="29"/>
      <c r="CC167" s="29"/>
      <c r="CD167" s="29"/>
      <c r="CE167" s="29"/>
      <c r="CF167" s="29"/>
      <c r="CG167" s="29"/>
      <c r="CH167" s="29"/>
      <c r="CI167" s="29"/>
      <c r="CJ167" s="29"/>
      <c r="CK167" s="29"/>
      <c r="CL167" s="29"/>
      <c r="CM167" s="29"/>
      <c r="CN167" s="29"/>
      <c r="CO167" s="29"/>
      <c r="CP167" s="29"/>
      <c r="CQ167" s="29"/>
      <c r="CR167" s="29"/>
      <c r="CS167" s="29"/>
      <c r="CT167" s="29"/>
      <c r="CU167" s="29"/>
      <c r="CV167" s="29"/>
      <c r="CW167" s="29"/>
      <c r="CX167" s="29"/>
      <c r="CY167" s="29"/>
      <c r="CZ167" s="29"/>
      <c r="DA167" s="29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</row>
    <row r="168" spans="1:121" x14ac:dyDescent="0.2">
      <c r="A168" s="1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  <c r="AW168" s="29"/>
      <c r="AX168" s="29"/>
      <c r="AY168" s="29"/>
      <c r="AZ168" s="29"/>
      <c r="BA168" s="29"/>
      <c r="BB168" s="29"/>
      <c r="BC168" s="29"/>
      <c r="BD168" s="29"/>
      <c r="BE168" s="29"/>
      <c r="BF168" s="29"/>
      <c r="BG168" s="29"/>
      <c r="BH168" s="29"/>
      <c r="BI168" s="29"/>
      <c r="BJ168" s="29"/>
      <c r="BK168" s="29"/>
      <c r="BL168" s="29"/>
      <c r="BM168" s="29"/>
      <c r="BN168" s="29"/>
      <c r="BO168" s="29"/>
      <c r="BP168" s="29"/>
      <c r="BQ168" s="29"/>
      <c r="BR168" s="29"/>
      <c r="BS168" s="29"/>
      <c r="BT168" s="29"/>
      <c r="BU168" s="29"/>
      <c r="BV168" s="29"/>
      <c r="BW168" s="29"/>
      <c r="BX168" s="29"/>
      <c r="BY168" s="29"/>
      <c r="BZ168" s="29"/>
      <c r="CA168" s="29"/>
      <c r="CB168" s="29"/>
      <c r="CC168" s="29"/>
      <c r="CD168" s="29"/>
      <c r="CE168" s="29"/>
      <c r="CF168" s="29"/>
      <c r="CG168" s="29"/>
      <c r="CH168" s="29"/>
      <c r="CI168" s="29"/>
      <c r="CJ168" s="29"/>
      <c r="CK168" s="29"/>
      <c r="CL168" s="29"/>
      <c r="CM168" s="29"/>
      <c r="CN168" s="29"/>
      <c r="CO168" s="29"/>
      <c r="CP168" s="29"/>
      <c r="CQ168" s="29"/>
      <c r="CR168" s="29"/>
      <c r="CS168" s="29"/>
      <c r="CT168" s="29"/>
      <c r="CU168" s="29"/>
      <c r="CV168" s="29"/>
      <c r="CW168" s="29"/>
      <c r="CX168" s="29"/>
      <c r="CY168" s="29"/>
      <c r="CZ168" s="29"/>
      <c r="DA168" s="29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</row>
    <row r="169" spans="1:121" x14ac:dyDescent="0.2">
      <c r="A169" s="1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  <c r="BM169" s="29"/>
      <c r="BN169" s="29"/>
      <c r="BO169" s="29"/>
      <c r="BP169" s="29"/>
      <c r="BQ169" s="29"/>
      <c r="BR169" s="29"/>
      <c r="BS169" s="29"/>
      <c r="BT169" s="29"/>
      <c r="BU169" s="29"/>
      <c r="BV169" s="29"/>
      <c r="BW169" s="29"/>
      <c r="BX169" s="29"/>
      <c r="BY169" s="29"/>
      <c r="BZ169" s="29"/>
      <c r="CA169" s="29"/>
      <c r="CB169" s="29"/>
      <c r="CC169" s="29"/>
      <c r="CD169" s="29"/>
      <c r="CE169" s="29"/>
      <c r="CF169" s="29"/>
      <c r="CG169" s="29"/>
      <c r="CH169" s="29"/>
      <c r="CI169" s="29"/>
      <c r="CJ169" s="29"/>
      <c r="CK169" s="29"/>
      <c r="CL169" s="29"/>
      <c r="CM169" s="29"/>
      <c r="CN169" s="29"/>
      <c r="CO169" s="29"/>
      <c r="CP169" s="29"/>
      <c r="CQ169" s="29"/>
      <c r="CR169" s="29"/>
      <c r="CS169" s="29"/>
      <c r="CT169" s="29"/>
      <c r="CU169" s="29"/>
      <c r="CV169" s="29"/>
      <c r="CW169" s="29"/>
      <c r="CX169" s="29"/>
      <c r="CY169" s="29"/>
      <c r="CZ169" s="29"/>
      <c r="DA169" s="2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</row>
    <row r="170" spans="1:121" x14ac:dyDescent="0.2">
      <c r="A170" s="1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  <c r="AW170" s="29"/>
      <c r="AX170" s="29"/>
      <c r="AY170" s="29"/>
      <c r="AZ170" s="29"/>
      <c r="BA170" s="29"/>
      <c r="BB170" s="29"/>
      <c r="BC170" s="29"/>
      <c r="BD170" s="29"/>
      <c r="BE170" s="29"/>
      <c r="BF170" s="29"/>
      <c r="BG170" s="29"/>
      <c r="BH170" s="29"/>
      <c r="BI170" s="29"/>
      <c r="BJ170" s="29"/>
      <c r="BK170" s="29"/>
      <c r="BL170" s="29"/>
      <c r="BM170" s="29"/>
      <c r="BN170" s="29"/>
      <c r="BO170" s="29"/>
      <c r="BP170" s="29"/>
      <c r="BQ170" s="29"/>
      <c r="BR170" s="29"/>
      <c r="BS170" s="29"/>
      <c r="BT170" s="29"/>
      <c r="BU170" s="29"/>
      <c r="BV170" s="29"/>
      <c r="BW170" s="29"/>
      <c r="BX170" s="29"/>
      <c r="BY170" s="29"/>
      <c r="BZ170" s="29"/>
      <c r="CA170" s="29"/>
      <c r="CB170" s="29"/>
      <c r="CC170" s="29"/>
      <c r="CD170" s="29"/>
      <c r="CE170" s="29"/>
      <c r="CF170" s="29"/>
      <c r="CG170" s="29"/>
      <c r="CH170" s="29"/>
      <c r="CI170" s="29"/>
      <c r="CJ170" s="29"/>
      <c r="CK170" s="29"/>
      <c r="CL170" s="29"/>
      <c r="CM170" s="29"/>
      <c r="CN170" s="29"/>
      <c r="CO170" s="29"/>
      <c r="CP170" s="29"/>
      <c r="CQ170" s="29"/>
      <c r="CR170" s="29"/>
      <c r="CS170" s="29"/>
      <c r="CT170" s="29"/>
      <c r="CU170" s="29"/>
      <c r="CV170" s="29"/>
      <c r="CW170" s="29"/>
      <c r="CX170" s="29"/>
      <c r="CY170" s="29"/>
      <c r="CZ170" s="29"/>
      <c r="DA170" s="29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</row>
    <row r="171" spans="1:121" x14ac:dyDescent="0.2">
      <c r="A171" s="1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  <c r="AX171" s="29"/>
      <c r="AY171" s="29"/>
      <c r="AZ171" s="29"/>
      <c r="BA171" s="29"/>
      <c r="BB171" s="29"/>
      <c r="BC171" s="29"/>
      <c r="BD171" s="29"/>
      <c r="BE171" s="29"/>
      <c r="BF171" s="29"/>
      <c r="BG171" s="29"/>
      <c r="BH171" s="29"/>
      <c r="BI171" s="29"/>
      <c r="BJ171" s="29"/>
      <c r="BK171" s="29"/>
      <c r="BL171" s="29"/>
      <c r="BM171" s="29"/>
      <c r="BN171" s="29"/>
      <c r="BO171" s="29"/>
      <c r="BP171" s="29"/>
      <c r="BQ171" s="29"/>
      <c r="BR171" s="29"/>
      <c r="BS171" s="29"/>
      <c r="BT171" s="29"/>
      <c r="BU171" s="29"/>
      <c r="BV171" s="29"/>
      <c r="BW171" s="29"/>
      <c r="BX171" s="29"/>
      <c r="BY171" s="29"/>
      <c r="BZ171" s="29"/>
      <c r="CA171" s="29"/>
      <c r="CB171" s="29"/>
      <c r="CC171" s="29"/>
      <c r="CD171" s="29"/>
      <c r="CE171" s="29"/>
      <c r="CF171" s="29"/>
      <c r="CG171" s="29"/>
      <c r="CH171" s="29"/>
      <c r="CI171" s="29"/>
      <c r="CJ171" s="29"/>
      <c r="CK171" s="29"/>
      <c r="CL171" s="29"/>
      <c r="CM171" s="29"/>
      <c r="CN171" s="29"/>
      <c r="CO171" s="29"/>
      <c r="CP171" s="29"/>
      <c r="CQ171" s="29"/>
      <c r="CR171" s="29"/>
      <c r="CS171" s="29"/>
      <c r="CT171" s="29"/>
      <c r="CU171" s="29"/>
      <c r="CV171" s="29"/>
      <c r="CW171" s="29"/>
      <c r="CX171" s="29"/>
      <c r="CY171" s="29"/>
      <c r="CZ171" s="29"/>
      <c r="DA171" s="29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</row>
    <row r="172" spans="1:121" x14ac:dyDescent="0.2">
      <c r="A172" s="1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  <c r="BM172" s="29"/>
      <c r="BN172" s="29"/>
      <c r="BO172" s="29"/>
      <c r="BP172" s="29"/>
      <c r="BQ172" s="29"/>
      <c r="BR172" s="29"/>
      <c r="BS172" s="29"/>
      <c r="BT172" s="29"/>
      <c r="BU172" s="29"/>
      <c r="BV172" s="29"/>
      <c r="BW172" s="29"/>
      <c r="BX172" s="29"/>
      <c r="BY172" s="29"/>
      <c r="BZ172" s="29"/>
      <c r="CA172" s="29"/>
      <c r="CB172" s="29"/>
      <c r="CC172" s="29"/>
      <c r="CD172" s="29"/>
      <c r="CE172" s="29"/>
      <c r="CF172" s="29"/>
      <c r="CG172" s="29"/>
      <c r="CH172" s="29"/>
      <c r="CI172" s="29"/>
      <c r="CJ172" s="29"/>
      <c r="CK172" s="29"/>
      <c r="CL172" s="29"/>
      <c r="CM172" s="29"/>
      <c r="CN172" s="29"/>
      <c r="CO172" s="29"/>
      <c r="CP172" s="29"/>
      <c r="CQ172" s="29"/>
      <c r="CR172" s="29"/>
      <c r="CS172" s="29"/>
      <c r="CT172" s="29"/>
      <c r="CU172" s="29"/>
      <c r="CV172" s="29"/>
      <c r="CW172" s="29"/>
      <c r="CX172" s="29"/>
      <c r="CY172" s="29"/>
      <c r="CZ172" s="29"/>
      <c r="DA172" s="29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</row>
    <row r="173" spans="1:121" x14ac:dyDescent="0.2">
      <c r="A173" s="1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  <c r="AW173" s="29"/>
      <c r="AX173" s="29"/>
      <c r="AY173" s="29"/>
      <c r="AZ173" s="29"/>
      <c r="BA173" s="29"/>
      <c r="BB173" s="29"/>
      <c r="BC173" s="29"/>
      <c r="BD173" s="29"/>
      <c r="BE173" s="29"/>
      <c r="BF173" s="29"/>
      <c r="BG173" s="29"/>
      <c r="BH173" s="29"/>
      <c r="BI173" s="29"/>
      <c r="BJ173" s="29"/>
      <c r="BK173" s="29"/>
      <c r="BL173" s="29"/>
      <c r="BM173" s="29"/>
      <c r="BN173" s="29"/>
      <c r="BO173" s="29"/>
      <c r="BP173" s="29"/>
      <c r="BQ173" s="29"/>
      <c r="BR173" s="29"/>
      <c r="BS173" s="29"/>
      <c r="BT173" s="29"/>
      <c r="BU173" s="29"/>
      <c r="BV173" s="29"/>
      <c r="BW173" s="29"/>
      <c r="BX173" s="29"/>
      <c r="BY173" s="29"/>
      <c r="BZ173" s="29"/>
      <c r="CA173" s="29"/>
      <c r="CB173" s="29"/>
      <c r="CC173" s="29"/>
      <c r="CD173" s="29"/>
      <c r="CE173" s="29"/>
      <c r="CF173" s="29"/>
      <c r="CG173" s="29"/>
      <c r="CH173" s="29"/>
      <c r="CI173" s="29"/>
      <c r="CJ173" s="29"/>
      <c r="CK173" s="29"/>
      <c r="CL173" s="29"/>
      <c r="CM173" s="29"/>
      <c r="CN173" s="29"/>
      <c r="CO173" s="29"/>
      <c r="CP173" s="29"/>
      <c r="CQ173" s="29"/>
      <c r="CR173" s="29"/>
      <c r="CS173" s="29"/>
      <c r="CT173" s="29"/>
      <c r="CU173" s="29"/>
      <c r="CV173" s="29"/>
      <c r="CW173" s="29"/>
      <c r="CX173" s="29"/>
      <c r="CY173" s="29"/>
      <c r="CZ173" s="29"/>
      <c r="DA173" s="29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</row>
    <row r="174" spans="1:121" x14ac:dyDescent="0.2">
      <c r="A174" s="1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  <c r="BM174" s="29"/>
      <c r="BN174" s="29"/>
      <c r="BO174" s="29"/>
      <c r="BP174" s="29"/>
      <c r="BQ174" s="29"/>
      <c r="BR174" s="29"/>
      <c r="BS174" s="29"/>
      <c r="BT174" s="29"/>
      <c r="BU174" s="29"/>
      <c r="BV174" s="29"/>
      <c r="BW174" s="29"/>
      <c r="BX174" s="29"/>
      <c r="BY174" s="29"/>
      <c r="BZ174" s="29"/>
      <c r="CA174" s="29"/>
      <c r="CB174" s="29"/>
      <c r="CC174" s="29"/>
      <c r="CD174" s="29"/>
      <c r="CE174" s="29"/>
      <c r="CF174" s="29"/>
      <c r="CG174" s="29"/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29"/>
      <c r="CS174" s="29"/>
      <c r="CT174" s="29"/>
      <c r="CU174" s="29"/>
      <c r="CV174" s="29"/>
      <c r="CW174" s="29"/>
      <c r="CX174" s="29"/>
      <c r="CY174" s="29"/>
      <c r="CZ174" s="29"/>
      <c r="DA174" s="29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</row>
    <row r="175" spans="1:121" x14ac:dyDescent="0.2">
      <c r="A175" s="1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  <c r="CW175" s="29"/>
      <c r="CX175" s="29"/>
      <c r="CY175" s="29"/>
      <c r="CZ175" s="29"/>
      <c r="DA175" s="29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</row>
    <row r="176" spans="1:121" x14ac:dyDescent="0.2">
      <c r="A176" s="1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  <c r="CW176" s="29"/>
      <c r="CX176" s="29"/>
      <c r="CY176" s="29"/>
      <c r="CZ176" s="29"/>
      <c r="DA176" s="29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</row>
    <row r="177" spans="1:121" x14ac:dyDescent="0.2">
      <c r="A177" s="1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  <c r="BK177" s="29"/>
      <c r="BL177" s="29"/>
      <c r="BM177" s="29"/>
      <c r="BN177" s="29"/>
      <c r="BO177" s="29"/>
      <c r="BP177" s="29"/>
      <c r="BQ177" s="29"/>
      <c r="BR177" s="29"/>
      <c r="BS177" s="29"/>
      <c r="BT177" s="29"/>
      <c r="BU177" s="29"/>
      <c r="BV177" s="29"/>
      <c r="BW177" s="29"/>
      <c r="BX177" s="29"/>
      <c r="BY177" s="29"/>
      <c r="BZ177" s="29"/>
      <c r="CA177" s="29"/>
      <c r="CB177" s="29"/>
      <c r="CC177" s="29"/>
      <c r="CD177" s="29"/>
      <c r="CE177" s="29"/>
      <c r="CF177" s="29"/>
      <c r="CG177" s="29"/>
      <c r="CH177" s="29"/>
      <c r="CI177" s="29"/>
      <c r="CJ177" s="29"/>
      <c r="CK177" s="29"/>
      <c r="CL177" s="29"/>
      <c r="CM177" s="29"/>
      <c r="CN177" s="29"/>
      <c r="CO177" s="29"/>
      <c r="CP177" s="29"/>
      <c r="CQ177" s="29"/>
      <c r="CR177" s="29"/>
      <c r="CS177" s="29"/>
      <c r="CT177" s="29"/>
      <c r="CU177" s="29"/>
      <c r="CV177" s="29"/>
      <c r="CW177" s="29"/>
      <c r="CX177" s="29"/>
      <c r="CY177" s="29"/>
      <c r="CZ177" s="29"/>
      <c r="DA177" s="29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</row>
    <row r="178" spans="1:121" x14ac:dyDescent="0.2">
      <c r="A178" s="1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  <c r="AW178" s="29"/>
      <c r="AX178" s="29"/>
      <c r="AY178" s="29"/>
      <c r="AZ178" s="29"/>
      <c r="BA178" s="29"/>
      <c r="BB178" s="29"/>
      <c r="BC178" s="29"/>
      <c r="BD178" s="29"/>
      <c r="BE178" s="29"/>
      <c r="BF178" s="29"/>
      <c r="BG178" s="29"/>
      <c r="BH178" s="29"/>
      <c r="BI178" s="29"/>
      <c r="BJ178" s="29"/>
      <c r="BK178" s="29"/>
      <c r="BL178" s="29"/>
      <c r="BM178" s="29"/>
      <c r="BN178" s="29"/>
      <c r="BO178" s="29"/>
      <c r="BP178" s="29"/>
      <c r="BQ178" s="29"/>
      <c r="BR178" s="29"/>
      <c r="BS178" s="29"/>
      <c r="BT178" s="29"/>
      <c r="BU178" s="29"/>
      <c r="BV178" s="29"/>
      <c r="BW178" s="29"/>
      <c r="BX178" s="29"/>
      <c r="BY178" s="29"/>
      <c r="BZ178" s="29"/>
      <c r="CA178" s="29"/>
      <c r="CB178" s="29"/>
      <c r="CC178" s="29"/>
      <c r="CD178" s="29"/>
      <c r="CE178" s="29"/>
      <c r="CF178" s="29"/>
      <c r="CG178" s="29"/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29"/>
      <c r="CS178" s="29"/>
      <c r="CT178" s="29"/>
      <c r="CU178" s="29"/>
      <c r="CV178" s="29"/>
      <c r="CW178" s="29"/>
      <c r="CX178" s="29"/>
      <c r="CY178" s="29"/>
      <c r="CZ178" s="29"/>
      <c r="DA178" s="29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</row>
    <row r="179" spans="1:121" x14ac:dyDescent="0.2">
      <c r="A179" s="1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  <c r="BK179" s="29"/>
      <c r="BL179" s="29"/>
      <c r="BM179" s="29"/>
      <c r="BN179" s="29"/>
      <c r="BO179" s="29"/>
      <c r="BP179" s="29"/>
      <c r="BQ179" s="29"/>
      <c r="BR179" s="29"/>
      <c r="BS179" s="29"/>
      <c r="BT179" s="29"/>
      <c r="BU179" s="29"/>
      <c r="BV179" s="29"/>
      <c r="BW179" s="29"/>
      <c r="BX179" s="29"/>
      <c r="BY179" s="29"/>
      <c r="BZ179" s="29"/>
      <c r="CA179" s="29"/>
      <c r="CB179" s="29"/>
      <c r="CC179" s="29"/>
      <c r="CD179" s="29"/>
      <c r="CE179" s="29"/>
      <c r="CF179" s="29"/>
      <c r="CG179" s="29"/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29"/>
      <c r="CS179" s="29"/>
      <c r="CT179" s="29"/>
      <c r="CU179" s="29"/>
      <c r="CV179" s="29"/>
      <c r="CW179" s="29"/>
      <c r="CX179" s="29"/>
      <c r="CY179" s="29"/>
      <c r="CZ179" s="29"/>
      <c r="DA179" s="2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</row>
    <row r="180" spans="1:121" x14ac:dyDescent="0.2">
      <c r="A180" s="1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  <c r="BM180" s="29"/>
      <c r="BN180" s="29"/>
      <c r="BO180" s="29"/>
      <c r="BP180" s="29"/>
      <c r="BQ180" s="29"/>
      <c r="BR180" s="29"/>
      <c r="BS180" s="29"/>
      <c r="BT180" s="29"/>
      <c r="BU180" s="29"/>
      <c r="BV180" s="29"/>
      <c r="BW180" s="29"/>
      <c r="BX180" s="29"/>
      <c r="BY180" s="29"/>
      <c r="BZ180" s="29"/>
      <c r="CA180" s="29"/>
      <c r="CB180" s="29"/>
      <c r="CC180" s="29"/>
      <c r="CD180" s="29"/>
      <c r="CE180" s="29"/>
      <c r="CF180" s="29"/>
      <c r="CG180" s="2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29"/>
      <c r="CS180" s="29"/>
      <c r="CT180" s="29"/>
      <c r="CU180" s="29"/>
      <c r="CV180" s="29"/>
      <c r="CW180" s="29"/>
      <c r="CX180" s="29"/>
      <c r="CY180" s="29"/>
      <c r="CZ180" s="29"/>
      <c r="DA180" s="29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</row>
    <row r="181" spans="1:121" x14ac:dyDescent="0.2">
      <c r="A181" s="1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  <c r="BM181" s="29"/>
      <c r="BN181" s="29"/>
      <c r="BO181" s="29"/>
      <c r="BP181" s="29"/>
      <c r="BQ181" s="29"/>
      <c r="BR181" s="29"/>
      <c r="BS181" s="29"/>
      <c r="BT181" s="29"/>
      <c r="BU181" s="29"/>
      <c r="BV181" s="29"/>
      <c r="BW181" s="29"/>
      <c r="BX181" s="29"/>
      <c r="BY181" s="29"/>
      <c r="BZ181" s="29"/>
      <c r="CA181" s="29"/>
      <c r="CB181" s="29"/>
      <c r="CC181" s="29"/>
      <c r="CD181" s="29"/>
      <c r="CE181" s="29"/>
      <c r="CF181" s="29"/>
      <c r="CG181" s="29"/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29"/>
      <c r="CS181" s="29"/>
      <c r="CT181" s="29"/>
      <c r="CU181" s="29"/>
      <c r="CV181" s="29"/>
      <c r="CW181" s="29"/>
      <c r="CX181" s="29"/>
      <c r="CY181" s="29"/>
      <c r="CZ181" s="29"/>
      <c r="DA181" s="29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</row>
    <row r="182" spans="1:121" x14ac:dyDescent="0.2">
      <c r="A182" s="1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  <c r="BM182" s="29"/>
      <c r="BN182" s="29"/>
      <c r="BO182" s="29"/>
      <c r="BP182" s="29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  <c r="CF182" s="29"/>
      <c r="CG182" s="29"/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29"/>
      <c r="CS182" s="29"/>
      <c r="CT182" s="29"/>
      <c r="CU182" s="29"/>
      <c r="CV182" s="29"/>
      <c r="CW182" s="29"/>
      <c r="CX182" s="29"/>
      <c r="CY182" s="29"/>
      <c r="CZ182" s="29"/>
      <c r="DA182" s="29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</row>
    <row r="183" spans="1:121" x14ac:dyDescent="0.2">
      <c r="A183" s="1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  <c r="AW183" s="29"/>
      <c r="AX183" s="29"/>
      <c r="AY183" s="29"/>
      <c r="AZ183" s="29"/>
      <c r="BA183" s="29"/>
      <c r="BB183" s="29"/>
      <c r="BC183" s="29"/>
      <c r="BD183" s="29"/>
      <c r="BE183" s="29"/>
      <c r="BF183" s="29"/>
      <c r="BG183" s="29"/>
      <c r="BH183" s="29"/>
      <c r="BI183" s="29"/>
      <c r="BJ183" s="29"/>
      <c r="BK183" s="29"/>
      <c r="BL183" s="29"/>
      <c r="BM183" s="29"/>
      <c r="BN183" s="29"/>
      <c r="BO183" s="29"/>
      <c r="BP183" s="29"/>
      <c r="BQ183" s="29"/>
      <c r="BR183" s="29"/>
      <c r="BS183" s="29"/>
      <c r="BT183" s="29"/>
      <c r="BU183" s="29"/>
      <c r="BV183" s="29"/>
      <c r="BW183" s="29"/>
      <c r="BX183" s="29"/>
      <c r="BY183" s="29"/>
      <c r="BZ183" s="29"/>
      <c r="CA183" s="29"/>
      <c r="CB183" s="29"/>
      <c r="CC183" s="29"/>
      <c r="CD183" s="29"/>
      <c r="CE183" s="29"/>
      <c r="CF183" s="29"/>
      <c r="CG183" s="29"/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29"/>
      <c r="CS183" s="29"/>
      <c r="CT183" s="29"/>
      <c r="CU183" s="29"/>
      <c r="CV183" s="29"/>
      <c r="CW183" s="29"/>
      <c r="CX183" s="29"/>
      <c r="CY183" s="29"/>
      <c r="CZ183" s="29"/>
      <c r="DA183" s="29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</row>
    <row r="184" spans="1:121" x14ac:dyDescent="0.2">
      <c r="A184" s="1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29"/>
      <c r="BL184" s="29"/>
      <c r="BM184" s="29"/>
      <c r="BN184" s="29"/>
      <c r="BO184" s="29"/>
      <c r="BP184" s="29"/>
      <c r="BQ184" s="29"/>
      <c r="BR184" s="29"/>
      <c r="BS184" s="29"/>
      <c r="BT184" s="29"/>
      <c r="BU184" s="29"/>
      <c r="BV184" s="29"/>
      <c r="BW184" s="29"/>
      <c r="BX184" s="29"/>
      <c r="BY184" s="29"/>
      <c r="BZ184" s="29"/>
      <c r="CA184" s="29"/>
      <c r="CB184" s="29"/>
      <c r="CC184" s="29"/>
      <c r="CD184" s="29"/>
      <c r="CE184" s="29"/>
      <c r="CF184" s="29"/>
      <c r="CG184" s="29"/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29"/>
      <c r="CS184" s="29"/>
      <c r="CT184" s="29"/>
      <c r="CU184" s="29"/>
      <c r="CV184" s="29"/>
      <c r="CW184" s="29"/>
      <c r="CX184" s="29"/>
      <c r="CY184" s="29"/>
      <c r="CZ184" s="29"/>
      <c r="DA184" s="29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</row>
    <row r="185" spans="1:121" x14ac:dyDescent="0.2">
      <c r="A185" s="1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  <c r="BM185" s="29"/>
      <c r="BN185" s="29"/>
      <c r="BO185" s="29"/>
      <c r="BP185" s="29"/>
      <c r="BQ185" s="29"/>
      <c r="BR185" s="29"/>
      <c r="BS185" s="29"/>
      <c r="BT185" s="29"/>
      <c r="BU185" s="29"/>
      <c r="BV185" s="29"/>
      <c r="BW185" s="29"/>
      <c r="BX185" s="29"/>
      <c r="BY185" s="29"/>
      <c r="BZ185" s="29"/>
      <c r="CA185" s="29"/>
      <c r="CB185" s="29"/>
      <c r="CC185" s="29"/>
      <c r="CD185" s="29"/>
      <c r="CE185" s="29"/>
      <c r="CF185" s="29"/>
      <c r="CG185" s="29"/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29"/>
      <c r="CS185" s="29"/>
      <c r="CT185" s="29"/>
      <c r="CU185" s="29"/>
      <c r="CV185" s="29"/>
      <c r="CW185" s="29"/>
      <c r="CX185" s="29"/>
      <c r="CY185" s="29"/>
      <c r="CZ185" s="29"/>
      <c r="DA185" s="29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</row>
    <row r="186" spans="1:121" x14ac:dyDescent="0.2">
      <c r="A186" s="1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  <c r="BM186" s="29"/>
      <c r="BN186" s="29"/>
      <c r="BO186" s="29"/>
      <c r="BP186" s="29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</row>
    <row r="187" spans="1:121" x14ac:dyDescent="0.2">
      <c r="A187" s="1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  <c r="BK187" s="29"/>
      <c r="BL187" s="29"/>
      <c r="BM187" s="29"/>
      <c r="BN187" s="29"/>
      <c r="BO187" s="29"/>
      <c r="BP187" s="29"/>
      <c r="BQ187" s="29"/>
      <c r="BR187" s="29"/>
      <c r="BS187" s="29"/>
      <c r="BT187" s="29"/>
      <c r="BU187" s="29"/>
      <c r="BV187" s="29"/>
      <c r="BW187" s="29"/>
      <c r="BX187" s="29"/>
      <c r="BY187" s="29"/>
      <c r="BZ187" s="29"/>
      <c r="CA187" s="29"/>
      <c r="CB187" s="29"/>
      <c r="CC187" s="29"/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</row>
    <row r="188" spans="1:121" x14ac:dyDescent="0.2">
      <c r="A188" s="1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  <c r="BM188" s="29"/>
      <c r="BN188" s="29"/>
      <c r="BO188" s="29"/>
      <c r="BP188" s="29"/>
      <c r="BQ188" s="29"/>
      <c r="BR188" s="29"/>
      <c r="BS188" s="29"/>
      <c r="BT188" s="29"/>
      <c r="BU188" s="29"/>
      <c r="BV188" s="29"/>
      <c r="BW188" s="29"/>
      <c r="BX188" s="29"/>
      <c r="BY188" s="29"/>
      <c r="BZ188" s="29"/>
      <c r="CA188" s="29"/>
      <c r="CB188" s="29"/>
      <c r="CC188" s="29"/>
      <c r="CD188" s="29"/>
      <c r="CE188" s="29"/>
      <c r="CF188" s="29"/>
      <c r="CG188" s="29"/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29"/>
      <c r="CS188" s="29"/>
      <c r="CT188" s="29"/>
      <c r="CU188" s="29"/>
      <c r="CV188" s="29"/>
      <c r="CW188" s="29"/>
      <c r="CX188" s="29"/>
      <c r="CY188" s="29"/>
      <c r="CZ188" s="29"/>
      <c r="DA188" s="29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</row>
    <row r="189" spans="1:121" x14ac:dyDescent="0.2">
      <c r="A189" s="1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  <c r="BM189" s="29"/>
      <c r="BN189" s="29"/>
      <c r="BO189" s="29"/>
      <c r="BP189" s="29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  <c r="CW189" s="29"/>
      <c r="CX189" s="29"/>
      <c r="CY189" s="29"/>
      <c r="CZ189" s="29"/>
      <c r="DA189" s="2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</row>
    <row r="190" spans="1:121" x14ac:dyDescent="0.2">
      <c r="A190" s="1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  <c r="BM190" s="29"/>
      <c r="BN190" s="29"/>
      <c r="BO190" s="29"/>
      <c r="BP190" s="29"/>
      <c r="BQ190" s="29"/>
      <c r="BR190" s="29"/>
      <c r="BS190" s="29"/>
      <c r="BT190" s="29"/>
      <c r="BU190" s="29"/>
      <c r="BV190" s="29"/>
      <c r="BW190" s="29"/>
      <c r="BX190" s="29"/>
      <c r="BY190" s="29"/>
      <c r="BZ190" s="29"/>
      <c r="CA190" s="29"/>
      <c r="CB190" s="29"/>
      <c r="CC190" s="29"/>
      <c r="CD190" s="29"/>
      <c r="CE190" s="29"/>
      <c r="CF190" s="29"/>
      <c r="CG190" s="29"/>
      <c r="CH190" s="29"/>
      <c r="CI190" s="29"/>
      <c r="CJ190" s="29"/>
      <c r="CK190" s="29"/>
      <c r="CL190" s="29"/>
      <c r="CM190" s="29"/>
      <c r="CN190" s="29"/>
      <c r="CO190" s="29"/>
      <c r="CP190" s="29"/>
      <c r="CQ190" s="29"/>
      <c r="CR190" s="29"/>
      <c r="CS190" s="29"/>
      <c r="CT190" s="29"/>
      <c r="CU190" s="29"/>
      <c r="CV190" s="29"/>
      <c r="CW190" s="29"/>
      <c r="CX190" s="29"/>
      <c r="CY190" s="29"/>
      <c r="CZ190" s="29"/>
      <c r="DA190" s="29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</row>
    <row r="191" spans="1:121" x14ac:dyDescent="0.2">
      <c r="A191" s="1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  <c r="BK191" s="29"/>
      <c r="BL191" s="29"/>
      <c r="BM191" s="29"/>
      <c r="BN191" s="29"/>
      <c r="BO191" s="29"/>
      <c r="BP191" s="29"/>
      <c r="BQ191" s="29"/>
      <c r="BR191" s="29"/>
      <c r="BS191" s="29"/>
      <c r="BT191" s="29"/>
      <c r="BU191" s="29"/>
      <c r="BV191" s="29"/>
      <c r="BW191" s="29"/>
      <c r="BX191" s="29"/>
      <c r="BY191" s="29"/>
      <c r="BZ191" s="29"/>
      <c r="CA191" s="29"/>
      <c r="CB191" s="29"/>
      <c r="CC191" s="29"/>
      <c r="CD191" s="29"/>
      <c r="CE191" s="29"/>
      <c r="CF191" s="29"/>
      <c r="CG191" s="29"/>
      <c r="CH191" s="29"/>
      <c r="CI191" s="29"/>
      <c r="CJ191" s="29"/>
      <c r="CK191" s="29"/>
      <c r="CL191" s="29"/>
      <c r="CM191" s="29"/>
      <c r="CN191" s="29"/>
      <c r="CO191" s="29"/>
      <c r="CP191" s="29"/>
      <c r="CQ191" s="29"/>
      <c r="CR191" s="29"/>
      <c r="CS191" s="29"/>
      <c r="CT191" s="29"/>
      <c r="CU191" s="29"/>
      <c r="CV191" s="29"/>
      <c r="CW191" s="29"/>
      <c r="CX191" s="29"/>
      <c r="CY191" s="29"/>
      <c r="CZ191" s="29"/>
      <c r="DA191" s="29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</row>
    <row r="192" spans="1:121" x14ac:dyDescent="0.2">
      <c r="A192" s="1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  <c r="AW192" s="29"/>
      <c r="AX192" s="29"/>
      <c r="AY192" s="29"/>
      <c r="AZ192" s="29"/>
      <c r="BA192" s="29"/>
      <c r="BB192" s="29"/>
      <c r="BC192" s="29"/>
      <c r="BD192" s="29"/>
      <c r="BE192" s="29"/>
      <c r="BF192" s="29"/>
      <c r="BG192" s="29"/>
      <c r="BH192" s="29"/>
      <c r="BI192" s="29"/>
      <c r="BJ192" s="29"/>
      <c r="BK192" s="29"/>
      <c r="BL192" s="29"/>
      <c r="BM192" s="29"/>
      <c r="BN192" s="29"/>
      <c r="BO192" s="29"/>
      <c r="BP192" s="29"/>
      <c r="BQ192" s="29"/>
      <c r="BR192" s="29"/>
      <c r="BS192" s="29"/>
      <c r="BT192" s="29"/>
      <c r="BU192" s="29"/>
      <c r="BV192" s="29"/>
      <c r="BW192" s="29"/>
      <c r="BX192" s="29"/>
      <c r="BY192" s="29"/>
      <c r="BZ192" s="29"/>
      <c r="CA192" s="29"/>
      <c r="CB192" s="29"/>
      <c r="CC192" s="29"/>
      <c r="CD192" s="29"/>
      <c r="CE192" s="29"/>
      <c r="CF192" s="29"/>
      <c r="CG192" s="29"/>
      <c r="CH192" s="29"/>
      <c r="CI192" s="29"/>
      <c r="CJ192" s="29"/>
      <c r="CK192" s="29"/>
      <c r="CL192" s="29"/>
      <c r="CM192" s="29"/>
      <c r="CN192" s="29"/>
      <c r="CO192" s="29"/>
      <c r="CP192" s="29"/>
      <c r="CQ192" s="29"/>
      <c r="CR192" s="29"/>
      <c r="CS192" s="29"/>
      <c r="CT192" s="29"/>
      <c r="CU192" s="29"/>
      <c r="CV192" s="29"/>
      <c r="CW192" s="29"/>
      <c r="CX192" s="29"/>
      <c r="CY192" s="29"/>
      <c r="CZ192" s="29"/>
      <c r="DA192" s="29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</row>
    <row r="193" spans="1:121" x14ac:dyDescent="0.2">
      <c r="A193" s="1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  <c r="AK193" s="29"/>
      <c r="AL193" s="29"/>
      <c r="AM193" s="29"/>
      <c r="AN193" s="29"/>
      <c r="AO193" s="29"/>
      <c r="AP193" s="29"/>
      <c r="AQ193" s="29"/>
      <c r="AR193" s="29"/>
      <c r="AS193" s="29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  <c r="BK193" s="29"/>
      <c r="BL193" s="29"/>
      <c r="BM193" s="29"/>
      <c r="BN193" s="29"/>
      <c r="BO193" s="29"/>
      <c r="BP193" s="29"/>
      <c r="BQ193" s="29"/>
      <c r="BR193" s="29"/>
      <c r="BS193" s="29"/>
      <c r="BT193" s="29"/>
      <c r="BU193" s="29"/>
      <c r="BV193" s="29"/>
      <c r="BW193" s="29"/>
      <c r="BX193" s="29"/>
      <c r="BY193" s="29"/>
      <c r="BZ193" s="29"/>
      <c r="CA193" s="29"/>
      <c r="CB193" s="29"/>
      <c r="CC193" s="29"/>
      <c r="CD193" s="29"/>
      <c r="CE193" s="29"/>
      <c r="CF193" s="29"/>
      <c r="CG193" s="29"/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29"/>
      <c r="CS193" s="29"/>
      <c r="CT193" s="29"/>
      <c r="CU193" s="29"/>
      <c r="CV193" s="29"/>
      <c r="CW193" s="29"/>
      <c r="CX193" s="29"/>
      <c r="CY193" s="29"/>
      <c r="CZ193" s="29"/>
      <c r="DA193" s="29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</row>
    <row r="194" spans="1:121" x14ac:dyDescent="0.2">
      <c r="A194" s="1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  <c r="BK194" s="29"/>
      <c r="BL194" s="29"/>
      <c r="BM194" s="29"/>
      <c r="BN194" s="29"/>
      <c r="BO194" s="29"/>
      <c r="BP194" s="29"/>
      <c r="BQ194" s="29"/>
      <c r="BR194" s="29"/>
      <c r="BS194" s="29"/>
      <c r="BT194" s="29"/>
      <c r="BU194" s="29"/>
      <c r="BV194" s="29"/>
      <c r="BW194" s="29"/>
      <c r="BX194" s="29"/>
      <c r="BY194" s="29"/>
      <c r="BZ194" s="29"/>
      <c r="CA194" s="29"/>
      <c r="CB194" s="29"/>
      <c r="CC194" s="29"/>
      <c r="CD194" s="29"/>
      <c r="CE194" s="29"/>
      <c r="CF194" s="29"/>
      <c r="CG194" s="29"/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29"/>
      <c r="CS194" s="29"/>
      <c r="CT194" s="29"/>
      <c r="CU194" s="29"/>
      <c r="CV194" s="29"/>
      <c r="CW194" s="29"/>
      <c r="CX194" s="29"/>
      <c r="CY194" s="29"/>
      <c r="CZ194" s="29"/>
      <c r="DA194" s="29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</row>
    <row r="195" spans="1:121" x14ac:dyDescent="0.2">
      <c r="A195" s="1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  <c r="BM195" s="29"/>
      <c r="BN195" s="29"/>
      <c r="BO195" s="29"/>
      <c r="BP195" s="29"/>
      <c r="BQ195" s="29"/>
      <c r="BR195" s="29"/>
      <c r="BS195" s="29"/>
      <c r="BT195" s="29"/>
      <c r="BU195" s="29"/>
      <c r="BV195" s="29"/>
      <c r="BW195" s="29"/>
      <c r="BX195" s="29"/>
      <c r="BY195" s="29"/>
      <c r="BZ195" s="29"/>
      <c r="CA195" s="29"/>
      <c r="CB195" s="29"/>
      <c r="CC195" s="29"/>
      <c r="CD195" s="29"/>
      <c r="CE195" s="29"/>
      <c r="CF195" s="29"/>
      <c r="CG195" s="29"/>
      <c r="CH195" s="29"/>
      <c r="CI195" s="29"/>
      <c r="CJ195" s="29"/>
      <c r="CK195" s="29"/>
      <c r="CL195" s="29"/>
      <c r="CM195" s="29"/>
      <c r="CN195" s="29"/>
      <c r="CO195" s="29"/>
      <c r="CP195" s="29"/>
      <c r="CQ195" s="29"/>
      <c r="CR195" s="29"/>
      <c r="CS195" s="29"/>
      <c r="CT195" s="29"/>
      <c r="CU195" s="29"/>
      <c r="CV195" s="29"/>
      <c r="CW195" s="29"/>
      <c r="CX195" s="29"/>
      <c r="CY195" s="29"/>
      <c r="CZ195" s="29"/>
      <c r="DA195" s="29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</row>
    <row r="196" spans="1:121" x14ac:dyDescent="0.2">
      <c r="A196" s="1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  <c r="AK196" s="29"/>
      <c r="AL196" s="2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  <c r="AW196" s="29"/>
      <c r="AX196" s="29"/>
      <c r="AY196" s="29"/>
      <c r="AZ196" s="29"/>
      <c r="BA196" s="29"/>
      <c r="BB196" s="29"/>
      <c r="BC196" s="29"/>
      <c r="BD196" s="29"/>
      <c r="BE196" s="29"/>
      <c r="BF196" s="29"/>
      <c r="BG196" s="29"/>
      <c r="BH196" s="29"/>
      <c r="BI196" s="29"/>
      <c r="BJ196" s="29"/>
      <c r="BK196" s="29"/>
      <c r="BL196" s="29"/>
      <c r="BM196" s="29"/>
      <c r="BN196" s="29"/>
      <c r="BO196" s="29"/>
      <c r="BP196" s="29"/>
      <c r="BQ196" s="29"/>
      <c r="BR196" s="29"/>
      <c r="BS196" s="29"/>
      <c r="BT196" s="29"/>
      <c r="BU196" s="29"/>
      <c r="BV196" s="29"/>
      <c r="BW196" s="29"/>
      <c r="BX196" s="29"/>
      <c r="BY196" s="29"/>
      <c r="BZ196" s="29"/>
      <c r="CA196" s="29"/>
      <c r="CB196" s="29"/>
      <c r="CC196" s="29"/>
      <c r="CD196" s="29"/>
      <c r="CE196" s="29"/>
      <c r="CF196" s="29"/>
      <c r="CG196" s="29"/>
      <c r="CH196" s="29"/>
      <c r="CI196" s="29"/>
      <c r="CJ196" s="29"/>
      <c r="CK196" s="29"/>
      <c r="CL196" s="29"/>
      <c r="CM196" s="29"/>
      <c r="CN196" s="29"/>
      <c r="CO196" s="29"/>
      <c r="CP196" s="29"/>
      <c r="CQ196" s="29"/>
      <c r="CR196" s="29"/>
      <c r="CS196" s="29"/>
      <c r="CT196" s="29"/>
      <c r="CU196" s="29"/>
      <c r="CV196" s="29"/>
      <c r="CW196" s="29"/>
      <c r="CX196" s="29"/>
      <c r="CY196" s="29"/>
      <c r="CZ196" s="29"/>
      <c r="DA196" s="29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</row>
    <row r="197" spans="1:121" x14ac:dyDescent="0.2">
      <c r="A197" s="1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  <c r="BK197" s="29"/>
      <c r="BL197" s="29"/>
      <c r="BM197" s="29"/>
      <c r="BN197" s="29"/>
      <c r="BO197" s="29"/>
      <c r="BP197" s="29"/>
      <c r="BQ197" s="29"/>
      <c r="BR197" s="29"/>
      <c r="BS197" s="29"/>
      <c r="BT197" s="29"/>
      <c r="BU197" s="29"/>
      <c r="BV197" s="29"/>
      <c r="BW197" s="29"/>
      <c r="BX197" s="29"/>
      <c r="BY197" s="29"/>
      <c r="BZ197" s="29"/>
      <c r="CA197" s="29"/>
      <c r="CB197" s="29"/>
      <c r="CC197" s="29"/>
      <c r="CD197" s="29"/>
      <c r="CE197" s="29"/>
      <c r="CF197" s="29"/>
      <c r="CG197" s="29"/>
      <c r="CH197" s="29"/>
      <c r="CI197" s="29"/>
      <c r="CJ197" s="29"/>
      <c r="CK197" s="29"/>
      <c r="CL197" s="29"/>
      <c r="CM197" s="29"/>
      <c r="CN197" s="29"/>
      <c r="CO197" s="29"/>
      <c r="CP197" s="29"/>
      <c r="CQ197" s="29"/>
      <c r="CR197" s="29"/>
      <c r="CS197" s="29"/>
      <c r="CT197" s="29"/>
      <c r="CU197" s="29"/>
      <c r="CV197" s="29"/>
      <c r="CW197" s="29"/>
      <c r="CX197" s="29"/>
      <c r="CY197" s="29"/>
      <c r="CZ197" s="29"/>
      <c r="DA197" s="29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</row>
    <row r="198" spans="1:121" x14ac:dyDescent="0.2">
      <c r="A198" s="1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  <c r="AW198" s="29"/>
      <c r="AX198" s="29"/>
      <c r="AY198" s="29"/>
      <c r="AZ198" s="29"/>
      <c r="BA198" s="29"/>
      <c r="BB198" s="29"/>
      <c r="BC198" s="29"/>
      <c r="BD198" s="29"/>
      <c r="BE198" s="29"/>
      <c r="BF198" s="29"/>
      <c r="BG198" s="29"/>
      <c r="BH198" s="29"/>
      <c r="BI198" s="29"/>
      <c r="BJ198" s="29"/>
      <c r="BK198" s="29"/>
      <c r="BL198" s="29"/>
      <c r="BM198" s="29"/>
      <c r="BN198" s="29"/>
      <c r="BO198" s="29"/>
      <c r="BP198" s="29"/>
      <c r="BQ198" s="29"/>
      <c r="BR198" s="29"/>
      <c r="BS198" s="29"/>
      <c r="BT198" s="29"/>
      <c r="BU198" s="29"/>
      <c r="BV198" s="29"/>
      <c r="BW198" s="29"/>
      <c r="BX198" s="29"/>
      <c r="BY198" s="29"/>
      <c r="BZ198" s="29"/>
      <c r="CA198" s="29"/>
      <c r="CB198" s="29"/>
      <c r="CC198" s="29"/>
      <c r="CD198" s="29"/>
      <c r="CE198" s="29"/>
      <c r="CF198" s="29"/>
      <c r="CG198" s="29"/>
      <c r="CH198" s="29"/>
      <c r="CI198" s="29"/>
      <c r="CJ198" s="29"/>
      <c r="CK198" s="29"/>
      <c r="CL198" s="29"/>
      <c r="CM198" s="29"/>
      <c r="CN198" s="29"/>
      <c r="CO198" s="29"/>
      <c r="CP198" s="29"/>
      <c r="CQ198" s="29"/>
      <c r="CR198" s="29"/>
      <c r="CS198" s="29"/>
      <c r="CT198" s="29"/>
      <c r="CU198" s="29"/>
      <c r="CV198" s="29"/>
      <c r="CW198" s="29"/>
      <c r="CX198" s="29"/>
      <c r="CY198" s="29"/>
      <c r="CZ198" s="29"/>
      <c r="DA198" s="29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</row>
    <row r="199" spans="1:121" x14ac:dyDescent="0.2">
      <c r="A199" s="1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  <c r="BM199" s="29"/>
      <c r="BN199" s="29"/>
      <c r="BO199" s="29"/>
      <c r="BP199" s="29"/>
      <c r="BQ199" s="29"/>
      <c r="BR199" s="29"/>
      <c r="BS199" s="29"/>
      <c r="BT199" s="29"/>
      <c r="BU199" s="29"/>
      <c r="BV199" s="29"/>
      <c r="BW199" s="29"/>
      <c r="BX199" s="29"/>
      <c r="BY199" s="29"/>
      <c r="BZ199" s="29"/>
      <c r="CA199" s="29"/>
      <c r="CB199" s="29"/>
      <c r="CC199" s="29"/>
      <c r="CD199" s="29"/>
      <c r="CE199" s="29"/>
      <c r="CF199" s="29"/>
      <c r="CG199" s="29"/>
      <c r="CH199" s="29"/>
      <c r="CI199" s="29"/>
      <c r="CJ199" s="29"/>
      <c r="CK199" s="29"/>
      <c r="CL199" s="29"/>
      <c r="CM199" s="29"/>
      <c r="CN199" s="29"/>
      <c r="CO199" s="29"/>
      <c r="CP199" s="29"/>
      <c r="CQ199" s="29"/>
      <c r="CR199" s="29"/>
      <c r="CS199" s="29"/>
      <c r="CT199" s="29"/>
      <c r="CU199" s="29"/>
      <c r="CV199" s="29"/>
      <c r="CW199" s="29"/>
      <c r="CX199" s="29"/>
      <c r="CY199" s="29"/>
      <c r="CZ199" s="29"/>
      <c r="DA199" s="2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</row>
    <row r="200" spans="1:121" x14ac:dyDescent="0.2">
      <c r="A200" s="1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  <c r="AW200" s="29"/>
      <c r="AX200" s="29"/>
      <c r="AY200" s="29"/>
      <c r="AZ200" s="29"/>
      <c r="BA200" s="29"/>
      <c r="BB200" s="29"/>
      <c r="BC200" s="29"/>
      <c r="BD200" s="29"/>
      <c r="BE200" s="29"/>
      <c r="BF200" s="29"/>
      <c r="BG200" s="29"/>
      <c r="BH200" s="29"/>
      <c r="BI200" s="29"/>
      <c r="BJ200" s="29"/>
      <c r="BK200" s="29"/>
      <c r="BL200" s="29"/>
      <c r="BM200" s="29"/>
      <c r="BN200" s="29"/>
      <c r="BO200" s="29"/>
      <c r="BP200" s="29"/>
      <c r="BQ200" s="29"/>
      <c r="BR200" s="29"/>
      <c r="BS200" s="29"/>
      <c r="BT200" s="29"/>
      <c r="BU200" s="29"/>
      <c r="BV200" s="29"/>
      <c r="BW200" s="29"/>
      <c r="BX200" s="29"/>
      <c r="BY200" s="29"/>
      <c r="BZ200" s="29"/>
      <c r="CA200" s="29"/>
      <c r="CB200" s="29"/>
      <c r="CC200" s="29"/>
      <c r="CD200" s="29"/>
      <c r="CE200" s="29"/>
      <c r="CF200" s="29"/>
      <c r="CG200" s="29"/>
      <c r="CH200" s="29"/>
      <c r="CI200" s="29"/>
      <c r="CJ200" s="29"/>
      <c r="CK200" s="29"/>
      <c r="CL200" s="29"/>
      <c r="CM200" s="29"/>
      <c r="CN200" s="29"/>
      <c r="CO200" s="29"/>
      <c r="CP200" s="29"/>
      <c r="CQ200" s="29"/>
      <c r="CR200" s="29"/>
      <c r="CS200" s="29"/>
      <c r="CT200" s="29"/>
      <c r="CU200" s="29"/>
      <c r="CV200" s="29"/>
      <c r="CW200" s="29"/>
      <c r="CX200" s="29"/>
      <c r="CY200" s="29"/>
      <c r="CZ200" s="29"/>
      <c r="DA200" s="29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</row>
    <row r="201" spans="1:121" x14ac:dyDescent="0.2">
      <c r="A201" s="1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  <c r="AX201" s="29"/>
      <c r="AY201" s="29"/>
      <c r="AZ201" s="29"/>
      <c r="BA201" s="29"/>
      <c r="BB201" s="29"/>
      <c r="BC201" s="29"/>
      <c r="BD201" s="29"/>
      <c r="BE201" s="29"/>
      <c r="BF201" s="29"/>
      <c r="BG201" s="29"/>
      <c r="BH201" s="29"/>
      <c r="BI201" s="29"/>
      <c r="BJ201" s="29"/>
      <c r="BK201" s="29"/>
      <c r="BL201" s="29"/>
      <c r="BM201" s="29"/>
      <c r="BN201" s="29"/>
      <c r="BO201" s="29"/>
      <c r="BP201" s="29"/>
      <c r="BQ201" s="29"/>
      <c r="BR201" s="29"/>
      <c r="BS201" s="29"/>
      <c r="BT201" s="29"/>
      <c r="BU201" s="29"/>
      <c r="BV201" s="29"/>
      <c r="BW201" s="29"/>
      <c r="BX201" s="29"/>
      <c r="BY201" s="29"/>
      <c r="BZ201" s="29"/>
      <c r="CA201" s="29"/>
      <c r="CB201" s="29"/>
      <c r="CC201" s="29"/>
      <c r="CD201" s="29"/>
      <c r="CE201" s="29"/>
      <c r="CF201" s="29"/>
      <c r="CG201" s="29"/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29"/>
      <c r="CS201" s="29"/>
      <c r="CT201" s="29"/>
      <c r="CU201" s="29"/>
      <c r="CV201" s="29"/>
      <c r="CW201" s="29"/>
      <c r="CX201" s="29"/>
      <c r="CY201" s="29"/>
      <c r="CZ201" s="29"/>
      <c r="DA201" s="29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</row>
    <row r="202" spans="1:121" x14ac:dyDescent="0.2">
      <c r="A202" s="1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  <c r="AX202" s="29"/>
      <c r="AY202" s="29"/>
      <c r="AZ202" s="29"/>
      <c r="BA202" s="29"/>
      <c r="BB202" s="29"/>
      <c r="BC202" s="29"/>
      <c r="BD202" s="29"/>
      <c r="BE202" s="29"/>
      <c r="BF202" s="29"/>
      <c r="BG202" s="29"/>
      <c r="BH202" s="29"/>
      <c r="BI202" s="29"/>
      <c r="BJ202" s="29"/>
      <c r="BK202" s="29"/>
      <c r="BL202" s="29"/>
      <c r="BM202" s="29"/>
      <c r="BN202" s="29"/>
      <c r="BO202" s="29"/>
      <c r="BP202" s="29"/>
      <c r="BQ202" s="29"/>
      <c r="BR202" s="29"/>
      <c r="BS202" s="29"/>
      <c r="BT202" s="29"/>
      <c r="BU202" s="29"/>
      <c r="BV202" s="29"/>
      <c r="BW202" s="29"/>
      <c r="BX202" s="29"/>
      <c r="BY202" s="29"/>
      <c r="BZ202" s="29"/>
      <c r="CA202" s="29"/>
      <c r="CB202" s="29"/>
      <c r="CC202" s="29"/>
      <c r="CD202" s="29"/>
      <c r="CE202" s="29"/>
      <c r="CF202" s="29"/>
      <c r="CG202" s="29"/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29"/>
      <c r="CS202" s="29"/>
      <c r="CT202" s="29"/>
      <c r="CU202" s="29"/>
      <c r="CV202" s="29"/>
      <c r="CW202" s="29"/>
      <c r="CX202" s="29"/>
      <c r="CY202" s="29"/>
      <c r="CZ202" s="29"/>
      <c r="DA202" s="29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</row>
    <row r="203" spans="1:121" x14ac:dyDescent="0.2">
      <c r="A203" s="1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  <c r="BM203" s="29"/>
      <c r="BN203" s="29"/>
      <c r="BO203" s="29"/>
      <c r="BP203" s="29"/>
      <c r="BQ203" s="29"/>
      <c r="BR203" s="29"/>
      <c r="BS203" s="29"/>
      <c r="BT203" s="29"/>
      <c r="BU203" s="29"/>
      <c r="BV203" s="29"/>
      <c r="BW203" s="29"/>
      <c r="BX203" s="29"/>
      <c r="BY203" s="29"/>
      <c r="BZ203" s="29"/>
      <c r="CA203" s="29"/>
      <c r="CB203" s="29"/>
      <c r="CC203" s="29"/>
      <c r="CD203" s="29"/>
      <c r="CE203" s="29"/>
      <c r="CF203" s="29"/>
      <c r="CG203" s="29"/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29"/>
      <c r="CS203" s="29"/>
      <c r="CT203" s="29"/>
      <c r="CU203" s="29"/>
      <c r="CV203" s="29"/>
      <c r="CW203" s="29"/>
      <c r="CX203" s="29"/>
      <c r="CY203" s="29"/>
      <c r="CZ203" s="29"/>
      <c r="DA203" s="29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</row>
    <row r="204" spans="1:121" x14ac:dyDescent="0.2">
      <c r="A204" s="1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  <c r="AX204" s="29"/>
      <c r="AY204" s="29"/>
      <c r="AZ204" s="29"/>
      <c r="BA204" s="29"/>
      <c r="BB204" s="29"/>
      <c r="BC204" s="29"/>
      <c r="BD204" s="29"/>
      <c r="BE204" s="29"/>
      <c r="BF204" s="29"/>
      <c r="BG204" s="29"/>
      <c r="BH204" s="29"/>
      <c r="BI204" s="29"/>
      <c r="BJ204" s="29"/>
      <c r="BK204" s="29"/>
      <c r="BL204" s="29"/>
      <c r="BM204" s="29"/>
      <c r="BN204" s="29"/>
      <c r="BO204" s="29"/>
      <c r="BP204" s="29"/>
      <c r="BQ204" s="29"/>
      <c r="BR204" s="29"/>
      <c r="BS204" s="29"/>
      <c r="BT204" s="29"/>
      <c r="BU204" s="29"/>
      <c r="BV204" s="29"/>
      <c r="BW204" s="29"/>
      <c r="BX204" s="29"/>
      <c r="BY204" s="29"/>
      <c r="BZ204" s="29"/>
      <c r="CA204" s="29"/>
      <c r="CB204" s="29"/>
      <c r="CC204" s="29"/>
      <c r="CD204" s="29"/>
      <c r="CE204" s="29"/>
      <c r="CF204" s="29"/>
      <c r="CG204" s="2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29"/>
      <c r="CS204" s="29"/>
      <c r="CT204" s="29"/>
      <c r="CU204" s="29"/>
      <c r="CV204" s="29"/>
      <c r="CW204" s="29"/>
      <c r="CX204" s="29"/>
      <c r="CY204" s="29"/>
      <c r="CZ204" s="29"/>
      <c r="DA204" s="29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</row>
    <row r="205" spans="1:121" x14ac:dyDescent="0.2">
      <c r="A205" s="1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  <c r="CW205" s="29"/>
      <c r="CX205" s="29"/>
      <c r="CY205" s="29"/>
      <c r="CZ205" s="29"/>
      <c r="DA205" s="29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</row>
    <row r="206" spans="1:121" x14ac:dyDescent="0.2">
      <c r="A206" s="1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  <c r="BM206" s="29"/>
      <c r="BN206" s="29"/>
      <c r="BO206" s="29"/>
      <c r="BP206" s="29"/>
      <c r="BQ206" s="29"/>
      <c r="BR206" s="29"/>
      <c r="BS206" s="29"/>
      <c r="BT206" s="29"/>
      <c r="BU206" s="29"/>
      <c r="BV206" s="29"/>
      <c r="BW206" s="29"/>
      <c r="BX206" s="29"/>
      <c r="BY206" s="29"/>
      <c r="BZ206" s="29"/>
      <c r="CA206" s="29"/>
      <c r="CB206" s="29"/>
      <c r="CC206" s="29"/>
      <c r="CD206" s="29"/>
      <c r="CE206" s="29"/>
      <c r="CF206" s="29"/>
      <c r="CG206" s="29"/>
      <c r="CH206" s="29"/>
      <c r="CI206" s="29"/>
      <c r="CJ206" s="29"/>
      <c r="CK206" s="29"/>
      <c r="CL206" s="29"/>
      <c r="CM206" s="29"/>
      <c r="CN206" s="29"/>
      <c r="CO206" s="29"/>
      <c r="CP206" s="29"/>
      <c r="CQ206" s="29"/>
      <c r="CR206" s="29"/>
      <c r="CS206" s="29"/>
      <c r="CT206" s="29"/>
      <c r="CU206" s="29"/>
      <c r="CV206" s="29"/>
      <c r="CW206" s="29"/>
      <c r="CX206" s="29"/>
      <c r="CY206" s="29"/>
      <c r="CZ206" s="29"/>
      <c r="DA206" s="29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</row>
    <row r="207" spans="1:121" x14ac:dyDescent="0.2">
      <c r="A207" s="1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  <c r="BM207" s="29"/>
      <c r="BN207" s="29"/>
      <c r="BO207" s="29"/>
      <c r="BP207" s="29"/>
      <c r="BQ207" s="29"/>
      <c r="BR207" s="29"/>
      <c r="BS207" s="29"/>
      <c r="BT207" s="29"/>
      <c r="BU207" s="29"/>
      <c r="BV207" s="29"/>
      <c r="BW207" s="29"/>
      <c r="BX207" s="29"/>
      <c r="BY207" s="29"/>
      <c r="BZ207" s="29"/>
      <c r="CA207" s="29"/>
      <c r="CB207" s="29"/>
      <c r="CC207" s="29"/>
      <c r="CD207" s="29"/>
      <c r="CE207" s="29"/>
      <c r="CF207" s="29"/>
      <c r="CG207" s="29"/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29"/>
      <c r="CS207" s="29"/>
      <c r="CT207" s="29"/>
      <c r="CU207" s="29"/>
      <c r="CV207" s="29"/>
      <c r="CW207" s="29"/>
      <c r="CX207" s="29"/>
      <c r="CY207" s="29"/>
      <c r="CZ207" s="29"/>
      <c r="DA207" s="29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</row>
    <row r="208" spans="1:121" x14ac:dyDescent="0.2">
      <c r="A208" s="1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  <c r="BM208" s="29"/>
      <c r="BN208" s="29"/>
      <c r="BO208" s="29"/>
      <c r="BP208" s="29"/>
      <c r="BQ208" s="29"/>
      <c r="BR208" s="29"/>
      <c r="BS208" s="29"/>
      <c r="BT208" s="29"/>
      <c r="BU208" s="29"/>
      <c r="BV208" s="29"/>
      <c r="BW208" s="29"/>
      <c r="BX208" s="29"/>
      <c r="BY208" s="29"/>
      <c r="BZ208" s="29"/>
      <c r="CA208" s="29"/>
      <c r="CB208" s="29"/>
      <c r="CC208" s="29"/>
      <c r="CD208" s="29"/>
      <c r="CE208" s="29"/>
      <c r="CF208" s="29"/>
      <c r="CG208" s="29"/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29"/>
      <c r="CS208" s="29"/>
      <c r="CT208" s="29"/>
      <c r="CU208" s="29"/>
      <c r="CV208" s="29"/>
      <c r="CW208" s="29"/>
      <c r="CX208" s="29"/>
      <c r="CY208" s="29"/>
      <c r="CZ208" s="29"/>
      <c r="DA208" s="29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</row>
    <row r="209" spans="1:121" x14ac:dyDescent="0.2">
      <c r="A209" s="1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29"/>
      <c r="BL209" s="29"/>
      <c r="BM209" s="29"/>
      <c r="BN209" s="29"/>
      <c r="BO209" s="29"/>
      <c r="BP209" s="29"/>
      <c r="BQ209" s="29"/>
      <c r="BR209" s="29"/>
      <c r="BS209" s="29"/>
      <c r="BT209" s="29"/>
      <c r="BU209" s="29"/>
      <c r="BV209" s="29"/>
      <c r="BW209" s="29"/>
      <c r="BX209" s="29"/>
      <c r="BY209" s="29"/>
      <c r="BZ209" s="29"/>
      <c r="CA209" s="29"/>
      <c r="CB209" s="29"/>
      <c r="CC209" s="29"/>
      <c r="CD209" s="29"/>
      <c r="CE209" s="29"/>
      <c r="CF209" s="29"/>
      <c r="CG209" s="29"/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29"/>
      <c r="CS209" s="29"/>
      <c r="CT209" s="29"/>
      <c r="CU209" s="29"/>
      <c r="CV209" s="29"/>
      <c r="CW209" s="29"/>
      <c r="CX209" s="29"/>
      <c r="CY209" s="29"/>
      <c r="CZ209" s="29"/>
      <c r="DA209" s="2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</row>
    <row r="210" spans="1:121" x14ac:dyDescent="0.2">
      <c r="A210" s="1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  <c r="BK210" s="29"/>
      <c r="BL210" s="29"/>
      <c r="BM210" s="29"/>
      <c r="BN210" s="29"/>
      <c r="BO210" s="29"/>
      <c r="BP210" s="29"/>
      <c r="BQ210" s="29"/>
      <c r="BR210" s="29"/>
      <c r="BS210" s="29"/>
      <c r="BT210" s="29"/>
      <c r="BU210" s="29"/>
      <c r="BV210" s="29"/>
      <c r="BW210" s="29"/>
      <c r="BX210" s="29"/>
      <c r="BY210" s="29"/>
      <c r="BZ210" s="29"/>
      <c r="CA210" s="29"/>
      <c r="CB210" s="29"/>
      <c r="CC210" s="29"/>
      <c r="CD210" s="29"/>
      <c r="CE210" s="29"/>
      <c r="CF210" s="29"/>
      <c r="CG210" s="29"/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29"/>
      <c r="CS210" s="29"/>
      <c r="CT210" s="29"/>
      <c r="CU210" s="29"/>
      <c r="CV210" s="29"/>
      <c r="CW210" s="29"/>
      <c r="CX210" s="29"/>
      <c r="CY210" s="29"/>
      <c r="CZ210" s="29"/>
      <c r="DA210" s="29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</row>
    <row r="211" spans="1:121" x14ac:dyDescent="0.2">
      <c r="A211" s="1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  <c r="BM211" s="29"/>
      <c r="BN211" s="29"/>
      <c r="BO211" s="29"/>
      <c r="BP211" s="29"/>
      <c r="BQ211" s="29"/>
      <c r="BR211" s="29"/>
      <c r="BS211" s="29"/>
      <c r="BT211" s="29"/>
      <c r="BU211" s="29"/>
      <c r="BV211" s="29"/>
      <c r="BW211" s="29"/>
      <c r="BX211" s="29"/>
      <c r="BY211" s="29"/>
      <c r="BZ211" s="29"/>
      <c r="CA211" s="29"/>
      <c r="CB211" s="29"/>
      <c r="CC211" s="29"/>
      <c r="CD211" s="29"/>
      <c r="CE211" s="29"/>
      <c r="CF211" s="29"/>
      <c r="CG211" s="29"/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29"/>
      <c r="CS211" s="29"/>
      <c r="CT211" s="29"/>
      <c r="CU211" s="29"/>
      <c r="CV211" s="29"/>
      <c r="CW211" s="29"/>
      <c r="CX211" s="29"/>
      <c r="CY211" s="29"/>
      <c r="CZ211" s="29"/>
      <c r="DA211" s="29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</row>
    <row r="212" spans="1:121" x14ac:dyDescent="0.2">
      <c r="A212" s="1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  <c r="BM212" s="29"/>
      <c r="BN212" s="29"/>
      <c r="BO212" s="29"/>
      <c r="BP212" s="29"/>
      <c r="BQ212" s="29"/>
      <c r="BR212" s="29"/>
      <c r="BS212" s="29"/>
      <c r="BT212" s="29"/>
      <c r="BU212" s="29"/>
      <c r="BV212" s="29"/>
      <c r="BW212" s="29"/>
      <c r="BX212" s="29"/>
      <c r="BY212" s="29"/>
      <c r="BZ212" s="29"/>
      <c r="CA212" s="29"/>
      <c r="CB212" s="29"/>
      <c r="CC212" s="29"/>
      <c r="CD212" s="29"/>
      <c r="CE212" s="29"/>
      <c r="CF212" s="29"/>
      <c r="CG212" s="29"/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29"/>
      <c r="CS212" s="29"/>
      <c r="CT212" s="29"/>
      <c r="CU212" s="29"/>
      <c r="CV212" s="29"/>
      <c r="CW212" s="29"/>
      <c r="CX212" s="29"/>
      <c r="CY212" s="29"/>
      <c r="CZ212" s="29"/>
      <c r="DA212" s="29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</row>
    <row r="213" spans="1:121" x14ac:dyDescent="0.2">
      <c r="A213" s="1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  <c r="AW213" s="29"/>
      <c r="AX213" s="29"/>
      <c r="AY213" s="29"/>
      <c r="AZ213" s="29"/>
      <c r="BA213" s="29"/>
      <c r="BB213" s="29"/>
      <c r="BC213" s="29"/>
      <c r="BD213" s="29"/>
      <c r="BE213" s="29"/>
      <c r="BF213" s="29"/>
      <c r="BG213" s="29"/>
      <c r="BH213" s="29"/>
      <c r="BI213" s="29"/>
      <c r="BJ213" s="29"/>
      <c r="BK213" s="29"/>
      <c r="BL213" s="29"/>
      <c r="BM213" s="29"/>
      <c r="BN213" s="29"/>
      <c r="BO213" s="29"/>
      <c r="BP213" s="29"/>
      <c r="BQ213" s="29"/>
      <c r="BR213" s="29"/>
      <c r="BS213" s="29"/>
      <c r="BT213" s="29"/>
      <c r="BU213" s="29"/>
      <c r="BV213" s="29"/>
      <c r="BW213" s="29"/>
      <c r="BX213" s="29"/>
      <c r="BY213" s="29"/>
      <c r="BZ213" s="29"/>
      <c r="CA213" s="29"/>
      <c r="CB213" s="29"/>
      <c r="CC213" s="29"/>
      <c r="CD213" s="29"/>
      <c r="CE213" s="29"/>
      <c r="CF213" s="29"/>
      <c r="CG213" s="29"/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29"/>
      <c r="CS213" s="29"/>
      <c r="CT213" s="29"/>
      <c r="CU213" s="29"/>
      <c r="CV213" s="29"/>
      <c r="CW213" s="29"/>
      <c r="CX213" s="29"/>
      <c r="CY213" s="29"/>
      <c r="CZ213" s="29"/>
      <c r="DA213" s="29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</row>
    <row r="214" spans="1:121" x14ac:dyDescent="0.2">
      <c r="A214" s="1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  <c r="AK214" s="29"/>
      <c r="AL214" s="29"/>
      <c r="AM214" s="29"/>
      <c r="AN214" s="29"/>
      <c r="AO214" s="29"/>
      <c r="AP214" s="29"/>
      <c r="AQ214" s="29"/>
      <c r="AR214" s="29"/>
      <c r="AS214" s="29"/>
      <c r="AT214" s="29"/>
      <c r="AU214" s="29"/>
      <c r="AV214" s="29"/>
      <c r="AW214" s="29"/>
      <c r="AX214" s="29"/>
      <c r="AY214" s="29"/>
      <c r="AZ214" s="29"/>
      <c r="BA214" s="29"/>
      <c r="BB214" s="29"/>
      <c r="BC214" s="29"/>
      <c r="BD214" s="29"/>
      <c r="BE214" s="29"/>
      <c r="BF214" s="29"/>
      <c r="BG214" s="29"/>
      <c r="BH214" s="29"/>
      <c r="BI214" s="29"/>
      <c r="BJ214" s="29"/>
      <c r="BK214" s="29"/>
      <c r="BL214" s="29"/>
      <c r="BM214" s="29"/>
      <c r="BN214" s="29"/>
      <c r="BO214" s="29"/>
      <c r="BP214" s="29"/>
      <c r="BQ214" s="29"/>
      <c r="BR214" s="29"/>
      <c r="BS214" s="29"/>
      <c r="BT214" s="29"/>
      <c r="BU214" s="29"/>
      <c r="BV214" s="29"/>
      <c r="BW214" s="29"/>
      <c r="BX214" s="29"/>
      <c r="BY214" s="29"/>
      <c r="BZ214" s="29"/>
      <c r="CA214" s="29"/>
      <c r="CB214" s="29"/>
      <c r="CC214" s="29"/>
      <c r="CD214" s="29"/>
      <c r="CE214" s="29"/>
      <c r="CF214" s="29"/>
      <c r="CG214" s="29"/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29"/>
      <c r="CS214" s="29"/>
      <c r="CT214" s="29"/>
      <c r="CU214" s="29"/>
      <c r="CV214" s="29"/>
      <c r="CW214" s="29"/>
      <c r="CX214" s="29"/>
      <c r="CY214" s="29"/>
      <c r="CZ214" s="29"/>
      <c r="DA214" s="29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</row>
    <row r="215" spans="1:121" x14ac:dyDescent="0.2">
      <c r="A215" s="1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  <c r="BM215" s="29"/>
      <c r="BN215" s="29"/>
      <c r="BO215" s="29"/>
      <c r="BP215" s="29"/>
      <c r="BQ215" s="29"/>
      <c r="BR215" s="29"/>
      <c r="BS215" s="29"/>
      <c r="BT215" s="29"/>
      <c r="BU215" s="29"/>
      <c r="BV215" s="29"/>
      <c r="BW215" s="29"/>
      <c r="BX215" s="29"/>
      <c r="BY215" s="29"/>
      <c r="BZ215" s="29"/>
      <c r="CA215" s="29"/>
      <c r="CB215" s="29"/>
      <c r="CC215" s="29"/>
      <c r="CD215" s="29"/>
      <c r="CE215" s="29"/>
      <c r="CF215" s="29"/>
      <c r="CG215" s="29"/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29"/>
      <c r="CS215" s="29"/>
      <c r="CT215" s="29"/>
      <c r="CU215" s="29"/>
      <c r="CV215" s="29"/>
      <c r="CW215" s="29"/>
      <c r="CX215" s="29"/>
      <c r="CY215" s="29"/>
      <c r="CZ215" s="29"/>
      <c r="DA215" s="29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</row>
    <row r="216" spans="1:121" x14ac:dyDescent="0.2">
      <c r="A216" s="1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29"/>
      <c r="BL216" s="29"/>
      <c r="BM216" s="29"/>
      <c r="BN216" s="29"/>
      <c r="BO216" s="29"/>
      <c r="BP216" s="29"/>
      <c r="BQ216" s="29"/>
      <c r="BR216" s="29"/>
      <c r="BS216" s="29"/>
      <c r="BT216" s="29"/>
      <c r="BU216" s="29"/>
      <c r="BV216" s="29"/>
      <c r="BW216" s="29"/>
      <c r="BX216" s="29"/>
      <c r="BY216" s="29"/>
      <c r="BZ216" s="29"/>
      <c r="CA216" s="29"/>
      <c r="CB216" s="29"/>
      <c r="CC216" s="29"/>
      <c r="CD216" s="29"/>
      <c r="CE216" s="29"/>
      <c r="CF216" s="29"/>
      <c r="CG216" s="2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29"/>
      <c r="CS216" s="29"/>
      <c r="CT216" s="29"/>
      <c r="CU216" s="29"/>
      <c r="CV216" s="29"/>
      <c r="CW216" s="29"/>
      <c r="CX216" s="29"/>
      <c r="CY216" s="29"/>
      <c r="CZ216" s="29"/>
      <c r="DA216" s="29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</row>
    <row r="217" spans="1:121" x14ac:dyDescent="0.2">
      <c r="A217" s="1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  <c r="AW217" s="29"/>
      <c r="AX217" s="29"/>
      <c r="AY217" s="29"/>
      <c r="AZ217" s="29"/>
      <c r="BA217" s="29"/>
      <c r="BB217" s="29"/>
      <c r="BC217" s="29"/>
      <c r="BD217" s="29"/>
      <c r="BE217" s="29"/>
      <c r="BF217" s="29"/>
      <c r="BG217" s="29"/>
      <c r="BH217" s="29"/>
      <c r="BI217" s="29"/>
      <c r="BJ217" s="29"/>
      <c r="BK217" s="29"/>
      <c r="BL217" s="29"/>
      <c r="BM217" s="29"/>
      <c r="BN217" s="29"/>
      <c r="BO217" s="29"/>
      <c r="BP217" s="29"/>
      <c r="BQ217" s="29"/>
      <c r="BR217" s="29"/>
      <c r="BS217" s="29"/>
      <c r="BT217" s="29"/>
      <c r="BU217" s="29"/>
      <c r="BV217" s="29"/>
      <c r="BW217" s="29"/>
      <c r="BX217" s="29"/>
      <c r="BY217" s="29"/>
      <c r="BZ217" s="29"/>
      <c r="CA217" s="29"/>
      <c r="CB217" s="29"/>
      <c r="CC217" s="29"/>
      <c r="CD217" s="29"/>
      <c r="CE217" s="29"/>
      <c r="CF217" s="29"/>
      <c r="CG217" s="29"/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29"/>
      <c r="CS217" s="29"/>
      <c r="CT217" s="29"/>
      <c r="CU217" s="29"/>
      <c r="CV217" s="29"/>
      <c r="CW217" s="29"/>
      <c r="CX217" s="29"/>
      <c r="CY217" s="29"/>
      <c r="CZ217" s="29"/>
      <c r="DA217" s="29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</row>
    <row r="218" spans="1:121" x14ac:dyDescent="0.2">
      <c r="A218" s="1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  <c r="AW218" s="29"/>
      <c r="AX218" s="29"/>
      <c r="AY218" s="29"/>
      <c r="AZ218" s="29"/>
      <c r="BA218" s="29"/>
      <c r="BB218" s="29"/>
      <c r="BC218" s="29"/>
      <c r="BD218" s="29"/>
      <c r="BE218" s="29"/>
      <c r="BF218" s="29"/>
      <c r="BG218" s="29"/>
      <c r="BH218" s="29"/>
      <c r="BI218" s="29"/>
      <c r="BJ218" s="29"/>
      <c r="BK218" s="29"/>
      <c r="BL218" s="29"/>
      <c r="BM218" s="29"/>
      <c r="BN218" s="29"/>
      <c r="BO218" s="29"/>
      <c r="BP218" s="29"/>
      <c r="BQ218" s="29"/>
      <c r="BR218" s="29"/>
      <c r="BS218" s="29"/>
      <c r="BT218" s="29"/>
      <c r="BU218" s="29"/>
      <c r="BV218" s="29"/>
      <c r="BW218" s="29"/>
      <c r="BX218" s="29"/>
      <c r="BY218" s="29"/>
      <c r="BZ218" s="29"/>
      <c r="CA218" s="29"/>
      <c r="CB218" s="29"/>
      <c r="CC218" s="29"/>
      <c r="CD218" s="29"/>
      <c r="CE218" s="29"/>
      <c r="CF218" s="29"/>
      <c r="CG218" s="29"/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29"/>
      <c r="CS218" s="29"/>
      <c r="CT218" s="29"/>
      <c r="CU218" s="29"/>
      <c r="CV218" s="29"/>
      <c r="CW218" s="29"/>
      <c r="CX218" s="29"/>
      <c r="CY218" s="29"/>
      <c r="CZ218" s="29"/>
      <c r="DA218" s="29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</row>
    <row r="219" spans="1:121" x14ac:dyDescent="0.2">
      <c r="A219" s="1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  <c r="BM219" s="29"/>
      <c r="BN219" s="29"/>
      <c r="BO219" s="29"/>
      <c r="BP219" s="29"/>
      <c r="BQ219" s="29"/>
      <c r="BR219" s="29"/>
      <c r="BS219" s="29"/>
      <c r="BT219" s="29"/>
      <c r="BU219" s="29"/>
      <c r="BV219" s="29"/>
      <c r="BW219" s="29"/>
      <c r="BX219" s="29"/>
      <c r="BY219" s="29"/>
      <c r="BZ219" s="29"/>
      <c r="CA219" s="29"/>
      <c r="CB219" s="29"/>
      <c r="CC219" s="29"/>
      <c r="CD219" s="29"/>
      <c r="CE219" s="29"/>
      <c r="CF219" s="29"/>
      <c r="CG219" s="29"/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</row>
    <row r="220" spans="1:121" x14ac:dyDescent="0.2">
      <c r="A220" s="1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  <c r="BM220" s="29"/>
      <c r="BN220" s="29"/>
      <c r="BO220" s="29"/>
      <c r="BP220" s="29"/>
      <c r="BQ220" s="29"/>
      <c r="BR220" s="29"/>
      <c r="BS220" s="29"/>
      <c r="BT220" s="29"/>
      <c r="BU220" s="29"/>
      <c r="BV220" s="29"/>
      <c r="BW220" s="29"/>
      <c r="BX220" s="29"/>
      <c r="BY220" s="29"/>
      <c r="BZ220" s="29"/>
      <c r="CA220" s="29"/>
      <c r="CB220" s="29"/>
      <c r="CC220" s="29"/>
      <c r="CD220" s="29"/>
      <c r="CE220" s="29"/>
      <c r="CF220" s="29"/>
      <c r="CG220" s="29"/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29"/>
      <c r="CS220" s="29"/>
      <c r="CT220" s="29"/>
      <c r="CU220" s="29"/>
      <c r="CV220" s="29"/>
      <c r="CW220" s="29"/>
      <c r="CX220" s="29"/>
      <c r="CY220" s="29"/>
      <c r="CZ220" s="29"/>
      <c r="DA220" s="29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</row>
    <row r="221" spans="1:121" x14ac:dyDescent="0.2">
      <c r="A221" s="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  <c r="BM221" s="29"/>
      <c r="BN221" s="29"/>
      <c r="BO221" s="29"/>
      <c r="BP221" s="29"/>
      <c r="BQ221" s="29"/>
      <c r="BR221" s="29"/>
      <c r="BS221" s="29"/>
      <c r="BT221" s="29"/>
      <c r="BU221" s="29"/>
      <c r="BV221" s="29"/>
      <c r="BW221" s="29"/>
      <c r="BX221" s="29"/>
      <c r="BY221" s="29"/>
      <c r="BZ221" s="29"/>
      <c r="CA221" s="29"/>
      <c r="CB221" s="29"/>
      <c r="CC221" s="29"/>
      <c r="CD221" s="29"/>
      <c r="CE221" s="29"/>
      <c r="CF221" s="29"/>
      <c r="CG221" s="29"/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29"/>
      <c r="CS221" s="29"/>
      <c r="CT221" s="29"/>
      <c r="CU221" s="29"/>
      <c r="CV221" s="29"/>
      <c r="CW221" s="29"/>
      <c r="CX221" s="29"/>
      <c r="CY221" s="29"/>
      <c r="CZ221" s="29"/>
      <c r="DA221" s="29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</row>
    <row r="222" spans="1:121" x14ac:dyDescent="0.2">
      <c r="A222" s="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  <c r="AX222" s="29"/>
      <c r="AY222" s="29"/>
      <c r="AZ222" s="29"/>
      <c r="BA222" s="29"/>
      <c r="BB222" s="29"/>
      <c r="BC222" s="29"/>
      <c r="BD222" s="29"/>
      <c r="BE222" s="29"/>
      <c r="BF222" s="29"/>
      <c r="BG222" s="29"/>
      <c r="BH222" s="29"/>
      <c r="BI222" s="29"/>
      <c r="BJ222" s="29"/>
      <c r="BK222" s="29"/>
      <c r="BL222" s="29"/>
      <c r="BM222" s="29"/>
      <c r="BN222" s="29"/>
      <c r="BO222" s="29"/>
      <c r="BP222" s="29"/>
      <c r="BQ222" s="29"/>
      <c r="BR222" s="29"/>
      <c r="BS222" s="29"/>
      <c r="BT222" s="29"/>
      <c r="BU222" s="29"/>
      <c r="BV222" s="29"/>
      <c r="BW222" s="29"/>
      <c r="BX222" s="29"/>
      <c r="BY222" s="29"/>
      <c r="BZ222" s="29"/>
      <c r="CA222" s="29"/>
      <c r="CB222" s="29"/>
      <c r="CC222" s="29"/>
      <c r="CD222" s="29"/>
      <c r="CE222" s="29"/>
      <c r="CF222" s="29"/>
      <c r="CG222" s="29"/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29"/>
      <c r="CS222" s="29"/>
      <c r="CT222" s="29"/>
      <c r="CU222" s="29"/>
      <c r="CV222" s="29"/>
      <c r="CW222" s="29"/>
      <c r="CX222" s="29"/>
      <c r="CY222" s="29"/>
      <c r="CZ222" s="29"/>
      <c r="DA222" s="29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</row>
    <row r="223" spans="1:121" x14ac:dyDescent="0.2">
      <c r="A223" s="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  <c r="AW223" s="29"/>
      <c r="AX223" s="29"/>
      <c r="AY223" s="29"/>
      <c r="AZ223" s="29"/>
      <c r="BA223" s="29"/>
      <c r="BB223" s="29"/>
      <c r="BC223" s="29"/>
      <c r="BD223" s="29"/>
      <c r="BE223" s="29"/>
      <c r="BF223" s="29"/>
      <c r="BG223" s="29"/>
      <c r="BH223" s="29"/>
      <c r="BI223" s="29"/>
      <c r="BJ223" s="29"/>
      <c r="BK223" s="29"/>
      <c r="BL223" s="29"/>
      <c r="BM223" s="29"/>
      <c r="BN223" s="29"/>
      <c r="BO223" s="29"/>
      <c r="BP223" s="29"/>
      <c r="BQ223" s="29"/>
      <c r="BR223" s="29"/>
      <c r="BS223" s="29"/>
      <c r="BT223" s="29"/>
      <c r="BU223" s="29"/>
      <c r="BV223" s="29"/>
      <c r="BW223" s="29"/>
      <c r="BX223" s="29"/>
      <c r="BY223" s="29"/>
      <c r="BZ223" s="29"/>
      <c r="CA223" s="29"/>
      <c r="CB223" s="29"/>
      <c r="CC223" s="29"/>
      <c r="CD223" s="29"/>
      <c r="CE223" s="29"/>
      <c r="CF223" s="29"/>
      <c r="CG223" s="29"/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29"/>
      <c r="CS223" s="29"/>
      <c r="CT223" s="29"/>
      <c r="CU223" s="29"/>
      <c r="CV223" s="29"/>
      <c r="CW223" s="29"/>
      <c r="CX223" s="29"/>
      <c r="CY223" s="29"/>
      <c r="CZ223" s="29"/>
      <c r="DA223" s="29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</row>
    <row r="224" spans="1:121" x14ac:dyDescent="0.2">
      <c r="A224" s="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  <c r="BM224" s="29"/>
      <c r="BN224" s="29"/>
      <c r="BO224" s="29"/>
      <c r="BP224" s="29"/>
      <c r="BQ224" s="29"/>
      <c r="BR224" s="29"/>
      <c r="BS224" s="29"/>
      <c r="BT224" s="29"/>
      <c r="BU224" s="29"/>
      <c r="BV224" s="29"/>
      <c r="BW224" s="29"/>
      <c r="BX224" s="29"/>
      <c r="BY224" s="29"/>
      <c r="BZ224" s="29"/>
      <c r="CA224" s="29"/>
      <c r="CB224" s="29"/>
      <c r="CC224" s="29"/>
      <c r="CD224" s="29"/>
      <c r="CE224" s="29"/>
      <c r="CF224" s="29"/>
      <c r="CG224" s="29"/>
      <c r="CH224" s="29"/>
      <c r="CI224" s="29"/>
      <c r="CJ224" s="29"/>
      <c r="CK224" s="29"/>
      <c r="CL224" s="29"/>
      <c r="CM224" s="29"/>
      <c r="CN224" s="29"/>
      <c r="CO224" s="29"/>
      <c r="CP224" s="29"/>
      <c r="CQ224" s="29"/>
      <c r="CR224" s="29"/>
      <c r="CS224" s="29"/>
      <c r="CT224" s="29"/>
      <c r="CU224" s="29"/>
      <c r="CV224" s="29"/>
      <c r="CW224" s="29"/>
      <c r="CX224" s="29"/>
      <c r="CY224" s="29"/>
      <c r="CZ224" s="29"/>
      <c r="DA224" s="29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</row>
    <row r="225" spans="1:121" x14ac:dyDescent="0.2">
      <c r="A225" s="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  <c r="AX225" s="29"/>
      <c r="AY225" s="29"/>
      <c r="AZ225" s="29"/>
      <c r="BA225" s="29"/>
      <c r="BB225" s="29"/>
      <c r="BC225" s="29"/>
      <c r="BD225" s="29"/>
      <c r="BE225" s="29"/>
      <c r="BF225" s="29"/>
      <c r="BG225" s="29"/>
      <c r="BH225" s="29"/>
      <c r="BI225" s="29"/>
      <c r="BJ225" s="29"/>
      <c r="BK225" s="29"/>
      <c r="BL225" s="29"/>
      <c r="BM225" s="29"/>
      <c r="BN225" s="29"/>
      <c r="BO225" s="29"/>
      <c r="BP225" s="29"/>
      <c r="BQ225" s="29"/>
      <c r="BR225" s="29"/>
      <c r="BS225" s="29"/>
      <c r="BT225" s="29"/>
      <c r="BU225" s="29"/>
      <c r="BV225" s="29"/>
      <c r="BW225" s="29"/>
      <c r="BX225" s="29"/>
      <c r="BY225" s="29"/>
      <c r="BZ225" s="29"/>
      <c r="CA225" s="29"/>
      <c r="CB225" s="29"/>
      <c r="CC225" s="29"/>
      <c r="CD225" s="29"/>
      <c r="CE225" s="29"/>
      <c r="CF225" s="29"/>
      <c r="CG225" s="29"/>
      <c r="CH225" s="29"/>
      <c r="CI225" s="29"/>
      <c r="CJ225" s="29"/>
      <c r="CK225" s="29"/>
      <c r="CL225" s="29"/>
      <c r="CM225" s="29"/>
      <c r="CN225" s="29"/>
      <c r="CO225" s="29"/>
      <c r="CP225" s="29"/>
      <c r="CQ225" s="29"/>
      <c r="CR225" s="29"/>
      <c r="CS225" s="29"/>
      <c r="CT225" s="29"/>
      <c r="CU225" s="29"/>
      <c r="CV225" s="29"/>
      <c r="CW225" s="29"/>
      <c r="CX225" s="29"/>
      <c r="CY225" s="29"/>
      <c r="CZ225" s="29"/>
      <c r="DA225" s="29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</row>
    <row r="226" spans="1:121" x14ac:dyDescent="0.2">
      <c r="A226" s="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  <c r="AW226" s="29"/>
      <c r="AX226" s="29"/>
      <c r="AY226" s="29"/>
      <c r="AZ226" s="29"/>
      <c r="BA226" s="29"/>
      <c r="BB226" s="29"/>
      <c r="BC226" s="29"/>
      <c r="BD226" s="29"/>
      <c r="BE226" s="29"/>
      <c r="BF226" s="29"/>
      <c r="BG226" s="29"/>
      <c r="BH226" s="29"/>
      <c r="BI226" s="29"/>
      <c r="BJ226" s="29"/>
      <c r="BK226" s="29"/>
      <c r="BL226" s="29"/>
      <c r="BM226" s="29"/>
      <c r="BN226" s="29"/>
      <c r="BO226" s="29"/>
      <c r="BP226" s="29"/>
      <c r="BQ226" s="29"/>
      <c r="BR226" s="29"/>
      <c r="BS226" s="29"/>
      <c r="BT226" s="29"/>
      <c r="BU226" s="29"/>
      <c r="BV226" s="29"/>
      <c r="BW226" s="29"/>
      <c r="BX226" s="29"/>
      <c r="BY226" s="29"/>
      <c r="BZ226" s="29"/>
      <c r="CA226" s="29"/>
      <c r="CB226" s="29"/>
      <c r="CC226" s="29"/>
      <c r="CD226" s="29"/>
      <c r="CE226" s="29"/>
      <c r="CF226" s="29"/>
      <c r="CG226" s="29"/>
      <c r="CH226" s="29"/>
      <c r="CI226" s="29"/>
      <c r="CJ226" s="29"/>
      <c r="CK226" s="29"/>
      <c r="CL226" s="29"/>
      <c r="CM226" s="29"/>
      <c r="CN226" s="29"/>
      <c r="CO226" s="29"/>
      <c r="CP226" s="29"/>
      <c r="CQ226" s="29"/>
      <c r="CR226" s="29"/>
      <c r="CS226" s="29"/>
      <c r="CT226" s="29"/>
      <c r="CU226" s="29"/>
      <c r="CV226" s="29"/>
      <c r="CW226" s="29"/>
      <c r="CX226" s="29"/>
      <c r="CY226" s="29"/>
      <c r="CZ226" s="29"/>
      <c r="DA226" s="29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</row>
    <row r="227" spans="1:121" x14ac:dyDescent="0.2">
      <c r="A227" s="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</row>
    <row r="228" spans="1:121" x14ac:dyDescent="0.2">
      <c r="A228" s="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  <c r="AW228" s="29"/>
      <c r="AX228" s="29"/>
      <c r="AY228" s="29"/>
      <c r="AZ228" s="29"/>
      <c r="BA228" s="29"/>
      <c r="BB228" s="29"/>
      <c r="BC228" s="29"/>
      <c r="BD228" s="29"/>
      <c r="BE228" s="29"/>
      <c r="BF228" s="29"/>
      <c r="BG228" s="29"/>
      <c r="BH228" s="29"/>
      <c r="BI228" s="29"/>
      <c r="BJ228" s="29"/>
      <c r="BK228" s="29"/>
      <c r="BL228" s="29"/>
      <c r="BM228" s="29"/>
      <c r="BN228" s="29"/>
      <c r="BO228" s="29"/>
      <c r="BP228" s="29"/>
      <c r="BQ228" s="29"/>
      <c r="BR228" s="29"/>
      <c r="BS228" s="29"/>
      <c r="BT228" s="29"/>
      <c r="BU228" s="29"/>
      <c r="BV228" s="29"/>
      <c r="BW228" s="29"/>
      <c r="BX228" s="29"/>
      <c r="BY228" s="29"/>
      <c r="BZ228" s="29"/>
      <c r="CA228" s="29"/>
      <c r="CB228" s="29"/>
      <c r="CC228" s="29"/>
      <c r="CD228" s="29"/>
      <c r="CE228" s="29"/>
      <c r="CF228" s="29"/>
      <c r="CG228" s="29"/>
      <c r="CH228" s="29"/>
      <c r="CI228" s="29"/>
      <c r="CJ228" s="29"/>
      <c r="CK228" s="29"/>
      <c r="CL228" s="29"/>
      <c r="CM228" s="29"/>
      <c r="CN228" s="29"/>
      <c r="CO228" s="29"/>
      <c r="CP228" s="29"/>
      <c r="CQ228" s="29"/>
      <c r="CR228" s="29"/>
      <c r="CS228" s="29"/>
      <c r="CT228" s="29"/>
      <c r="CU228" s="29"/>
      <c r="CV228" s="29"/>
      <c r="CW228" s="29"/>
      <c r="CX228" s="29"/>
      <c r="CY228" s="29"/>
      <c r="CZ228" s="29"/>
      <c r="DA228" s="29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</row>
    <row r="229" spans="1:121" x14ac:dyDescent="0.2">
      <c r="A229" s="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  <c r="AW229" s="29"/>
      <c r="AX229" s="29"/>
      <c r="AY229" s="29"/>
      <c r="AZ229" s="29"/>
      <c r="BA229" s="29"/>
      <c r="BB229" s="29"/>
      <c r="BC229" s="29"/>
      <c r="BD229" s="29"/>
      <c r="BE229" s="29"/>
      <c r="BF229" s="29"/>
      <c r="BG229" s="29"/>
      <c r="BH229" s="29"/>
      <c r="BI229" s="29"/>
      <c r="BJ229" s="29"/>
      <c r="BK229" s="29"/>
      <c r="BL229" s="29"/>
      <c r="BM229" s="29"/>
      <c r="BN229" s="29"/>
      <c r="BO229" s="29"/>
      <c r="BP229" s="29"/>
      <c r="BQ229" s="29"/>
      <c r="BR229" s="29"/>
      <c r="BS229" s="29"/>
      <c r="BT229" s="29"/>
      <c r="BU229" s="29"/>
      <c r="BV229" s="29"/>
      <c r="BW229" s="29"/>
      <c r="BX229" s="29"/>
      <c r="BY229" s="29"/>
      <c r="BZ229" s="29"/>
      <c r="CA229" s="29"/>
      <c r="CB229" s="29"/>
      <c r="CC229" s="29"/>
      <c r="CD229" s="29"/>
      <c r="CE229" s="29"/>
      <c r="CF229" s="29"/>
      <c r="CG229" s="29"/>
      <c r="CH229" s="29"/>
      <c r="CI229" s="29"/>
      <c r="CJ229" s="29"/>
      <c r="CK229" s="29"/>
      <c r="CL229" s="29"/>
      <c r="CM229" s="29"/>
      <c r="CN229" s="29"/>
      <c r="CO229" s="29"/>
      <c r="CP229" s="29"/>
      <c r="CQ229" s="29"/>
      <c r="CR229" s="29"/>
      <c r="CS229" s="29"/>
      <c r="CT229" s="29"/>
      <c r="CU229" s="29"/>
      <c r="CV229" s="29"/>
      <c r="CW229" s="29"/>
      <c r="CX229" s="29"/>
      <c r="CY229" s="29"/>
      <c r="CZ229" s="29"/>
      <c r="DA229" s="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</row>
    <row r="230" spans="1:121" x14ac:dyDescent="0.2">
      <c r="A230" s="1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  <c r="AK230" s="29"/>
      <c r="AL230" s="29"/>
      <c r="AM230" s="29"/>
      <c r="AN230" s="29"/>
      <c r="AO230" s="29"/>
      <c r="AP230" s="29"/>
      <c r="AQ230" s="29"/>
      <c r="AR230" s="29"/>
      <c r="AS230" s="29"/>
      <c r="AT230" s="29"/>
      <c r="AU230" s="29"/>
      <c r="AV230" s="29"/>
      <c r="AW230" s="29"/>
      <c r="AX230" s="29"/>
      <c r="AY230" s="29"/>
      <c r="AZ230" s="29"/>
      <c r="BA230" s="29"/>
      <c r="BB230" s="29"/>
      <c r="BC230" s="29"/>
      <c r="BD230" s="29"/>
      <c r="BE230" s="29"/>
      <c r="BF230" s="29"/>
      <c r="BG230" s="29"/>
      <c r="BH230" s="29"/>
      <c r="BI230" s="29"/>
      <c r="BJ230" s="29"/>
      <c r="BK230" s="29"/>
      <c r="BL230" s="29"/>
      <c r="BM230" s="29"/>
      <c r="BN230" s="29"/>
      <c r="BO230" s="29"/>
      <c r="BP230" s="29"/>
      <c r="BQ230" s="29"/>
      <c r="BR230" s="29"/>
      <c r="BS230" s="29"/>
      <c r="BT230" s="29"/>
      <c r="BU230" s="29"/>
      <c r="BV230" s="29"/>
      <c r="BW230" s="29"/>
      <c r="BX230" s="29"/>
      <c r="BY230" s="29"/>
      <c r="BZ230" s="29"/>
      <c r="CA230" s="29"/>
      <c r="CB230" s="29"/>
      <c r="CC230" s="29"/>
      <c r="CD230" s="29"/>
      <c r="CE230" s="29"/>
      <c r="CF230" s="29"/>
      <c r="CG230" s="29"/>
      <c r="CH230" s="29"/>
      <c r="CI230" s="29"/>
      <c r="CJ230" s="29"/>
      <c r="CK230" s="29"/>
      <c r="CL230" s="29"/>
      <c r="CM230" s="29"/>
      <c r="CN230" s="29"/>
      <c r="CO230" s="29"/>
      <c r="CP230" s="29"/>
      <c r="CQ230" s="29"/>
      <c r="CR230" s="29"/>
      <c r="CS230" s="29"/>
      <c r="CT230" s="29"/>
      <c r="CU230" s="29"/>
      <c r="CV230" s="29"/>
      <c r="CW230" s="29"/>
      <c r="CX230" s="29"/>
      <c r="CY230" s="29"/>
      <c r="CZ230" s="29"/>
      <c r="DA230" s="29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</row>
    <row r="231" spans="1:121" x14ac:dyDescent="0.2">
      <c r="A231" s="1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  <c r="AK231" s="29"/>
      <c r="AL231" s="29"/>
      <c r="AM231" s="29"/>
      <c r="AN231" s="29"/>
      <c r="AO231" s="29"/>
      <c r="AP231" s="29"/>
      <c r="AQ231" s="29"/>
      <c r="AR231" s="29"/>
      <c r="AS231" s="29"/>
      <c r="AT231" s="29"/>
      <c r="AU231" s="29"/>
      <c r="AV231" s="29"/>
      <c r="AW231" s="29"/>
      <c r="AX231" s="29"/>
      <c r="AY231" s="29"/>
      <c r="AZ231" s="29"/>
      <c r="BA231" s="29"/>
      <c r="BB231" s="29"/>
      <c r="BC231" s="29"/>
      <c r="BD231" s="29"/>
      <c r="BE231" s="29"/>
      <c r="BF231" s="29"/>
      <c r="BG231" s="29"/>
      <c r="BH231" s="29"/>
      <c r="BI231" s="29"/>
      <c r="BJ231" s="29"/>
      <c r="BK231" s="29"/>
      <c r="BL231" s="29"/>
      <c r="BM231" s="29"/>
      <c r="BN231" s="29"/>
      <c r="BO231" s="29"/>
      <c r="BP231" s="29"/>
      <c r="BQ231" s="29"/>
      <c r="BR231" s="29"/>
      <c r="BS231" s="29"/>
      <c r="BT231" s="29"/>
      <c r="BU231" s="29"/>
      <c r="BV231" s="29"/>
      <c r="BW231" s="29"/>
      <c r="BX231" s="29"/>
      <c r="BY231" s="29"/>
      <c r="BZ231" s="29"/>
      <c r="CA231" s="29"/>
      <c r="CB231" s="29"/>
      <c r="CC231" s="29"/>
      <c r="CD231" s="29"/>
      <c r="CE231" s="29"/>
      <c r="CF231" s="29"/>
      <c r="CG231" s="29"/>
      <c r="CH231" s="29"/>
      <c r="CI231" s="29"/>
      <c r="CJ231" s="29"/>
      <c r="CK231" s="29"/>
      <c r="CL231" s="29"/>
      <c r="CM231" s="29"/>
      <c r="CN231" s="29"/>
      <c r="CO231" s="29"/>
      <c r="CP231" s="29"/>
      <c r="CQ231" s="29"/>
      <c r="CR231" s="29"/>
      <c r="CS231" s="29"/>
      <c r="CT231" s="29"/>
      <c r="CU231" s="29"/>
      <c r="CV231" s="29"/>
      <c r="CW231" s="29"/>
      <c r="CX231" s="29"/>
      <c r="CY231" s="29"/>
      <c r="CZ231" s="29"/>
      <c r="DA231" s="29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</row>
    <row r="232" spans="1:121" x14ac:dyDescent="0.2">
      <c r="A232" s="1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  <c r="AW232" s="29"/>
      <c r="AX232" s="29"/>
      <c r="AY232" s="29"/>
      <c r="AZ232" s="29"/>
      <c r="BA232" s="29"/>
      <c r="BB232" s="29"/>
      <c r="BC232" s="29"/>
      <c r="BD232" s="29"/>
      <c r="BE232" s="29"/>
      <c r="BF232" s="29"/>
      <c r="BG232" s="29"/>
      <c r="BH232" s="29"/>
      <c r="BI232" s="29"/>
      <c r="BJ232" s="29"/>
      <c r="BK232" s="29"/>
      <c r="BL232" s="29"/>
      <c r="BM232" s="29"/>
      <c r="BN232" s="29"/>
      <c r="BO232" s="29"/>
      <c r="BP232" s="29"/>
      <c r="BQ232" s="29"/>
      <c r="BR232" s="29"/>
      <c r="BS232" s="29"/>
      <c r="BT232" s="29"/>
      <c r="BU232" s="29"/>
      <c r="BV232" s="29"/>
      <c r="BW232" s="29"/>
      <c r="BX232" s="29"/>
      <c r="BY232" s="29"/>
      <c r="BZ232" s="29"/>
      <c r="CA232" s="29"/>
      <c r="CB232" s="29"/>
      <c r="CC232" s="29"/>
      <c r="CD232" s="29"/>
      <c r="CE232" s="29"/>
      <c r="CF232" s="29"/>
      <c r="CG232" s="29"/>
      <c r="CH232" s="29"/>
      <c r="CI232" s="29"/>
      <c r="CJ232" s="29"/>
      <c r="CK232" s="29"/>
      <c r="CL232" s="29"/>
      <c r="CM232" s="29"/>
      <c r="CN232" s="29"/>
      <c r="CO232" s="29"/>
      <c r="CP232" s="29"/>
      <c r="CQ232" s="29"/>
      <c r="CR232" s="29"/>
      <c r="CS232" s="29"/>
      <c r="CT232" s="29"/>
      <c r="CU232" s="29"/>
      <c r="CV232" s="29"/>
      <c r="CW232" s="29"/>
      <c r="CX232" s="29"/>
      <c r="CY232" s="29"/>
      <c r="CZ232" s="29"/>
      <c r="DA232" s="29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</row>
    <row r="233" spans="1:121" x14ac:dyDescent="0.2">
      <c r="A233" s="1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  <c r="AK233" s="29"/>
      <c r="AL233" s="29"/>
      <c r="AM233" s="29"/>
      <c r="AN233" s="29"/>
      <c r="AO233" s="29"/>
      <c r="AP233" s="29"/>
      <c r="AQ233" s="29"/>
      <c r="AR233" s="29"/>
      <c r="AS233" s="29"/>
      <c r="AT233" s="29"/>
      <c r="AU233" s="29"/>
      <c r="AV233" s="29"/>
      <c r="AW233" s="29"/>
      <c r="AX233" s="29"/>
      <c r="AY233" s="29"/>
      <c r="AZ233" s="29"/>
      <c r="BA233" s="29"/>
      <c r="BB233" s="29"/>
      <c r="BC233" s="29"/>
      <c r="BD233" s="29"/>
      <c r="BE233" s="29"/>
      <c r="BF233" s="29"/>
      <c r="BG233" s="29"/>
      <c r="BH233" s="29"/>
      <c r="BI233" s="29"/>
      <c r="BJ233" s="29"/>
      <c r="BK233" s="29"/>
      <c r="BL233" s="29"/>
      <c r="BM233" s="29"/>
      <c r="BN233" s="29"/>
      <c r="BO233" s="29"/>
      <c r="BP233" s="29"/>
      <c r="BQ233" s="29"/>
      <c r="BR233" s="29"/>
      <c r="BS233" s="29"/>
      <c r="BT233" s="29"/>
      <c r="BU233" s="29"/>
      <c r="BV233" s="29"/>
      <c r="BW233" s="29"/>
      <c r="BX233" s="29"/>
      <c r="BY233" s="29"/>
      <c r="BZ233" s="29"/>
      <c r="CA233" s="29"/>
      <c r="CB233" s="29"/>
      <c r="CC233" s="29"/>
      <c r="CD233" s="29"/>
      <c r="CE233" s="29"/>
      <c r="CF233" s="29"/>
      <c r="CG233" s="29"/>
      <c r="CH233" s="29"/>
      <c r="CI233" s="29"/>
      <c r="CJ233" s="29"/>
      <c r="CK233" s="29"/>
      <c r="CL233" s="29"/>
      <c r="CM233" s="29"/>
      <c r="CN233" s="29"/>
      <c r="CO233" s="29"/>
      <c r="CP233" s="29"/>
      <c r="CQ233" s="29"/>
      <c r="CR233" s="29"/>
      <c r="CS233" s="29"/>
      <c r="CT233" s="29"/>
      <c r="CU233" s="29"/>
      <c r="CV233" s="29"/>
      <c r="CW233" s="29"/>
      <c r="CX233" s="29"/>
      <c r="CY233" s="29"/>
      <c r="CZ233" s="29"/>
      <c r="DA233" s="29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</row>
    <row r="234" spans="1:121" x14ac:dyDescent="0.2">
      <c r="A234" s="1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F234" s="29"/>
      <c r="AG234" s="29"/>
      <c r="AH234" s="29"/>
      <c r="AI234" s="29"/>
      <c r="AJ234" s="29"/>
      <c r="AK234" s="29"/>
      <c r="AL234" s="29"/>
      <c r="AM234" s="29"/>
      <c r="AN234" s="29"/>
      <c r="AO234" s="29"/>
      <c r="AP234" s="29"/>
      <c r="AQ234" s="29"/>
      <c r="AR234" s="29"/>
      <c r="AS234" s="29"/>
      <c r="AT234" s="29"/>
      <c r="AU234" s="29"/>
      <c r="AV234" s="29"/>
      <c r="AW234" s="29"/>
      <c r="AX234" s="29"/>
      <c r="AY234" s="29"/>
      <c r="AZ234" s="29"/>
      <c r="BA234" s="29"/>
      <c r="BB234" s="29"/>
      <c r="BC234" s="29"/>
      <c r="BD234" s="29"/>
      <c r="BE234" s="29"/>
      <c r="BF234" s="29"/>
      <c r="BG234" s="29"/>
      <c r="BH234" s="29"/>
      <c r="BI234" s="29"/>
      <c r="BJ234" s="29"/>
      <c r="BK234" s="29"/>
      <c r="BL234" s="29"/>
      <c r="BM234" s="29"/>
      <c r="BN234" s="29"/>
      <c r="BO234" s="29"/>
      <c r="BP234" s="29"/>
      <c r="BQ234" s="29"/>
      <c r="BR234" s="29"/>
      <c r="BS234" s="29"/>
      <c r="BT234" s="29"/>
      <c r="BU234" s="29"/>
      <c r="BV234" s="29"/>
      <c r="BW234" s="29"/>
      <c r="BX234" s="29"/>
      <c r="BY234" s="29"/>
      <c r="BZ234" s="29"/>
      <c r="CA234" s="29"/>
      <c r="CB234" s="29"/>
      <c r="CC234" s="29"/>
      <c r="CD234" s="29"/>
      <c r="CE234" s="29"/>
      <c r="CF234" s="29"/>
      <c r="CG234" s="29"/>
      <c r="CH234" s="29"/>
      <c r="CI234" s="29"/>
      <c r="CJ234" s="29"/>
      <c r="CK234" s="29"/>
      <c r="CL234" s="29"/>
      <c r="CM234" s="29"/>
      <c r="CN234" s="29"/>
      <c r="CO234" s="29"/>
      <c r="CP234" s="29"/>
      <c r="CQ234" s="29"/>
      <c r="CR234" s="29"/>
      <c r="CS234" s="29"/>
      <c r="CT234" s="29"/>
      <c r="CU234" s="29"/>
      <c r="CV234" s="29"/>
      <c r="CW234" s="29"/>
      <c r="CX234" s="29"/>
      <c r="CY234" s="29"/>
      <c r="CZ234" s="29"/>
      <c r="DA234" s="29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</row>
    <row r="235" spans="1:121" x14ac:dyDescent="0.2">
      <c r="A235" s="1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  <c r="AW235" s="29"/>
      <c r="AX235" s="29"/>
      <c r="AY235" s="29"/>
      <c r="AZ235" s="29"/>
      <c r="BA235" s="29"/>
      <c r="BB235" s="29"/>
      <c r="BC235" s="29"/>
      <c r="BD235" s="29"/>
      <c r="BE235" s="29"/>
      <c r="BF235" s="29"/>
      <c r="BG235" s="29"/>
      <c r="BH235" s="29"/>
      <c r="BI235" s="29"/>
      <c r="BJ235" s="29"/>
      <c r="BK235" s="29"/>
      <c r="BL235" s="29"/>
      <c r="BM235" s="29"/>
      <c r="BN235" s="29"/>
      <c r="BO235" s="29"/>
      <c r="BP235" s="29"/>
      <c r="BQ235" s="29"/>
      <c r="BR235" s="29"/>
      <c r="BS235" s="29"/>
      <c r="BT235" s="29"/>
      <c r="BU235" s="29"/>
      <c r="BV235" s="29"/>
      <c r="BW235" s="29"/>
      <c r="BX235" s="29"/>
      <c r="BY235" s="29"/>
      <c r="BZ235" s="29"/>
      <c r="CA235" s="29"/>
      <c r="CB235" s="29"/>
      <c r="CC235" s="29"/>
      <c r="CD235" s="29"/>
      <c r="CE235" s="29"/>
      <c r="CF235" s="29"/>
      <c r="CG235" s="29"/>
      <c r="CH235" s="29"/>
      <c r="CI235" s="29"/>
      <c r="CJ235" s="29"/>
      <c r="CK235" s="29"/>
      <c r="CL235" s="29"/>
      <c r="CM235" s="29"/>
      <c r="CN235" s="29"/>
      <c r="CO235" s="29"/>
      <c r="CP235" s="29"/>
      <c r="CQ235" s="29"/>
      <c r="CR235" s="29"/>
      <c r="CS235" s="29"/>
      <c r="CT235" s="29"/>
      <c r="CU235" s="29"/>
      <c r="CV235" s="29"/>
      <c r="CW235" s="29"/>
      <c r="CX235" s="29"/>
      <c r="CY235" s="29"/>
      <c r="CZ235" s="29"/>
      <c r="DA235" s="29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</row>
    <row r="236" spans="1:121" x14ac:dyDescent="0.2">
      <c r="A236" s="1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  <c r="AW236" s="29"/>
      <c r="AX236" s="29"/>
      <c r="AY236" s="29"/>
      <c r="AZ236" s="29"/>
      <c r="BA236" s="29"/>
      <c r="BB236" s="29"/>
      <c r="BC236" s="29"/>
      <c r="BD236" s="29"/>
      <c r="BE236" s="29"/>
      <c r="BF236" s="29"/>
      <c r="BG236" s="29"/>
      <c r="BH236" s="29"/>
      <c r="BI236" s="29"/>
      <c r="BJ236" s="29"/>
      <c r="BK236" s="29"/>
      <c r="BL236" s="29"/>
      <c r="BM236" s="29"/>
      <c r="BN236" s="29"/>
      <c r="BO236" s="29"/>
      <c r="BP236" s="29"/>
      <c r="BQ236" s="29"/>
      <c r="BR236" s="29"/>
      <c r="BS236" s="29"/>
      <c r="BT236" s="29"/>
      <c r="BU236" s="29"/>
      <c r="BV236" s="29"/>
      <c r="BW236" s="29"/>
      <c r="BX236" s="29"/>
      <c r="BY236" s="29"/>
      <c r="BZ236" s="29"/>
      <c r="CA236" s="29"/>
      <c r="CB236" s="29"/>
      <c r="CC236" s="29"/>
      <c r="CD236" s="29"/>
      <c r="CE236" s="29"/>
      <c r="CF236" s="29"/>
      <c r="CG236" s="29"/>
      <c r="CH236" s="29"/>
      <c r="CI236" s="29"/>
      <c r="CJ236" s="29"/>
      <c r="CK236" s="29"/>
      <c r="CL236" s="29"/>
      <c r="CM236" s="29"/>
      <c r="CN236" s="29"/>
      <c r="CO236" s="29"/>
      <c r="CP236" s="29"/>
      <c r="CQ236" s="29"/>
      <c r="CR236" s="29"/>
      <c r="CS236" s="29"/>
      <c r="CT236" s="29"/>
      <c r="CU236" s="29"/>
      <c r="CV236" s="29"/>
      <c r="CW236" s="29"/>
      <c r="CX236" s="29"/>
      <c r="CY236" s="29"/>
      <c r="CZ236" s="29"/>
      <c r="DA236" s="29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</row>
    <row r="237" spans="1:121" x14ac:dyDescent="0.2">
      <c r="A237" s="1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F237" s="29"/>
      <c r="AG237" s="29"/>
      <c r="AH237" s="29"/>
      <c r="AI237" s="29"/>
      <c r="AJ237" s="29"/>
      <c r="AK237" s="29"/>
      <c r="AL237" s="29"/>
      <c r="AM237" s="29"/>
      <c r="AN237" s="29"/>
      <c r="AO237" s="29"/>
      <c r="AP237" s="29"/>
      <c r="AQ237" s="29"/>
      <c r="AR237" s="29"/>
      <c r="AS237" s="29"/>
      <c r="AT237" s="29"/>
      <c r="AU237" s="29"/>
      <c r="AV237" s="29"/>
      <c r="AW237" s="29"/>
      <c r="AX237" s="29"/>
      <c r="AY237" s="29"/>
      <c r="AZ237" s="29"/>
      <c r="BA237" s="29"/>
      <c r="BB237" s="29"/>
      <c r="BC237" s="29"/>
      <c r="BD237" s="29"/>
      <c r="BE237" s="29"/>
      <c r="BF237" s="29"/>
      <c r="BG237" s="29"/>
      <c r="BH237" s="29"/>
      <c r="BI237" s="29"/>
      <c r="BJ237" s="29"/>
      <c r="BK237" s="29"/>
      <c r="BL237" s="29"/>
      <c r="BM237" s="29"/>
      <c r="BN237" s="29"/>
      <c r="BO237" s="29"/>
      <c r="BP237" s="29"/>
      <c r="BQ237" s="29"/>
      <c r="BR237" s="29"/>
      <c r="BS237" s="29"/>
      <c r="BT237" s="29"/>
      <c r="BU237" s="29"/>
      <c r="BV237" s="29"/>
      <c r="BW237" s="29"/>
      <c r="BX237" s="29"/>
      <c r="BY237" s="29"/>
      <c r="BZ237" s="29"/>
      <c r="CA237" s="29"/>
      <c r="CB237" s="29"/>
      <c r="CC237" s="29"/>
      <c r="CD237" s="29"/>
      <c r="CE237" s="29"/>
      <c r="CF237" s="29"/>
      <c r="CG237" s="29"/>
      <c r="CH237" s="29"/>
      <c r="CI237" s="29"/>
      <c r="CJ237" s="29"/>
      <c r="CK237" s="29"/>
      <c r="CL237" s="29"/>
      <c r="CM237" s="29"/>
      <c r="CN237" s="29"/>
      <c r="CO237" s="29"/>
      <c r="CP237" s="29"/>
      <c r="CQ237" s="29"/>
      <c r="CR237" s="29"/>
      <c r="CS237" s="29"/>
      <c r="CT237" s="29"/>
      <c r="CU237" s="29"/>
      <c r="CV237" s="29"/>
      <c r="CW237" s="29"/>
      <c r="CX237" s="29"/>
      <c r="CY237" s="29"/>
      <c r="CZ237" s="29"/>
      <c r="DA237" s="29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</row>
    <row r="238" spans="1:121" x14ac:dyDescent="0.2">
      <c r="A238" s="1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  <c r="AW238" s="29"/>
      <c r="AX238" s="29"/>
      <c r="AY238" s="29"/>
      <c r="AZ238" s="29"/>
      <c r="BA238" s="29"/>
      <c r="BB238" s="29"/>
      <c r="BC238" s="29"/>
      <c r="BD238" s="29"/>
      <c r="BE238" s="29"/>
      <c r="BF238" s="29"/>
      <c r="BG238" s="29"/>
      <c r="BH238" s="29"/>
      <c r="BI238" s="29"/>
      <c r="BJ238" s="29"/>
      <c r="BK238" s="29"/>
      <c r="BL238" s="29"/>
      <c r="BM238" s="29"/>
      <c r="BN238" s="29"/>
      <c r="BO238" s="29"/>
      <c r="BP238" s="29"/>
      <c r="BQ238" s="29"/>
      <c r="BR238" s="29"/>
      <c r="BS238" s="29"/>
      <c r="BT238" s="29"/>
      <c r="BU238" s="29"/>
      <c r="BV238" s="29"/>
      <c r="BW238" s="29"/>
      <c r="BX238" s="29"/>
      <c r="BY238" s="29"/>
      <c r="BZ238" s="29"/>
      <c r="CA238" s="29"/>
      <c r="CB238" s="29"/>
      <c r="CC238" s="29"/>
      <c r="CD238" s="29"/>
      <c r="CE238" s="29"/>
      <c r="CF238" s="29"/>
      <c r="CG238" s="29"/>
      <c r="CH238" s="29"/>
      <c r="CI238" s="29"/>
      <c r="CJ238" s="29"/>
      <c r="CK238" s="29"/>
      <c r="CL238" s="29"/>
      <c r="CM238" s="29"/>
      <c r="CN238" s="29"/>
      <c r="CO238" s="29"/>
      <c r="CP238" s="29"/>
      <c r="CQ238" s="29"/>
      <c r="CR238" s="29"/>
      <c r="CS238" s="29"/>
      <c r="CT238" s="29"/>
      <c r="CU238" s="29"/>
      <c r="CV238" s="29"/>
      <c r="CW238" s="29"/>
      <c r="CX238" s="29"/>
      <c r="CY238" s="29"/>
      <c r="CZ238" s="29"/>
      <c r="DA238" s="29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</row>
    <row r="239" spans="1:121" x14ac:dyDescent="0.2">
      <c r="A239" s="1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  <c r="AW239" s="29"/>
      <c r="AX239" s="29"/>
      <c r="AY239" s="29"/>
      <c r="AZ239" s="29"/>
      <c r="BA239" s="29"/>
      <c r="BB239" s="29"/>
      <c r="BC239" s="29"/>
      <c r="BD239" s="29"/>
      <c r="BE239" s="29"/>
      <c r="BF239" s="29"/>
      <c r="BG239" s="29"/>
      <c r="BH239" s="29"/>
      <c r="BI239" s="29"/>
      <c r="BJ239" s="29"/>
      <c r="BK239" s="29"/>
      <c r="BL239" s="29"/>
      <c r="BM239" s="29"/>
      <c r="BN239" s="29"/>
      <c r="BO239" s="29"/>
      <c r="BP239" s="29"/>
      <c r="BQ239" s="29"/>
      <c r="BR239" s="29"/>
      <c r="BS239" s="29"/>
      <c r="BT239" s="29"/>
      <c r="BU239" s="29"/>
      <c r="BV239" s="29"/>
      <c r="BW239" s="29"/>
      <c r="BX239" s="29"/>
      <c r="BY239" s="29"/>
      <c r="BZ239" s="29"/>
      <c r="CA239" s="29"/>
      <c r="CB239" s="29"/>
      <c r="CC239" s="29"/>
      <c r="CD239" s="29"/>
      <c r="CE239" s="29"/>
      <c r="CF239" s="29"/>
      <c r="CG239" s="29"/>
      <c r="CH239" s="29"/>
      <c r="CI239" s="29"/>
      <c r="CJ239" s="29"/>
      <c r="CK239" s="29"/>
      <c r="CL239" s="29"/>
      <c r="CM239" s="29"/>
      <c r="CN239" s="29"/>
      <c r="CO239" s="29"/>
      <c r="CP239" s="29"/>
      <c r="CQ239" s="29"/>
      <c r="CR239" s="29"/>
      <c r="CS239" s="29"/>
      <c r="CT239" s="29"/>
      <c r="CU239" s="29"/>
      <c r="CV239" s="29"/>
      <c r="CW239" s="29"/>
      <c r="CX239" s="29"/>
      <c r="CY239" s="29"/>
      <c r="CZ239" s="29"/>
      <c r="DA239" s="2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</row>
    <row r="240" spans="1:121" x14ac:dyDescent="0.2">
      <c r="A240" s="1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  <c r="AW240" s="29"/>
      <c r="AX240" s="29"/>
      <c r="AY240" s="29"/>
      <c r="AZ240" s="29"/>
      <c r="BA240" s="29"/>
      <c r="BB240" s="29"/>
      <c r="BC240" s="29"/>
      <c r="BD240" s="29"/>
      <c r="BE240" s="29"/>
      <c r="BF240" s="29"/>
      <c r="BG240" s="29"/>
      <c r="BH240" s="29"/>
      <c r="BI240" s="29"/>
      <c r="BJ240" s="29"/>
      <c r="BK240" s="29"/>
      <c r="BL240" s="29"/>
      <c r="BM240" s="29"/>
      <c r="BN240" s="29"/>
      <c r="BO240" s="29"/>
      <c r="BP240" s="29"/>
      <c r="BQ240" s="29"/>
      <c r="BR240" s="29"/>
      <c r="BS240" s="29"/>
      <c r="BT240" s="29"/>
      <c r="BU240" s="29"/>
      <c r="BV240" s="29"/>
      <c r="BW240" s="29"/>
      <c r="BX240" s="29"/>
      <c r="BY240" s="29"/>
      <c r="BZ240" s="29"/>
      <c r="CA240" s="29"/>
      <c r="CB240" s="29"/>
      <c r="CC240" s="29"/>
      <c r="CD240" s="29"/>
      <c r="CE240" s="29"/>
      <c r="CF240" s="29"/>
      <c r="CG240" s="29"/>
      <c r="CH240" s="29"/>
      <c r="CI240" s="29"/>
      <c r="CJ240" s="29"/>
      <c r="CK240" s="29"/>
      <c r="CL240" s="29"/>
      <c r="CM240" s="29"/>
      <c r="CN240" s="29"/>
      <c r="CO240" s="29"/>
      <c r="CP240" s="29"/>
      <c r="CQ240" s="29"/>
      <c r="CR240" s="29"/>
      <c r="CS240" s="29"/>
      <c r="CT240" s="29"/>
      <c r="CU240" s="29"/>
      <c r="CV240" s="29"/>
      <c r="CW240" s="29"/>
      <c r="CX240" s="29"/>
      <c r="CY240" s="29"/>
      <c r="CZ240" s="29"/>
      <c r="DA240" s="29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</row>
    <row r="241" spans="1:121" x14ac:dyDescent="0.2">
      <c r="A241" s="1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  <c r="AW241" s="29"/>
      <c r="AX241" s="29"/>
      <c r="AY241" s="29"/>
      <c r="AZ241" s="29"/>
      <c r="BA241" s="29"/>
      <c r="BB241" s="29"/>
      <c r="BC241" s="29"/>
      <c r="BD241" s="29"/>
      <c r="BE241" s="29"/>
      <c r="BF241" s="29"/>
      <c r="BG241" s="29"/>
      <c r="BH241" s="29"/>
      <c r="BI241" s="29"/>
      <c r="BJ241" s="29"/>
      <c r="BK241" s="29"/>
      <c r="BL241" s="29"/>
      <c r="BM241" s="29"/>
      <c r="BN241" s="29"/>
      <c r="BO241" s="29"/>
      <c r="BP241" s="29"/>
      <c r="BQ241" s="29"/>
      <c r="BR241" s="29"/>
      <c r="BS241" s="29"/>
      <c r="BT241" s="29"/>
      <c r="BU241" s="29"/>
      <c r="BV241" s="29"/>
      <c r="BW241" s="29"/>
      <c r="BX241" s="29"/>
      <c r="BY241" s="29"/>
      <c r="BZ241" s="29"/>
      <c r="CA241" s="29"/>
      <c r="CB241" s="29"/>
      <c r="CC241" s="29"/>
      <c r="CD241" s="29"/>
      <c r="CE241" s="29"/>
      <c r="CF241" s="29"/>
      <c r="CG241" s="29"/>
      <c r="CH241" s="29"/>
      <c r="CI241" s="29"/>
      <c r="CJ241" s="29"/>
      <c r="CK241" s="29"/>
      <c r="CL241" s="29"/>
      <c r="CM241" s="29"/>
      <c r="CN241" s="29"/>
      <c r="CO241" s="29"/>
      <c r="CP241" s="29"/>
      <c r="CQ241" s="29"/>
      <c r="CR241" s="29"/>
      <c r="CS241" s="29"/>
      <c r="CT241" s="29"/>
      <c r="CU241" s="29"/>
      <c r="CV241" s="29"/>
      <c r="CW241" s="29"/>
      <c r="CX241" s="29"/>
      <c r="CY241" s="29"/>
      <c r="CZ241" s="29"/>
      <c r="DA241" s="29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</row>
    <row r="242" spans="1:121" x14ac:dyDescent="0.2">
      <c r="A242" s="1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  <c r="AW242" s="29"/>
      <c r="AX242" s="29"/>
      <c r="AY242" s="29"/>
      <c r="AZ242" s="29"/>
      <c r="BA242" s="29"/>
      <c r="BB242" s="29"/>
      <c r="BC242" s="29"/>
      <c r="BD242" s="29"/>
      <c r="BE242" s="29"/>
      <c r="BF242" s="29"/>
      <c r="BG242" s="29"/>
      <c r="BH242" s="29"/>
      <c r="BI242" s="29"/>
      <c r="BJ242" s="29"/>
      <c r="BK242" s="29"/>
      <c r="BL242" s="29"/>
      <c r="BM242" s="29"/>
      <c r="BN242" s="29"/>
      <c r="BO242" s="29"/>
      <c r="BP242" s="29"/>
      <c r="BQ242" s="29"/>
      <c r="BR242" s="29"/>
      <c r="BS242" s="29"/>
      <c r="BT242" s="29"/>
      <c r="BU242" s="29"/>
      <c r="BV242" s="29"/>
      <c r="BW242" s="29"/>
      <c r="BX242" s="29"/>
      <c r="BY242" s="29"/>
      <c r="BZ242" s="29"/>
      <c r="CA242" s="29"/>
      <c r="CB242" s="29"/>
      <c r="CC242" s="29"/>
      <c r="CD242" s="29"/>
      <c r="CE242" s="29"/>
      <c r="CF242" s="29"/>
      <c r="CG242" s="29"/>
      <c r="CH242" s="29"/>
      <c r="CI242" s="29"/>
      <c r="CJ242" s="29"/>
      <c r="CK242" s="29"/>
      <c r="CL242" s="29"/>
      <c r="CM242" s="29"/>
      <c r="CN242" s="29"/>
      <c r="CO242" s="29"/>
      <c r="CP242" s="29"/>
      <c r="CQ242" s="29"/>
      <c r="CR242" s="29"/>
      <c r="CS242" s="29"/>
      <c r="CT242" s="29"/>
      <c r="CU242" s="29"/>
      <c r="CV242" s="29"/>
      <c r="CW242" s="29"/>
      <c r="CX242" s="29"/>
      <c r="CY242" s="29"/>
      <c r="CZ242" s="29"/>
      <c r="DA242" s="29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</row>
    <row r="243" spans="1:121" x14ac:dyDescent="0.2">
      <c r="A243" s="1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  <c r="AW243" s="29"/>
      <c r="AX243" s="29"/>
      <c r="AY243" s="29"/>
      <c r="AZ243" s="29"/>
      <c r="BA243" s="29"/>
      <c r="BB243" s="29"/>
      <c r="BC243" s="29"/>
      <c r="BD243" s="29"/>
      <c r="BE243" s="29"/>
      <c r="BF243" s="29"/>
      <c r="BG243" s="29"/>
      <c r="BH243" s="29"/>
      <c r="BI243" s="29"/>
      <c r="BJ243" s="29"/>
      <c r="BK243" s="29"/>
      <c r="BL243" s="29"/>
      <c r="BM243" s="29"/>
      <c r="BN243" s="29"/>
      <c r="BO243" s="29"/>
      <c r="BP243" s="29"/>
      <c r="BQ243" s="29"/>
      <c r="BR243" s="29"/>
      <c r="BS243" s="29"/>
      <c r="BT243" s="29"/>
      <c r="BU243" s="29"/>
      <c r="BV243" s="29"/>
      <c r="BW243" s="29"/>
      <c r="BX243" s="29"/>
      <c r="BY243" s="29"/>
      <c r="BZ243" s="29"/>
      <c r="CA243" s="29"/>
      <c r="CB243" s="29"/>
      <c r="CC243" s="29"/>
      <c r="CD243" s="29"/>
      <c r="CE243" s="29"/>
      <c r="CF243" s="29"/>
      <c r="CG243" s="29"/>
      <c r="CH243" s="29"/>
      <c r="CI243" s="29"/>
      <c r="CJ243" s="29"/>
      <c r="CK243" s="29"/>
      <c r="CL243" s="29"/>
      <c r="CM243" s="29"/>
      <c r="CN243" s="29"/>
      <c r="CO243" s="29"/>
      <c r="CP243" s="29"/>
      <c r="CQ243" s="29"/>
      <c r="CR243" s="29"/>
      <c r="CS243" s="29"/>
      <c r="CT243" s="29"/>
      <c r="CU243" s="29"/>
      <c r="CV243" s="29"/>
      <c r="CW243" s="29"/>
      <c r="CX243" s="29"/>
      <c r="CY243" s="29"/>
      <c r="CZ243" s="29"/>
      <c r="DA243" s="29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</row>
    <row r="244" spans="1:121" x14ac:dyDescent="0.2">
      <c r="A244" s="1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  <c r="AW244" s="29"/>
      <c r="AX244" s="29"/>
      <c r="AY244" s="29"/>
      <c r="AZ244" s="29"/>
      <c r="BA244" s="29"/>
      <c r="BB244" s="29"/>
      <c r="BC244" s="29"/>
      <c r="BD244" s="29"/>
      <c r="BE244" s="29"/>
      <c r="BF244" s="29"/>
      <c r="BG244" s="29"/>
      <c r="BH244" s="29"/>
      <c r="BI244" s="29"/>
      <c r="BJ244" s="29"/>
      <c r="BK244" s="29"/>
      <c r="BL244" s="29"/>
      <c r="BM244" s="29"/>
      <c r="BN244" s="29"/>
      <c r="BO244" s="29"/>
      <c r="BP244" s="29"/>
      <c r="BQ244" s="29"/>
      <c r="BR244" s="29"/>
      <c r="BS244" s="29"/>
      <c r="BT244" s="29"/>
      <c r="BU244" s="29"/>
      <c r="BV244" s="29"/>
      <c r="BW244" s="29"/>
      <c r="BX244" s="29"/>
      <c r="BY244" s="29"/>
      <c r="BZ244" s="29"/>
      <c r="CA244" s="29"/>
      <c r="CB244" s="29"/>
      <c r="CC244" s="29"/>
      <c r="CD244" s="29"/>
      <c r="CE244" s="29"/>
      <c r="CF244" s="29"/>
      <c r="CG244" s="29"/>
      <c r="CH244" s="29"/>
      <c r="CI244" s="29"/>
      <c r="CJ244" s="29"/>
      <c r="CK244" s="29"/>
      <c r="CL244" s="29"/>
      <c r="CM244" s="29"/>
      <c r="CN244" s="29"/>
      <c r="CO244" s="29"/>
      <c r="CP244" s="29"/>
      <c r="CQ244" s="29"/>
      <c r="CR244" s="29"/>
      <c r="CS244" s="29"/>
      <c r="CT244" s="29"/>
      <c r="CU244" s="29"/>
      <c r="CV244" s="29"/>
      <c r="CW244" s="29"/>
      <c r="CX244" s="29"/>
      <c r="CY244" s="29"/>
      <c r="CZ244" s="29"/>
      <c r="DA244" s="29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</row>
    <row r="245" spans="1:121" x14ac:dyDescent="0.2">
      <c r="A245" s="1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  <c r="AW245" s="29"/>
      <c r="AX245" s="29"/>
      <c r="AY245" s="29"/>
      <c r="AZ245" s="29"/>
      <c r="BA245" s="29"/>
      <c r="BB245" s="29"/>
      <c r="BC245" s="29"/>
      <c r="BD245" s="29"/>
      <c r="BE245" s="29"/>
      <c r="BF245" s="29"/>
      <c r="BG245" s="29"/>
      <c r="BH245" s="29"/>
      <c r="BI245" s="29"/>
      <c r="BJ245" s="29"/>
      <c r="BK245" s="29"/>
      <c r="BL245" s="29"/>
      <c r="BM245" s="29"/>
      <c r="BN245" s="29"/>
      <c r="BO245" s="29"/>
      <c r="BP245" s="29"/>
      <c r="BQ245" s="29"/>
      <c r="BR245" s="29"/>
      <c r="BS245" s="29"/>
      <c r="BT245" s="29"/>
      <c r="BU245" s="29"/>
      <c r="BV245" s="29"/>
      <c r="BW245" s="29"/>
      <c r="BX245" s="29"/>
      <c r="BY245" s="29"/>
      <c r="BZ245" s="29"/>
      <c r="CA245" s="29"/>
      <c r="CB245" s="29"/>
      <c r="CC245" s="29"/>
      <c r="CD245" s="29"/>
      <c r="CE245" s="29"/>
      <c r="CF245" s="29"/>
      <c r="CG245" s="29"/>
      <c r="CH245" s="29"/>
      <c r="CI245" s="29"/>
      <c r="CJ245" s="29"/>
      <c r="CK245" s="29"/>
      <c r="CL245" s="29"/>
      <c r="CM245" s="29"/>
      <c r="CN245" s="29"/>
      <c r="CO245" s="29"/>
      <c r="CP245" s="29"/>
      <c r="CQ245" s="29"/>
      <c r="CR245" s="29"/>
      <c r="CS245" s="29"/>
      <c r="CT245" s="29"/>
      <c r="CU245" s="29"/>
      <c r="CV245" s="29"/>
      <c r="CW245" s="29"/>
      <c r="CX245" s="29"/>
      <c r="CY245" s="29"/>
      <c r="CZ245" s="29"/>
      <c r="DA245" s="29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</row>
    <row r="246" spans="1:121" x14ac:dyDescent="0.2">
      <c r="A246" s="1"/>
    </row>
    <row r="247" spans="1:121" x14ac:dyDescent="0.2">
      <c r="A247" s="1"/>
    </row>
    <row r="248" spans="1:121" x14ac:dyDescent="0.2">
      <c r="A248" s="1"/>
    </row>
    <row r="249" spans="1:121" x14ac:dyDescent="0.2">
      <c r="A249" s="1"/>
    </row>
    <row r="250" spans="1:121" x14ac:dyDescent="0.2">
      <c r="A250" s="1"/>
    </row>
    <row r="251" spans="1:121" x14ac:dyDescent="0.2">
      <c r="A251" s="1"/>
    </row>
    <row r="252" spans="1:121" x14ac:dyDescent="0.2">
      <c r="A252" s="1"/>
    </row>
    <row r="253" spans="1:121" x14ac:dyDescent="0.2">
      <c r="A253" s="1"/>
    </row>
    <row r="254" spans="1:121" x14ac:dyDescent="0.2">
      <c r="A254" s="1"/>
    </row>
    <row r="255" spans="1:121" x14ac:dyDescent="0.2">
      <c r="A255" s="1"/>
    </row>
    <row r="256" spans="1:12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2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1"/>
    </row>
    <row r="344" spans="1:1" x14ac:dyDescent="0.2">
      <c r="A344" s="1"/>
    </row>
    <row r="345" spans="1:1" x14ac:dyDescent="0.2">
      <c r="A345" s="1"/>
    </row>
    <row r="346" spans="1:1" x14ac:dyDescent="0.2">
      <c r="A346" s="1"/>
    </row>
    <row r="347" spans="1:1" x14ac:dyDescent="0.2">
      <c r="A347" s="1"/>
    </row>
    <row r="348" spans="1:1" x14ac:dyDescent="0.2">
      <c r="A348" s="1"/>
    </row>
    <row r="349" spans="1:1" x14ac:dyDescent="0.2">
      <c r="A349" s="1"/>
    </row>
    <row r="350" spans="1:1" x14ac:dyDescent="0.2">
      <c r="A350" s="1"/>
    </row>
    <row r="351" spans="1:1" x14ac:dyDescent="0.2">
      <c r="A351" s="1"/>
    </row>
    <row r="352" spans="1:1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X295"/>
  <sheetViews>
    <sheetView workbookViewId="0">
      <pane xSplit="2" ySplit="3" topLeftCell="C4" activePane="bottomRight" state="frozen"/>
      <selection activeCell="B16" sqref="B16"/>
      <selection pane="topRight" activeCell="B16" sqref="B16"/>
      <selection pane="bottomLeft" activeCell="B16" sqref="B16"/>
      <selection pane="bottomRight" activeCell="A2" sqref="A2"/>
    </sheetView>
  </sheetViews>
  <sheetFormatPr defaultRowHeight="12.75" x14ac:dyDescent="0.2"/>
  <cols>
    <col min="2" max="2" width="49.7109375" customWidth="1"/>
    <col min="3" max="84" width="12.7109375" customWidth="1"/>
    <col min="85" max="85" width="13.28515625" customWidth="1"/>
    <col min="86" max="86" width="13.42578125" customWidth="1"/>
    <col min="87" max="88" width="12.7109375" customWidth="1"/>
  </cols>
  <sheetData>
    <row r="1" spans="1:180" ht="35.1" customHeight="1" x14ac:dyDescent="0.25">
      <c r="A1" s="33" t="s">
        <v>74</v>
      </c>
      <c r="B1" s="9"/>
      <c r="C1" s="35" t="s">
        <v>75</v>
      </c>
      <c r="D1" s="32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47"/>
      <c r="BV1" s="76"/>
      <c r="BW1" s="77"/>
      <c r="BX1" s="78"/>
      <c r="BY1" s="79"/>
      <c r="BZ1" s="3"/>
      <c r="CA1" s="3"/>
      <c r="CB1" s="3"/>
      <c r="CC1" s="3"/>
      <c r="CD1" s="3"/>
      <c r="CE1" s="3"/>
      <c r="CF1" s="3"/>
      <c r="CG1" s="36" t="s">
        <v>57</v>
      </c>
      <c r="CH1" s="4"/>
      <c r="CI1" s="4"/>
      <c r="CJ1" s="37" t="s">
        <v>77</v>
      </c>
    </row>
    <row r="2" spans="1:180" ht="69.95" customHeight="1" x14ac:dyDescent="0.2">
      <c r="A2" s="40"/>
      <c r="B2" s="41">
        <f>IO!B2</f>
        <v>2021</v>
      </c>
      <c r="C2" s="68" t="s">
        <v>1</v>
      </c>
      <c r="D2" s="69" t="s">
        <v>2</v>
      </c>
      <c r="E2" s="68" t="s">
        <v>3</v>
      </c>
      <c r="F2" s="70" t="s">
        <v>95</v>
      </c>
      <c r="G2" s="68" t="s">
        <v>97</v>
      </c>
      <c r="H2" s="68" t="s">
        <v>99</v>
      </c>
      <c r="I2" s="68" t="s">
        <v>4</v>
      </c>
      <c r="J2" s="68" t="s">
        <v>5</v>
      </c>
      <c r="K2" s="68" t="s">
        <v>6</v>
      </c>
      <c r="L2" s="68" t="s">
        <v>7</v>
      </c>
      <c r="M2" s="68" t="s">
        <v>105</v>
      </c>
      <c r="N2" s="68" t="s">
        <v>8</v>
      </c>
      <c r="O2" s="68" t="s">
        <v>9</v>
      </c>
      <c r="P2" s="68" t="s">
        <v>109</v>
      </c>
      <c r="Q2" s="68" t="s">
        <v>10</v>
      </c>
      <c r="R2" s="68" t="s">
        <v>11</v>
      </c>
      <c r="S2" s="68" t="s">
        <v>113</v>
      </c>
      <c r="T2" s="68" t="s">
        <v>115</v>
      </c>
      <c r="U2" s="68" t="s">
        <v>117</v>
      </c>
      <c r="V2" s="68" t="s">
        <v>12</v>
      </c>
      <c r="W2" s="68" t="s">
        <v>13</v>
      </c>
      <c r="X2" s="68" t="s">
        <v>121</v>
      </c>
      <c r="Y2" s="68" t="s">
        <v>14</v>
      </c>
      <c r="Z2" s="68" t="s">
        <v>124</v>
      </c>
      <c r="AA2" s="68" t="s">
        <v>15</v>
      </c>
      <c r="AB2" s="68" t="s">
        <v>127</v>
      </c>
      <c r="AC2" s="68" t="s">
        <v>129</v>
      </c>
      <c r="AD2" s="68" t="s">
        <v>131</v>
      </c>
      <c r="AE2" s="68" t="s">
        <v>16</v>
      </c>
      <c r="AF2" s="68" t="s">
        <v>17</v>
      </c>
      <c r="AG2" s="68" t="s">
        <v>135</v>
      </c>
      <c r="AH2" s="68" t="s">
        <v>18</v>
      </c>
      <c r="AI2" s="68" t="s">
        <v>19</v>
      </c>
      <c r="AJ2" s="68" t="s">
        <v>20</v>
      </c>
      <c r="AK2" s="68" t="s">
        <v>21</v>
      </c>
      <c r="AL2" s="68" t="s">
        <v>141</v>
      </c>
      <c r="AM2" s="68" t="s">
        <v>143</v>
      </c>
      <c r="AN2" s="68" t="s">
        <v>145</v>
      </c>
      <c r="AO2" s="68" t="s">
        <v>22</v>
      </c>
      <c r="AP2" s="68" t="s">
        <v>148</v>
      </c>
      <c r="AQ2" s="68" t="s">
        <v>150</v>
      </c>
      <c r="AR2" s="68" t="s">
        <v>23</v>
      </c>
      <c r="AS2" s="68" t="s">
        <v>24</v>
      </c>
      <c r="AT2" s="68" t="s">
        <v>25</v>
      </c>
      <c r="AU2" s="68" t="s">
        <v>28</v>
      </c>
      <c r="AV2" s="68" t="s">
        <v>26</v>
      </c>
      <c r="AW2" s="68" t="s">
        <v>27</v>
      </c>
      <c r="AX2" s="68" t="s">
        <v>158</v>
      </c>
      <c r="AY2" s="68" t="s">
        <v>29</v>
      </c>
      <c r="AZ2" s="68" t="s">
        <v>30</v>
      </c>
      <c r="BA2" s="68" t="s">
        <v>31</v>
      </c>
      <c r="BB2" s="68" t="s">
        <v>32</v>
      </c>
      <c r="BC2" s="68" t="s">
        <v>164</v>
      </c>
      <c r="BD2" s="68" t="s">
        <v>33</v>
      </c>
      <c r="BE2" s="68" t="s">
        <v>34</v>
      </c>
      <c r="BF2" s="68" t="s">
        <v>35</v>
      </c>
      <c r="BG2" s="68" t="s">
        <v>169</v>
      </c>
      <c r="BH2" s="68" t="s">
        <v>172</v>
      </c>
      <c r="BI2" s="68" t="s">
        <v>36</v>
      </c>
      <c r="BJ2" s="68" t="s">
        <v>175</v>
      </c>
      <c r="BK2" s="68" t="s">
        <v>37</v>
      </c>
      <c r="BL2" s="68" t="s">
        <v>177</v>
      </c>
      <c r="BM2" s="68" t="s">
        <v>179</v>
      </c>
      <c r="BN2" s="68" t="s">
        <v>181</v>
      </c>
      <c r="BO2" s="68" t="s">
        <v>183</v>
      </c>
      <c r="BP2" s="68" t="s">
        <v>38</v>
      </c>
      <c r="BQ2" s="68" t="s">
        <v>39</v>
      </c>
      <c r="BR2" s="68" t="s">
        <v>40</v>
      </c>
      <c r="BS2" s="68" t="s">
        <v>41</v>
      </c>
      <c r="BT2" s="56" t="s">
        <v>90</v>
      </c>
      <c r="BU2" s="50" t="s">
        <v>192</v>
      </c>
      <c r="BV2" s="50" t="s">
        <v>82</v>
      </c>
      <c r="BW2" s="50" t="s">
        <v>83</v>
      </c>
      <c r="BX2" s="50" t="s">
        <v>84</v>
      </c>
      <c r="BY2" s="50" t="s">
        <v>276</v>
      </c>
      <c r="BZ2" s="50" t="s">
        <v>274</v>
      </c>
      <c r="CA2" s="50" t="s">
        <v>275</v>
      </c>
      <c r="CB2" s="50" t="s">
        <v>53</v>
      </c>
      <c r="CC2" s="50" t="s">
        <v>54</v>
      </c>
      <c r="CD2" s="50" t="s">
        <v>195</v>
      </c>
      <c r="CE2" s="50" t="s">
        <v>55</v>
      </c>
      <c r="CF2" s="50" t="s">
        <v>196</v>
      </c>
      <c r="CG2" s="50" t="s">
        <v>56</v>
      </c>
      <c r="CH2" s="50" t="s">
        <v>59</v>
      </c>
      <c r="CI2" s="50" t="s">
        <v>60</v>
      </c>
      <c r="CJ2" s="29"/>
    </row>
    <row r="3" spans="1:180" ht="24.95" customHeight="1" thickBot="1" x14ac:dyDescent="0.25">
      <c r="A3" s="15" t="s">
        <v>58</v>
      </c>
      <c r="B3" s="8"/>
      <c r="C3" s="43" t="s">
        <v>91</v>
      </c>
      <c r="D3" s="43" t="s">
        <v>92</v>
      </c>
      <c r="E3" s="43" t="s">
        <v>93</v>
      </c>
      <c r="F3" s="43" t="s">
        <v>94</v>
      </c>
      <c r="G3" s="43" t="s">
        <v>96</v>
      </c>
      <c r="H3" s="43" t="s">
        <v>98</v>
      </c>
      <c r="I3" s="43" t="s">
        <v>100</v>
      </c>
      <c r="J3" s="43" t="s">
        <v>101</v>
      </c>
      <c r="K3" s="43" t="s">
        <v>102</v>
      </c>
      <c r="L3" s="43" t="s">
        <v>103</v>
      </c>
      <c r="M3" s="43" t="s">
        <v>104</v>
      </c>
      <c r="N3" s="43" t="s">
        <v>106</v>
      </c>
      <c r="O3" s="43" t="s">
        <v>107</v>
      </c>
      <c r="P3" s="43" t="s">
        <v>108</v>
      </c>
      <c r="Q3" s="43" t="s">
        <v>110</v>
      </c>
      <c r="R3" s="43" t="s">
        <v>111</v>
      </c>
      <c r="S3" s="43" t="s">
        <v>112</v>
      </c>
      <c r="T3" s="43" t="s">
        <v>114</v>
      </c>
      <c r="U3" s="43" t="s">
        <v>116</v>
      </c>
      <c r="V3" s="43" t="s">
        <v>118</v>
      </c>
      <c r="W3" s="43" t="s">
        <v>119</v>
      </c>
      <c r="X3" s="43" t="s">
        <v>120</v>
      </c>
      <c r="Y3" s="43" t="s">
        <v>122</v>
      </c>
      <c r="Z3" s="43" t="s">
        <v>123</v>
      </c>
      <c r="AA3" s="43" t="s">
        <v>125</v>
      </c>
      <c r="AB3" s="43" t="s">
        <v>126</v>
      </c>
      <c r="AC3" s="43" t="s">
        <v>128</v>
      </c>
      <c r="AD3" s="43" t="s">
        <v>130</v>
      </c>
      <c r="AE3" s="43" t="s">
        <v>132</v>
      </c>
      <c r="AF3" s="43" t="s">
        <v>133</v>
      </c>
      <c r="AG3" s="43" t="s">
        <v>134</v>
      </c>
      <c r="AH3" s="43" t="s">
        <v>136</v>
      </c>
      <c r="AI3" s="43" t="s">
        <v>137</v>
      </c>
      <c r="AJ3" s="43" t="s">
        <v>138</v>
      </c>
      <c r="AK3" s="43" t="s">
        <v>139</v>
      </c>
      <c r="AL3" s="43" t="s">
        <v>140</v>
      </c>
      <c r="AM3" s="43" t="s">
        <v>142</v>
      </c>
      <c r="AN3" s="43" t="s">
        <v>144</v>
      </c>
      <c r="AO3" s="43" t="s">
        <v>146</v>
      </c>
      <c r="AP3" s="43" t="s">
        <v>147</v>
      </c>
      <c r="AQ3" s="43" t="s">
        <v>149</v>
      </c>
      <c r="AR3" s="43" t="s">
        <v>151</v>
      </c>
      <c r="AS3" s="43" t="s">
        <v>152</v>
      </c>
      <c r="AT3" s="43" t="s">
        <v>153</v>
      </c>
      <c r="AU3" s="43" t="s">
        <v>154</v>
      </c>
      <c r="AV3" s="43" t="s">
        <v>155</v>
      </c>
      <c r="AW3" s="43" t="s">
        <v>156</v>
      </c>
      <c r="AX3" s="43" t="s">
        <v>157</v>
      </c>
      <c r="AY3" s="43" t="s">
        <v>159</v>
      </c>
      <c r="AZ3" s="43" t="s">
        <v>160</v>
      </c>
      <c r="BA3" s="43" t="s">
        <v>161</v>
      </c>
      <c r="BB3" s="43" t="s">
        <v>162</v>
      </c>
      <c r="BC3" s="43" t="s">
        <v>163</v>
      </c>
      <c r="BD3" s="43" t="s">
        <v>165</v>
      </c>
      <c r="BE3" s="43" t="s">
        <v>166</v>
      </c>
      <c r="BF3" s="43" t="s">
        <v>167</v>
      </c>
      <c r="BG3" s="43" t="s">
        <v>168</v>
      </c>
      <c r="BH3" s="43" t="s">
        <v>171</v>
      </c>
      <c r="BI3" s="43" t="s">
        <v>170</v>
      </c>
      <c r="BJ3" s="43" t="s">
        <v>174</v>
      </c>
      <c r="BK3" s="43" t="s">
        <v>173</v>
      </c>
      <c r="BL3" s="43" t="s">
        <v>176</v>
      </c>
      <c r="BM3" s="43" t="s">
        <v>178</v>
      </c>
      <c r="BN3" s="43" t="s">
        <v>180</v>
      </c>
      <c r="BO3" s="43" t="s">
        <v>182</v>
      </c>
      <c r="BP3" s="43" t="s">
        <v>184</v>
      </c>
      <c r="BQ3" s="43" t="s">
        <v>185</v>
      </c>
      <c r="BR3" s="43" t="s">
        <v>186</v>
      </c>
      <c r="BS3" s="43" t="s">
        <v>187</v>
      </c>
      <c r="BT3" s="57"/>
      <c r="BU3" s="42">
        <v>3110</v>
      </c>
      <c r="BV3" s="42">
        <v>3130</v>
      </c>
      <c r="BW3" s="43" t="s">
        <v>193</v>
      </c>
      <c r="BX3" s="44">
        <v>3142</v>
      </c>
      <c r="BY3" s="44">
        <v>3200</v>
      </c>
      <c r="BZ3" s="42">
        <v>5110</v>
      </c>
      <c r="CA3" s="42">
        <v>5121</v>
      </c>
      <c r="CB3" s="42">
        <v>5122</v>
      </c>
      <c r="CC3" s="42">
        <v>5131</v>
      </c>
      <c r="CD3" s="42" t="s">
        <v>194</v>
      </c>
      <c r="CE3" s="42">
        <v>5150</v>
      </c>
      <c r="CF3" s="42" t="s">
        <v>197</v>
      </c>
      <c r="CG3" s="42">
        <v>5300</v>
      </c>
      <c r="CH3" s="42">
        <v>5200</v>
      </c>
      <c r="CI3" s="42">
        <v>6000</v>
      </c>
      <c r="CJ3" s="26"/>
    </row>
    <row r="4" spans="1:180" ht="15.75" x14ac:dyDescent="0.25">
      <c r="A4" s="51" t="s">
        <v>280</v>
      </c>
      <c r="B4" s="28"/>
      <c r="BT4" s="58"/>
    </row>
    <row r="5" spans="1:180" x14ac:dyDescent="0.2">
      <c r="A5" s="1" t="s">
        <v>91</v>
      </c>
      <c r="B5" s="29" t="s">
        <v>1</v>
      </c>
      <c r="C5" s="29">
        <v>1937.106864823807</v>
      </c>
      <c r="D5" s="29">
        <v>11.595249771874368</v>
      </c>
      <c r="E5" s="29">
        <v>8.7890892179792998E-2</v>
      </c>
      <c r="F5" s="29">
        <v>0.79754391445386286</v>
      </c>
      <c r="G5" s="29">
        <v>5970.6070362108376</v>
      </c>
      <c r="H5" s="29">
        <v>0.21195157698582806</v>
      </c>
      <c r="I5" s="29">
        <v>6.35370128494624</v>
      </c>
      <c r="J5" s="29">
        <v>2.5673323979946528E-2</v>
      </c>
      <c r="K5" s="29">
        <v>0.13112004301556127</v>
      </c>
      <c r="L5" s="29">
        <v>0.59628184385485938</v>
      </c>
      <c r="M5" s="29">
        <v>0.80623880216087196</v>
      </c>
      <c r="N5" s="29">
        <v>14.658183150933869</v>
      </c>
      <c r="O5" s="29">
        <v>0.21139624067537477</v>
      </c>
      <c r="P5" s="29">
        <v>0.53968043760053419</v>
      </c>
      <c r="Q5" s="29">
        <v>3.3428701684949723E-3</v>
      </c>
      <c r="R5" s="29">
        <v>0.3842904890479184</v>
      </c>
      <c r="S5" s="29">
        <v>0.98502146053654482</v>
      </c>
      <c r="T5" s="29">
        <v>0.3308485207394023</v>
      </c>
      <c r="U5" s="29">
        <v>2.4654965870476908</v>
      </c>
      <c r="V5" s="29">
        <v>0.16390899550800586</v>
      </c>
      <c r="W5" s="29">
        <v>5.6174508948284622E-2</v>
      </c>
      <c r="X5" s="29">
        <v>0.70207290748331086</v>
      </c>
      <c r="Y5" s="29">
        <v>1.4880792236980562</v>
      </c>
      <c r="Z5" s="29">
        <v>0.93605432201322758</v>
      </c>
      <c r="AA5" s="29">
        <v>7.4927221912977446E-2</v>
      </c>
      <c r="AB5" s="29">
        <v>2.3987060386798138</v>
      </c>
      <c r="AC5" s="29">
        <v>0.79123771638657803</v>
      </c>
      <c r="AD5" s="29">
        <v>3.5457105344115116</v>
      </c>
      <c r="AE5" s="29">
        <v>41.021471403382236</v>
      </c>
      <c r="AF5" s="29">
        <v>9.210714508025946</v>
      </c>
      <c r="AG5" s="29">
        <v>3.7637532364245403</v>
      </c>
      <c r="AH5" s="29">
        <v>0.79539561644896417</v>
      </c>
      <c r="AI5" s="29">
        <v>0.28782313193939141</v>
      </c>
      <c r="AJ5" s="29">
        <v>0.60163620130451823</v>
      </c>
      <c r="AK5" s="29">
        <v>0.63151100949162486</v>
      </c>
      <c r="AL5" s="29">
        <v>1297.4402544816819</v>
      </c>
      <c r="AM5" s="29">
        <v>2.0389982598033312</v>
      </c>
      <c r="AN5" s="29">
        <v>8.7856724330934917</v>
      </c>
      <c r="AO5" s="29">
        <v>0.95890967585008657</v>
      </c>
      <c r="AP5" s="29">
        <v>10.927480599334553</v>
      </c>
      <c r="AQ5" s="29">
        <v>15.163119510325542</v>
      </c>
      <c r="AR5" s="29">
        <v>18.378606470380021</v>
      </c>
      <c r="AS5" s="29">
        <v>1.8868224890768699</v>
      </c>
      <c r="AT5" s="29">
        <v>3.5897692305494804</v>
      </c>
      <c r="AU5" s="29">
        <v>0.36312900998131037</v>
      </c>
      <c r="AV5" s="29">
        <v>3.443085545944459E-2</v>
      </c>
      <c r="AW5" s="29">
        <v>7.0791170038661229E-4</v>
      </c>
      <c r="AX5" s="29">
        <v>15.026426668262822</v>
      </c>
      <c r="AY5" s="29">
        <v>1.5549236570796436</v>
      </c>
      <c r="AZ5" s="29">
        <v>1.2406167407490218</v>
      </c>
      <c r="BA5" s="29">
        <v>0.29722165728476213</v>
      </c>
      <c r="BB5" s="29">
        <v>2.1104175414469011</v>
      </c>
      <c r="BC5" s="29">
        <v>5.1899539801401451</v>
      </c>
      <c r="BD5" s="29">
        <v>2.0682744403211575</v>
      </c>
      <c r="BE5" s="29">
        <v>1.8010404190890894</v>
      </c>
      <c r="BF5" s="29">
        <v>3.6204796297119687E-2</v>
      </c>
      <c r="BG5" s="29">
        <v>535.59537781686686</v>
      </c>
      <c r="BH5" s="29">
        <v>68.32526415880659</v>
      </c>
      <c r="BI5" s="29">
        <v>6.5109247553168048E-2</v>
      </c>
      <c r="BJ5" s="29">
        <v>50.542428819341012</v>
      </c>
      <c r="BK5" s="29">
        <v>1.6359214406105567</v>
      </c>
      <c r="BL5" s="29">
        <v>56.942136695993092</v>
      </c>
      <c r="BM5" s="29">
        <v>265.88740941323397</v>
      </c>
      <c r="BN5" s="29">
        <v>9.4877930152875738</v>
      </c>
      <c r="BO5" s="29">
        <v>10.314074167527465</v>
      </c>
      <c r="BP5" s="29">
        <v>3.8385354955056075</v>
      </c>
      <c r="BQ5" s="29">
        <v>0.44082108606430731</v>
      </c>
      <c r="BR5" s="29">
        <v>2.1271683640123848</v>
      </c>
      <c r="BS5" s="29">
        <v>0</v>
      </c>
      <c r="BT5" s="59">
        <f t="shared" ref="BT5:BT68" si="0">SUM(C5:BS5)</f>
        <v>10408.462009369612</v>
      </c>
      <c r="BU5" s="29">
        <v>9475.2553253128808</v>
      </c>
      <c r="BV5" s="29">
        <v>0</v>
      </c>
      <c r="BW5" s="29">
        <v>3.0457293202285272E-2</v>
      </c>
      <c r="BX5" s="29">
        <v>0</v>
      </c>
      <c r="BY5" s="29">
        <v>0</v>
      </c>
      <c r="BZ5" s="29">
        <v>0</v>
      </c>
      <c r="CA5" s="29">
        <v>0</v>
      </c>
      <c r="CB5" s="29">
        <v>0</v>
      </c>
      <c r="CC5" s="29">
        <v>0</v>
      </c>
      <c r="CD5" s="29">
        <v>0</v>
      </c>
      <c r="CE5" s="29">
        <v>0</v>
      </c>
      <c r="CF5" s="29">
        <v>0</v>
      </c>
      <c r="CG5" s="29">
        <v>0</v>
      </c>
      <c r="CH5" s="29">
        <v>160.83537341118569</v>
      </c>
      <c r="CI5" s="29">
        <v>5197.7810568961022</v>
      </c>
      <c r="CJ5" s="38">
        <f t="shared" ref="CJ5:CJ68" si="1">SUM(BT5:CI5)</f>
        <v>25242.364222282984</v>
      </c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</row>
    <row r="6" spans="1:180" x14ac:dyDescent="0.2">
      <c r="A6" s="1" t="s">
        <v>92</v>
      </c>
      <c r="B6" t="s">
        <v>2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0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0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>
        <v>0</v>
      </c>
      <c r="AX6" s="29">
        <v>0</v>
      </c>
      <c r="AY6" s="29">
        <v>0</v>
      </c>
      <c r="AZ6" s="29">
        <v>0</v>
      </c>
      <c r="BA6" s="29">
        <v>0</v>
      </c>
      <c r="BB6" s="29">
        <v>0</v>
      </c>
      <c r="BC6" s="29">
        <v>0</v>
      </c>
      <c r="BD6" s="29">
        <v>0</v>
      </c>
      <c r="BE6" s="29">
        <v>0</v>
      </c>
      <c r="BF6" s="29">
        <v>0</v>
      </c>
      <c r="BG6" s="29">
        <v>0</v>
      </c>
      <c r="BH6" s="29">
        <v>0</v>
      </c>
      <c r="BI6" s="29">
        <v>0</v>
      </c>
      <c r="BJ6" s="29">
        <v>0</v>
      </c>
      <c r="BK6" s="29">
        <v>0</v>
      </c>
      <c r="BL6" s="29">
        <v>0</v>
      </c>
      <c r="BM6" s="29">
        <v>0</v>
      </c>
      <c r="BN6" s="29">
        <v>0</v>
      </c>
      <c r="BO6" s="29">
        <v>0</v>
      </c>
      <c r="BP6" s="29">
        <v>0</v>
      </c>
      <c r="BQ6" s="29">
        <v>0</v>
      </c>
      <c r="BR6" s="29">
        <v>0</v>
      </c>
      <c r="BS6" s="29">
        <v>0</v>
      </c>
      <c r="BT6" s="59">
        <f t="shared" si="0"/>
        <v>0</v>
      </c>
      <c r="BU6" s="29">
        <v>0</v>
      </c>
      <c r="BV6" s="29">
        <v>0</v>
      </c>
      <c r="BW6" s="29">
        <v>0</v>
      </c>
      <c r="BX6" s="29">
        <v>0</v>
      </c>
      <c r="BY6" s="29">
        <v>0</v>
      </c>
      <c r="BZ6" s="29">
        <v>0</v>
      </c>
      <c r="CA6" s="29">
        <v>0</v>
      </c>
      <c r="CB6" s="29">
        <v>0</v>
      </c>
      <c r="CC6" s="29">
        <v>0</v>
      </c>
      <c r="CD6" s="29">
        <v>0</v>
      </c>
      <c r="CE6" s="29">
        <v>0</v>
      </c>
      <c r="CF6" s="29">
        <v>0</v>
      </c>
      <c r="CG6" s="29">
        <v>0</v>
      </c>
      <c r="CH6" s="29">
        <v>0</v>
      </c>
      <c r="CI6" s="29">
        <v>0</v>
      </c>
      <c r="CJ6" s="38">
        <f t="shared" si="1"/>
        <v>0</v>
      </c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</row>
    <row r="7" spans="1:180" x14ac:dyDescent="0.2">
      <c r="A7" s="1" t="s">
        <v>93</v>
      </c>
      <c r="B7" s="29" t="s">
        <v>3</v>
      </c>
      <c r="C7" s="29">
        <v>147.2554042856467</v>
      </c>
      <c r="D7" s="29">
        <v>0.45562356830403589</v>
      </c>
      <c r="E7" s="29">
        <v>1.6058097122279988</v>
      </c>
      <c r="F7" s="29">
        <v>0.72412717867964416</v>
      </c>
      <c r="G7" s="29">
        <v>26529.789524304604</v>
      </c>
      <c r="H7" s="29">
        <v>0.20887083179218824</v>
      </c>
      <c r="I7" s="29">
        <v>0.31231757160356599</v>
      </c>
      <c r="J7" s="29">
        <v>1.9045023526641978E-2</v>
      </c>
      <c r="K7" s="29">
        <v>0.1476769857065845</v>
      </c>
      <c r="L7" s="29">
        <v>0.64992443674250899</v>
      </c>
      <c r="M7" s="29">
        <v>1.0266654794788512</v>
      </c>
      <c r="N7" s="29">
        <v>1.0510093404042335</v>
      </c>
      <c r="O7" s="29">
        <v>0.20949525879306174</v>
      </c>
      <c r="P7" s="29">
        <v>0.50037417003330387</v>
      </c>
      <c r="Q7" s="29">
        <v>3.4343485048042906E-3</v>
      </c>
      <c r="R7" s="29">
        <v>0.29212776524198925</v>
      </c>
      <c r="S7" s="29">
        <v>0.93820156881244476</v>
      </c>
      <c r="T7" s="29">
        <v>0.34041678664287378</v>
      </c>
      <c r="U7" s="29">
        <v>2.5188344503569167</v>
      </c>
      <c r="V7" s="29">
        <v>0.15256833054676031</v>
      </c>
      <c r="W7" s="29">
        <v>6.1089774918791466E-2</v>
      </c>
      <c r="X7" s="29">
        <v>0.67042645660452238</v>
      </c>
      <c r="Y7" s="29">
        <v>1.6054018192457877</v>
      </c>
      <c r="Z7" s="29">
        <v>0.78011746642463531</v>
      </c>
      <c r="AA7" s="29">
        <v>7.1809105100453352E-2</v>
      </c>
      <c r="AB7" s="29">
        <v>2.2747875641821875</v>
      </c>
      <c r="AC7" s="29">
        <v>0.73172437385693856</v>
      </c>
      <c r="AD7" s="29">
        <v>3.9955002362559497</v>
      </c>
      <c r="AE7" s="29">
        <v>46.95056212451221</v>
      </c>
      <c r="AF7" s="29">
        <v>8.8833066567601406</v>
      </c>
      <c r="AG7" s="29">
        <v>4.3406002254053746</v>
      </c>
      <c r="AH7" s="29">
        <v>0.78334367259581505</v>
      </c>
      <c r="AI7" s="29">
        <v>0.35352975366121747</v>
      </c>
      <c r="AJ7" s="29">
        <v>4.8809377234945835E-2</v>
      </c>
      <c r="AK7" s="29">
        <v>0.68437199295736406</v>
      </c>
      <c r="AL7" s="29">
        <v>1687.3314346121826</v>
      </c>
      <c r="AM7" s="29">
        <v>2.1505265910083597</v>
      </c>
      <c r="AN7" s="29">
        <v>4.4874446417774605</v>
      </c>
      <c r="AO7" s="29">
        <v>0.95235524749891098</v>
      </c>
      <c r="AP7" s="29">
        <v>11.858285031255155</v>
      </c>
      <c r="AQ7" s="29">
        <v>18.407483558750126</v>
      </c>
      <c r="AR7" s="29">
        <v>22.456684517081197</v>
      </c>
      <c r="AS7" s="29">
        <v>2.175191457542863</v>
      </c>
      <c r="AT7" s="29">
        <v>4.3778577031241603</v>
      </c>
      <c r="AU7" s="29">
        <v>0.32334911528566457</v>
      </c>
      <c r="AV7" s="29">
        <v>6.5564835091718281E-3</v>
      </c>
      <c r="AW7" s="29">
        <v>0</v>
      </c>
      <c r="AX7" s="29">
        <v>17.859444794316808</v>
      </c>
      <c r="AY7" s="29">
        <v>0.5262878905695545</v>
      </c>
      <c r="AZ7" s="29">
        <v>0.66012341109010952</v>
      </c>
      <c r="BA7" s="29">
        <v>0.36695493417999786</v>
      </c>
      <c r="BB7" s="29">
        <v>2.3223480874153863</v>
      </c>
      <c r="BC7" s="29">
        <v>6.1176153987245643</v>
      </c>
      <c r="BD7" s="29">
        <v>1.5119459114483857</v>
      </c>
      <c r="BE7" s="29">
        <v>2.0163788569873677</v>
      </c>
      <c r="BF7" s="29">
        <v>3.3614986880357148E-2</v>
      </c>
      <c r="BG7" s="29">
        <v>7.9324084055966022</v>
      </c>
      <c r="BH7" s="29">
        <v>45.157415920337122</v>
      </c>
      <c r="BI7" s="29">
        <v>5.0786729404378603E-2</v>
      </c>
      <c r="BJ7" s="29">
        <v>33.236063761993748</v>
      </c>
      <c r="BK7" s="29">
        <v>1.9418639015497958</v>
      </c>
      <c r="BL7" s="29">
        <v>59.971322089060202</v>
      </c>
      <c r="BM7" s="29">
        <v>194.54241761664431</v>
      </c>
      <c r="BN7" s="29">
        <v>4.4232327318543021</v>
      </c>
      <c r="BO7" s="29">
        <v>5.069618748925194</v>
      </c>
      <c r="BP7" s="29">
        <v>2.0710162195637996E-2</v>
      </c>
      <c r="BQ7" s="29">
        <v>0.48122507533984971</v>
      </c>
      <c r="BR7" s="29">
        <v>2.3652254081420336</v>
      </c>
      <c r="BS7" s="29">
        <v>0</v>
      </c>
      <c r="BT7" s="59">
        <f t="shared" si="0"/>
        <v>28901.571005779049</v>
      </c>
      <c r="BU7" s="29">
        <v>4933.8864444472219</v>
      </c>
      <c r="BV7" s="29">
        <v>0</v>
      </c>
      <c r="BW7" s="29">
        <v>0</v>
      </c>
      <c r="BX7" s="29">
        <v>0</v>
      </c>
      <c r="BY7" s="29">
        <v>0</v>
      </c>
      <c r="BZ7" s="29">
        <v>0</v>
      </c>
      <c r="CA7" s="29">
        <v>0</v>
      </c>
      <c r="CB7" s="29">
        <v>0</v>
      </c>
      <c r="CC7" s="29">
        <v>0</v>
      </c>
      <c r="CD7" s="29">
        <v>0</v>
      </c>
      <c r="CE7" s="29">
        <v>0</v>
      </c>
      <c r="CF7" s="29">
        <v>0</v>
      </c>
      <c r="CG7" s="29">
        <v>0</v>
      </c>
      <c r="CH7" s="29">
        <v>-742.64747413953171</v>
      </c>
      <c r="CI7" s="29">
        <v>14665.594051002548</v>
      </c>
      <c r="CJ7" s="38">
        <f t="shared" si="1"/>
        <v>47758.404027089287</v>
      </c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</row>
    <row r="8" spans="1:180" x14ac:dyDescent="0.2">
      <c r="A8" s="1" t="s">
        <v>94</v>
      </c>
      <c r="B8" s="1" t="s">
        <v>95</v>
      </c>
      <c r="C8" s="29">
        <v>1092.1997163356989</v>
      </c>
      <c r="D8" s="29">
        <v>0</v>
      </c>
      <c r="E8" s="29">
        <v>0</v>
      </c>
      <c r="F8" s="29">
        <v>296.28613317221584</v>
      </c>
      <c r="G8" s="29">
        <v>85.384042498302918</v>
      </c>
      <c r="H8" s="29">
        <v>0.27659221592983357</v>
      </c>
      <c r="I8" s="29">
        <v>0</v>
      </c>
      <c r="J8" s="29">
        <v>8.8801003838928807</v>
      </c>
      <c r="K8" s="29">
        <v>0</v>
      </c>
      <c r="L8" s="29">
        <v>0</v>
      </c>
      <c r="M8" s="29">
        <v>26.907333107388059</v>
      </c>
      <c r="N8" s="29">
        <v>62.468848307672062</v>
      </c>
      <c r="O8" s="29">
        <v>0</v>
      </c>
      <c r="P8" s="29">
        <v>1.3233521050678039</v>
      </c>
      <c r="Q8" s="29">
        <v>0.95229694292505818</v>
      </c>
      <c r="R8" s="29">
        <v>0.81072677664916171</v>
      </c>
      <c r="S8" s="29">
        <v>7.3215586569661817E-2</v>
      </c>
      <c r="T8" s="29">
        <v>0.22778182488339235</v>
      </c>
      <c r="U8" s="29">
        <v>0.48495981644744202</v>
      </c>
      <c r="V8" s="29">
        <v>0</v>
      </c>
      <c r="W8" s="29">
        <v>0</v>
      </c>
      <c r="X8" s="29">
        <v>2.1778296465709088E-2</v>
      </c>
      <c r="Y8" s="29">
        <v>9.7271618549634939E-2</v>
      </c>
      <c r="Z8" s="29">
        <v>0</v>
      </c>
      <c r="AA8" s="29">
        <v>0</v>
      </c>
      <c r="AB8" s="29">
        <v>0</v>
      </c>
      <c r="AC8" s="29">
        <v>2.9718038931739921</v>
      </c>
      <c r="AD8" s="29">
        <v>0</v>
      </c>
      <c r="AE8" s="29">
        <v>0</v>
      </c>
      <c r="AF8" s="29">
        <v>0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52.454900244575491</v>
      </c>
      <c r="AM8" s="29">
        <v>0</v>
      </c>
      <c r="AN8" s="29">
        <v>3.7603858564124359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>
        <v>0</v>
      </c>
      <c r="AX8" s="29">
        <v>0</v>
      </c>
      <c r="AY8" s="29">
        <v>0</v>
      </c>
      <c r="AZ8" s="29">
        <v>0</v>
      </c>
      <c r="BA8" s="29">
        <v>5.2630883125463622E-2</v>
      </c>
      <c r="BB8" s="29">
        <v>0</v>
      </c>
      <c r="BC8" s="29">
        <v>0.26315441562731817</v>
      </c>
      <c r="BD8" s="29">
        <v>0</v>
      </c>
      <c r="BE8" s="29">
        <v>0</v>
      </c>
      <c r="BF8" s="29">
        <v>0</v>
      </c>
      <c r="BG8" s="29">
        <v>81.862801556561649</v>
      </c>
      <c r="BH8" s="29">
        <v>79.460598399473895</v>
      </c>
      <c r="BI8" s="29">
        <v>0.5979272903189049</v>
      </c>
      <c r="BJ8" s="29">
        <v>8.8194571698738695</v>
      </c>
      <c r="BK8" s="29">
        <v>0</v>
      </c>
      <c r="BL8" s="29">
        <v>18.955591622043698</v>
      </c>
      <c r="BM8" s="29">
        <v>27.051614974386947</v>
      </c>
      <c r="BN8" s="29">
        <v>2.6986939037091178</v>
      </c>
      <c r="BO8" s="29">
        <v>0.72231349944601819</v>
      </c>
      <c r="BP8" s="29">
        <v>0</v>
      </c>
      <c r="BQ8" s="29">
        <v>0</v>
      </c>
      <c r="BR8" s="29">
        <v>0</v>
      </c>
      <c r="BS8" s="29">
        <v>0</v>
      </c>
      <c r="BT8" s="59">
        <f t="shared" si="0"/>
        <v>1856.0660226973871</v>
      </c>
      <c r="BU8" s="29">
        <v>162.42898876875981</v>
      </c>
      <c r="BV8" s="29">
        <v>0</v>
      </c>
      <c r="BW8" s="29">
        <v>0</v>
      </c>
      <c r="BX8" s="29">
        <v>0</v>
      </c>
      <c r="BY8" s="29">
        <v>0</v>
      </c>
      <c r="BZ8" s="29">
        <v>0</v>
      </c>
      <c r="CA8" s="29">
        <v>0</v>
      </c>
      <c r="CB8" s="29">
        <v>0</v>
      </c>
      <c r="CC8" s="29">
        <v>0</v>
      </c>
      <c r="CD8" s="29">
        <v>0</v>
      </c>
      <c r="CE8" s="29">
        <v>0</v>
      </c>
      <c r="CF8" s="29">
        <v>0</v>
      </c>
      <c r="CG8" s="29">
        <v>0</v>
      </c>
      <c r="CH8" s="29">
        <v>-204.15076976831028</v>
      </c>
      <c r="CI8" s="29">
        <v>1135.3282516545864</v>
      </c>
      <c r="CJ8" s="38">
        <f t="shared" si="1"/>
        <v>2949.6724933524229</v>
      </c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  <c r="DR8" s="29"/>
      <c r="DS8" s="29"/>
      <c r="DT8" s="29"/>
      <c r="DU8" s="29"/>
      <c r="DV8" s="29"/>
      <c r="DW8" s="29"/>
      <c r="DX8" s="29"/>
      <c r="DY8" s="29"/>
      <c r="DZ8" s="29"/>
      <c r="EA8" s="29"/>
      <c r="EB8" s="29"/>
      <c r="EC8" s="29"/>
      <c r="ED8" s="29"/>
      <c r="EE8" s="29"/>
      <c r="EF8" s="29"/>
      <c r="EG8" s="29"/>
      <c r="EH8" s="29"/>
      <c r="EI8" s="29"/>
      <c r="EJ8" s="29"/>
      <c r="EK8" s="29"/>
      <c r="EL8" s="29"/>
      <c r="EM8" s="29"/>
      <c r="EN8" s="29"/>
      <c r="EO8" s="29"/>
      <c r="EP8" s="29"/>
      <c r="EQ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FI8" s="29"/>
      <c r="FJ8" s="29"/>
      <c r="FK8" s="29"/>
      <c r="FL8" s="29"/>
      <c r="FM8" s="29"/>
      <c r="FN8" s="29"/>
      <c r="FO8" s="29"/>
      <c r="FP8" s="29"/>
      <c r="FQ8" s="29"/>
      <c r="FR8" s="29"/>
      <c r="FS8" s="29"/>
      <c r="FT8" s="29"/>
      <c r="FU8" s="29"/>
      <c r="FV8" s="29"/>
      <c r="FW8" s="29"/>
      <c r="FX8" s="29"/>
    </row>
    <row r="9" spans="1:180" x14ac:dyDescent="0.2">
      <c r="A9" s="1" t="s">
        <v>96</v>
      </c>
      <c r="B9" s="29" t="s">
        <v>97</v>
      </c>
      <c r="C9" s="29">
        <v>12682.286110715766</v>
      </c>
      <c r="D9" s="29">
        <v>5.6293844499888479</v>
      </c>
      <c r="E9" s="29">
        <v>1055.914112011809</v>
      </c>
      <c r="F9" s="29">
        <v>31.096598205394468</v>
      </c>
      <c r="G9" s="29">
        <v>110673.33777764979</v>
      </c>
      <c r="H9" s="29">
        <v>255.51199846364165</v>
      </c>
      <c r="I9" s="29">
        <v>4.6239584347738694</v>
      </c>
      <c r="J9" s="29">
        <v>5.0941241729037268</v>
      </c>
      <c r="K9" s="29">
        <v>1.8667646263543218</v>
      </c>
      <c r="L9" s="29">
        <v>44.549679952289914</v>
      </c>
      <c r="M9" s="29">
        <v>4553.0816224074542</v>
      </c>
      <c r="N9" s="29">
        <v>1172.5456343962378</v>
      </c>
      <c r="O9" s="29">
        <v>45.981557847013782</v>
      </c>
      <c r="P9" s="29">
        <v>93.752484612066439</v>
      </c>
      <c r="Q9" s="29">
        <v>11.837061662498996</v>
      </c>
      <c r="R9" s="29">
        <v>9.2123453924930541</v>
      </c>
      <c r="S9" s="29">
        <v>17.275481964780415</v>
      </c>
      <c r="T9" s="29">
        <v>5.4243315388146254</v>
      </c>
      <c r="U9" s="29">
        <v>54.483162783207462</v>
      </c>
      <c r="V9" s="29">
        <v>2.0480838423577246</v>
      </c>
      <c r="W9" s="29">
        <v>0.82707217142386136</v>
      </c>
      <c r="X9" s="29">
        <v>31.815989017983959</v>
      </c>
      <c r="Y9" s="29">
        <v>20.760423910085549</v>
      </c>
      <c r="Z9" s="29">
        <v>11.298023595569575</v>
      </c>
      <c r="AA9" s="29">
        <v>0.92829510864753972</v>
      </c>
      <c r="AB9" s="29">
        <v>36.324613315263889</v>
      </c>
      <c r="AC9" s="29">
        <v>48.837717850830664</v>
      </c>
      <c r="AD9" s="29">
        <v>49.973134344916701</v>
      </c>
      <c r="AE9" s="29">
        <v>589.32125226146263</v>
      </c>
      <c r="AF9" s="29">
        <v>203.39497337761119</v>
      </c>
      <c r="AG9" s="29">
        <v>54.036382007901885</v>
      </c>
      <c r="AH9" s="29">
        <v>10.064970192124401</v>
      </c>
      <c r="AI9" s="29">
        <v>4.3577501516719392</v>
      </c>
      <c r="AJ9" s="29">
        <v>2.2558100767804845</v>
      </c>
      <c r="AK9" s="29">
        <v>8.6239129240337107</v>
      </c>
      <c r="AL9" s="29">
        <v>33393.610987045526</v>
      </c>
      <c r="AM9" s="29">
        <v>27.231060124124983</v>
      </c>
      <c r="AN9" s="29">
        <v>68.774979098446622</v>
      </c>
      <c r="AO9" s="29">
        <v>12.22824157212113</v>
      </c>
      <c r="AP9" s="29">
        <v>149.26342149806581</v>
      </c>
      <c r="AQ9" s="29">
        <v>226.68814892599775</v>
      </c>
      <c r="AR9" s="29">
        <v>276.21972024804001</v>
      </c>
      <c r="AS9" s="29">
        <v>27.056390200609854</v>
      </c>
      <c r="AT9" s="29">
        <v>53.867434697716085</v>
      </c>
      <c r="AU9" s="29">
        <v>4.251457949079084</v>
      </c>
      <c r="AV9" s="29">
        <v>0.16198486505292881</v>
      </c>
      <c r="AW9" s="29">
        <v>2.2269808410716697E-3</v>
      </c>
      <c r="AX9" s="29">
        <v>220.81996848802817</v>
      </c>
      <c r="AY9" s="29">
        <v>9.6035821411654769</v>
      </c>
      <c r="AZ9" s="29">
        <v>38.537193272769372</v>
      </c>
      <c r="BA9" s="29">
        <v>4.5050445400348984</v>
      </c>
      <c r="BB9" s="29">
        <v>29.14926320400367</v>
      </c>
      <c r="BC9" s="29">
        <v>76.133157756822527</v>
      </c>
      <c r="BD9" s="29">
        <v>20.913265845638705</v>
      </c>
      <c r="BE9" s="29">
        <v>25.23054810623449</v>
      </c>
      <c r="BF9" s="29">
        <v>0.43773326035757837</v>
      </c>
      <c r="BG9" s="29">
        <v>113.7164787025623</v>
      </c>
      <c r="BH9" s="29">
        <v>638.67484911849249</v>
      </c>
      <c r="BI9" s="29">
        <v>1.0238724145043432</v>
      </c>
      <c r="BJ9" s="29">
        <v>414.26689704635635</v>
      </c>
      <c r="BK9" s="29">
        <v>24.015164776206522</v>
      </c>
      <c r="BL9" s="29">
        <v>743.84722461126159</v>
      </c>
      <c r="BM9" s="29">
        <v>2708.1872823369895</v>
      </c>
      <c r="BN9" s="29">
        <v>149.8560890594309</v>
      </c>
      <c r="BO9" s="29">
        <v>84.758803752798372</v>
      </c>
      <c r="BP9" s="29">
        <v>4.4517977009764298</v>
      </c>
      <c r="BQ9" s="29">
        <v>6.8355223539787771</v>
      </c>
      <c r="BR9" s="29">
        <v>30.003407188149449</v>
      </c>
      <c r="BS9" s="29">
        <v>0</v>
      </c>
      <c r="BT9" s="59">
        <f t="shared" si="0"/>
        <v>171382.69579431834</v>
      </c>
      <c r="BU9" s="29">
        <v>140849.05044182859</v>
      </c>
      <c r="BV9" s="29">
        <v>0</v>
      </c>
      <c r="BW9" s="29">
        <v>131.59713945799763</v>
      </c>
      <c r="BX9" s="29">
        <v>0</v>
      </c>
      <c r="BY9" s="29">
        <v>0</v>
      </c>
      <c r="BZ9" s="29">
        <v>0</v>
      </c>
      <c r="CA9" s="29">
        <v>0</v>
      </c>
      <c r="CB9" s="29">
        <v>0</v>
      </c>
      <c r="CC9" s="29">
        <v>0</v>
      </c>
      <c r="CD9" s="29">
        <v>1.8360256792826168</v>
      </c>
      <c r="CE9" s="29">
        <v>0</v>
      </c>
      <c r="CF9" s="29">
        <v>0</v>
      </c>
      <c r="CG9" s="29">
        <v>0</v>
      </c>
      <c r="CH9" s="29">
        <v>-1772.0988678578847</v>
      </c>
      <c r="CI9" s="29">
        <v>66863.627356229932</v>
      </c>
      <c r="CJ9" s="38">
        <f t="shared" si="1"/>
        <v>377456.70788965625</v>
      </c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</row>
    <row r="10" spans="1:180" x14ac:dyDescent="0.2">
      <c r="A10" s="1" t="s">
        <v>98</v>
      </c>
      <c r="B10" s="29" t="s">
        <v>99</v>
      </c>
      <c r="C10" s="29">
        <v>208.97643346099926</v>
      </c>
      <c r="D10" s="29">
        <v>4.8714943590232327</v>
      </c>
      <c r="E10" s="29">
        <v>66.600893729156596</v>
      </c>
      <c r="F10" s="29">
        <v>117.52088521265131</v>
      </c>
      <c r="G10" s="29">
        <v>1009.7997445468191</v>
      </c>
      <c r="H10" s="29">
        <v>25576.012605483829</v>
      </c>
      <c r="I10" s="29">
        <v>306.61562884399575</v>
      </c>
      <c r="J10" s="29">
        <v>572.31519300471484</v>
      </c>
      <c r="K10" s="29">
        <v>55.966060299797846</v>
      </c>
      <c r="L10" s="29">
        <v>55.232295065751124</v>
      </c>
      <c r="M10" s="29">
        <v>1003.7164428046699</v>
      </c>
      <c r="N10" s="29">
        <v>314.85636654097249</v>
      </c>
      <c r="O10" s="29">
        <v>1248.2254065294767</v>
      </c>
      <c r="P10" s="29">
        <v>478.66535123655785</v>
      </c>
      <c r="Q10" s="29">
        <v>472.10424814428467</v>
      </c>
      <c r="R10" s="29">
        <v>1389.8902847094348</v>
      </c>
      <c r="S10" s="29">
        <v>364.14342833233928</v>
      </c>
      <c r="T10" s="29">
        <v>200.64955749420565</v>
      </c>
      <c r="U10" s="29">
        <v>1292.4186109043935</v>
      </c>
      <c r="V10" s="29">
        <v>182.26862532692797</v>
      </c>
      <c r="W10" s="29">
        <v>1251.8692286567775</v>
      </c>
      <c r="X10" s="29">
        <v>6711.2032474654034</v>
      </c>
      <c r="Y10" s="29">
        <v>936.24859578074097</v>
      </c>
      <c r="Z10" s="29">
        <v>159.30922452180107</v>
      </c>
      <c r="AA10" s="29">
        <v>8.6951663610968488</v>
      </c>
      <c r="AB10" s="29">
        <v>540.5599420889323</v>
      </c>
      <c r="AC10" s="29">
        <v>5131.6812069867965</v>
      </c>
      <c r="AD10" s="29">
        <v>393.29130036474908</v>
      </c>
      <c r="AE10" s="29">
        <v>9596.5214696548846</v>
      </c>
      <c r="AF10" s="29">
        <v>1157.23318644193</v>
      </c>
      <c r="AG10" s="29">
        <v>367.64718324663284</v>
      </c>
      <c r="AH10" s="29">
        <v>244.59119302732071</v>
      </c>
      <c r="AI10" s="29">
        <v>20.574786357998221</v>
      </c>
      <c r="AJ10" s="29">
        <v>535.99704128714495</v>
      </c>
      <c r="AK10" s="29">
        <v>1621.8672773048559</v>
      </c>
      <c r="AL10" s="29">
        <v>1165.3118268682415</v>
      </c>
      <c r="AM10" s="29">
        <v>353.18135812254911</v>
      </c>
      <c r="AN10" s="29">
        <v>909.51173596221929</v>
      </c>
      <c r="AO10" s="29">
        <v>473.92883692386181</v>
      </c>
      <c r="AP10" s="29">
        <v>639.54018715827931</v>
      </c>
      <c r="AQ10" s="29">
        <v>120.48909456864884</v>
      </c>
      <c r="AR10" s="29">
        <v>89.601325170318518</v>
      </c>
      <c r="AS10" s="29">
        <v>60.350408013770448</v>
      </c>
      <c r="AT10" s="29">
        <v>21.288913569023972</v>
      </c>
      <c r="AU10" s="29">
        <v>47.017649573760679</v>
      </c>
      <c r="AV10" s="29">
        <v>20.023776583480213</v>
      </c>
      <c r="AW10" s="29">
        <v>4.6287102856914952</v>
      </c>
      <c r="AX10" s="29">
        <v>266.87643547854236</v>
      </c>
      <c r="AY10" s="29">
        <v>529.9358959647891</v>
      </c>
      <c r="AZ10" s="29">
        <v>386.42075446842506</v>
      </c>
      <c r="BA10" s="29">
        <v>8.5154602059151596E-2</v>
      </c>
      <c r="BB10" s="29">
        <v>107.06775961279294</v>
      </c>
      <c r="BC10" s="29">
        <v>145.11038140851849</v>
      </c>
      <c r="BD10" s="29">
        <v>451.76260457731996</v>
      </c>
      <c r="BE10" s="29">
        <v>178.52222032552294</v>
      </c>
      <c r="BF10" s="29">
        <v>6.4547138750733355</v>
      </c>
      <c r="BG10" s="29">
        <v>5328.7978146233545</v>
      </c>
      <c r="BH10" s="29">
        <v>2932.8995587855743</v>
      </c>
      <c r="BI10" s="29">
        <v>108.37465655863762</v>
      </c>
      <c r="BJ10" s="29">
        <v>1075.9552473566275</v>
      </c>
      <c r="BK10" s="29">
        <v>29.803302570015358</v>
      </c>
      <c r="BL10" s="29">
        <v>14454.777585000395</v>
      </c>
      <c r="BM10" s="29">
        <v>8085.4120549048494</v>
      </c>
      <c r="BN10" s="29">
        <v>969.2272692999527</v>
      </c>
      <c r="BO10" s="29">
        <v>743.80051155197509</v>
      </c>
      <c r="BP10" s="29">
        <v>718.63573550962872</v>
      </c>
      <c r="BQ10" s="29">
        <v>71.683888856222367</v>
      </c>
      <c r="BR10" s="29">
        <v>3343.306900938197</v>
      </c>
      <c r="BS10" s="29">
        <v>0</v>
      </c>
      <c r="BT10" s="59">
        <f t="shared" si="0"/>
        <v>107437.92387464538</v>
      </c>
      <c r="BU10" s="29">
        <v>249512.98047264438</v>
      </c>
      <c r="BV10" s="29">
        <v>0</v>
      </c>
      <c r="BW10" s="29">
        <v>578.50372313453943</v>
      </c>
      <c r="BX10" s="29">
        <v>0</v>
      </c>
      <c r="BY10" s="29">
        <v>0</v>
      </c>
      <c r="BZ10" s="29">
        <v>0</v>
      </c>
      <c r="CA10" s="29">
        <v>0</v>
      </c>
      <c r="CB10" s="29">
        <v>0</v>
      </c>
      <c r="CC10" s="29">
        <v>0</v>
      </c>
      <c r="CD10" s="29">
        <v>8604.7278472231501</v>
      </c>
      <c r="CE10" s="29">
        <v>0</v>
      </c>
      <c r="CF10" s="29">
        <v>0</v>
      </c>
      <c r="CG10" s="29">
        <v>307.140175580044</v>
      </c>
      <c r="CH10" s="29">
        <v>45959.701516690737</v>
      </c>
      <c r="CI10" s="29">
        <v>614004.94655755872</v>
      </c>
      <c r="CJ10" s="38">
        <f t="shared" si="1"/>
        <v>1026405.9241674769</v>
      </c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  <c r="DR10" s="29"/>
      <c r="DS10" s="29"/>
      <c r="DT10" s="29"/>
      <c r="DU10" s="29"/>
      <c r="DV10" s="29"/>
      <c r="DW10" s="29"/>
      <c r="DX10" s="29"/>
      <c r="DY10" s="29"/>
      <c r="DZ10" s="29"/>
      <c r="EA10" s="29"/>
      <c r="EB10" s="29"/>
      <c r="EC10" s="29"/>
      <c r="ED10" s="29"/>
      <c r="EE10" s="29"/>
      <c r="EF10" s="29"/>
      <c r="EG10" s="29"/>
      <c r="EH10" s="29"/>
      <c r="EI10" s="29"/>
      <c r="EJ10" s="29"/>
      <c r="EK10" s="29"/>
      <c r="EL10" s="29"/>
      <c r="EM10" s="29"/>
      <c r="EN10" s="29"/>
      <c r="EO10" s="29"/>
      <c r="EP10" s="29"/>
      <c r="EQ10" s="29"/>
      <c r="ER10" s="29"/>
      <c r="ES10" s="29"/>
      <c r="ET10" s="29"/>
      <c r="EU10" s="29"/>
      <c r="EV10" s="29"/>
      <c r="EW10" s="29"/>
      <c r="EX10" s="29"/>
      <c r="EY10" s="29"/>
      <c r="EZ10" s="29"/>
      <c r="FA10" s="29"/>
      <c r="FB10" s="29"/>
      <c r="FC10" s="29"/>
      <c r="FD10" s="29"/>
      <c r="FE10" s="29"/>
      <c r="FF10" s="29"/>
      <c r="FG10" s="29"/>
      <c r="FH10" s="29"/>
      <c r="FI10" s="29"/>
      <c r="FJ10" s="29"/>
      <c r="FK10" s="29"/>
      <c r="FL10" s="29"/>
      <c r="FM10" s="29"/>
      <c r="FN10" s="29"/>
      <c r="FO10" s="29"/>
      <c r="FP10" s="29"/>
      <c r="FQ10" s="29"/>
      <c r="FR10" s="29"/>
      <c r="FS10" s="29"/>
      <c r="FT10" s="29"/>
      <c r="FU10" s="29"/>
      <c r="FV10" s="29"/>
      <c r="FW10" s="29"/>
      <c r="FX10" s="29"/>
    </row>
    <row r="11" spans="1:180" x14ac:dyDescent="0.2">
      <c r="A11" s="1" t="s">
        <v>100</v>
      </c>
      <c r="B11" s="29" t="s">
        <v>4</v>
      </c>
      <c r="C11" s="29">
        <v>11.562088445765536</v>
      </c>
      <c r="D11" s="29">
        <v>0.2989928063409571</v>
      </c>
      <c r="E11" s="29">
        <v>0.32160661715847927</v>
      </c>
      <c r="F11" s="29">
        <v>21.750144521983273</v>
      </c>
      <c r="G11" s="29">
        <v>92.746703558392184</v>
      </c>
      <c r="H11" s="29">
        <v>254.1374454826551</v>
      </c>
      <c r="I11" s="29">
        <v>2117.900980852412</v>
      </c>
      <c r="J11" s="29">
        <v>209.6337909602843</v>
      </c>
      <c r="K11" s="29">
        <v>5.490802738582615</v>
      </c>
      <c r="L11" s="29">
        <v>2.5228055209134128</v>
      </c>
      <c r="M11" s="29">
        <v>149.3801354566699</v>
      </c>
      <c r="N11" s="29">
        <v>17.912819113784064</v>
      </c>
      <c r="O11" s="29">
        <v>2153.3509693525693</v>
      </c>
      <c r="P11" s="29">
        <v>374.27174432024236</v>
      </c>
      <c r="Q11" s="29">
        <v>127.64852635799625</v>
      </c>
      <c r="R11" s="29">
        <v>752.39570385593288</v>
      </c>
      <c r="S11" s="29">
        <v>758.78748294254933</v>
      </c>
      <c r="T11" s="29">
        <v>122.28064787843726</v>
      </c>
      <c r="U11" s="29">
        <v>483.74399756854774</v>
      </c>
      <c r="V11" s="29">
        <v>493.19141476053068</v>
      </c>
      <c r="W11" s="29">
        <v>479.88942716334418</v>
      </c>
      <c r="X11" s="29">
        <v>7405.2482291347524</v>
      </c>
      <c r="Y11" s="29">
        <v>571.63764361629546</v>
      </c>
      <c r="Z11" s="29">
        <v>11.307780290315883</v>
      </c>
      <c r="AA11" s="29">
        <v>0.65391190336248917</v>
      </c>
      <c r="AB11" s="29">
        <v>83.895527911120908</v>
      </c>
      <c r="AC11" s="29">
        <v>23157.087271810102</v>
      </c>
      <c r="AD11" s="29">
        <v>32.205877174757475</v>
      </c>
      <c r="AE11" s="29">
        <v>395.273485106978</v>
      </c>
      <c r="AF11" s="29">
        <v>100.26230459325814</v>
      </c>
      <c r="AG11" s="29">
        <v>32.140702487298597</v>
      </c>
      <c r="AH11" s="29">
        <v>5.100653523004925</v>
      </c>
      <c r="AI11" s="29">
        <v>0.90543694392559537</v>
      </c>
      <c r="AJ11" s="29">
        <v>57.049919067618326</v>
      </c>
      <c r="AK11" s="29">
        <v>4.8397268433614835</v>
      </c>
      <c r="AL11" s="29">
        <v>17.676873331434535</v>
      </c>
      <c r="AM11" s="29">
        <v>9.695318527213205</v>
      </c>
      <c r="AN11" s="29">
        <v>83.98029378083703</v>
      </c>
      <c r="AO11" s="29">
        <v>11.510453271227892</v>
      </c>
      <c r="AP11" s="29">
        <v>41.979603369309331</v>
      </c>
      <c r="AQ11" s="29">
        <v>7.5745555231575779</v>
      </c>
      <c r="AR11" s="29">
        <v>5.557771786816442</v>
      </c>
      <c r="AS11" s="29">
        <v>3.9466586157630466</v>
      </c>
      <c r="AT11" s="29">
        <v>1.4012322707656457</v>
      </c>
      <c r="AU11" s="29">
        <v>2.8410463943716473</v>
      </c>
      <c r="AV11" s="29">
        <v>0.83140024418908021</v>
      </c>
      <c r="AW11" s="29">
        <v>4.4771186077159381E-2</v>
      </c>
      <c r="AX11" s="29">
        <v>21.329575034714562</v>
      </c>
      <c r="AY11" s="29">
        <v>32.63168327671945</v>
      </c>
      <c r="AZ11" s="29">
        <v>20.731447322193105</v>
      </c>
      <c r="BA11" s="29">
        <v>1.6586771764546832E-2</v>
      </c>
      <c r="BB11" s="29">
        <v>6.4954644813532436</v>
      </c>
      <c r="BC11" s="29">
        <v>6.8444173107818713</v>
      </c>
      <c r="BD11" s="29">
        <v>26.850164358361845</v>
      </c>
      <c r="BE11" s="29">
        <v>6.5236272718490467</v>
      </c>
      <c r="BF11" s="29">
        <v>0.35633413139884074</v>
      </c>
      <c r="BG11" s="29">
        <v>76.905092784152217</v>
      </c>
      <c r="BH11" s="29">
        <v>35.730454389576948</v>
      </c>
      <c r="BI11" s="29">
        <v>1.72220535372825</v>
      </c>
      <c r="BJ11" s="29">
        <v>108.33887455613824</v>
      </c>
      <c r="BK11" s="29">
        <v>1.8575254871752223</v>
      </c>
      <c r="BL11" s="29">
        <v>10.080240604650081</v>
      </c>
      <c r="BM11" s="29">
        <v>131.54300334068216</v>
      </c>
      <c r="BN11" s="29">
        <v>526.08095392844109</v>
      </c>
      <c r="BO11" s="29">
        <v>311.60296032394342</v>
      </c>
      <c r="BP11" s="29">
        <v>27.525052722471436</v>
      </c>
      <c r="BQ11" s="29">
        <v>95.18890545123385</v>
      </c>
      <c r="BR11" s="29">
        <v>11.276942288451071</v>
      </c>
      <c r="BS11" s="29">
        <v>0</v>
      </c>
      <c r="BT11" s="59">
        <f t="shared" si="0"/>
        <v>42133.498190172177</v>
      </c>
      <c r="BU11" s="29">
        <v>5579.4632649673504</v>
      </c>
      <c r="BV11" s="29">
        <v>0</v>
      </c>
      <c r="BW11" s="29">
        <v>9.6903820266507398E-3</v>
      </c>
      <c r="BX11" s="29">
        <v>0</v>
      </c>
      <c r="BY11" s="29">
        <v>0</v>
      </c>
      <c r="BZ11" s="29">
        <v>0</v>
      </c>
      <c r="CA11" s="29">
        <v>0</v>
      </c>
      <c r="CB11" s="29">
        <v>0</v>
      </c>
      <c r="CC11" s="29">
        <v>0</v>
      </c>
      <c r="CD11" s="29">
        <v>2783.2553437241099</v>
      </c>
      <c r="CE11" s="29">
        <v>0</v>
      </c>
      <c r="CF11" s="29">
        <v>0</v>
      </c>
      <c r="CG11" s="29">
        <v>0</v>
      </c>
      <c r="CH11" s="29">
        <v>473.07915016330134</v>
      </c>
      <c r="CI11" s="29">
        <v>8821.8463783632214</v>
      </c>
      <c r="CJ11" s="38">
        <f t="shared" si="1"/>
        <v>59791.152017772183</v>
      </c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</row>
    <row r="12" spans="1:180" x14ac:dyDescent="0.2">
      <c r="A12" s="1" t="s">
        <v>101</v>
      </c>
      <c r="B12" s="29" t="s">
        <v>5</v>
      </c>
      <c r="C12" s="29">
        <v>4.809659955704519</v>
      </c>
      <c r="D12" s="29">
        <v>0.1825169198318006</v>
      </c>
      <c r="E12" s="29">
        <v>9.3020077911886656E-2</v>
      </c>
      <c r="F12" s="29">
        <v>7.9214120114669155</v>
      </c>
      <c r="G12" s="29">
        <v>412.31462410385052</v>
      </c>
      <c r="H12" s="29">
        <v>4.6767190750278722</v>
      </c>
      <c r="I12" s="29">
        <v>5.012330505155564</v>
      </c>
      <c r="J12" s="29">
        <v>193.49533630723823</v>
      </c>
      <c r="K12" s="29">
        <v>15.561397741330204</v>
      </c>
      <c r="L12" s="29">
        <v>0.63709165311815585</v>
      </c>
      <c r="M12" s="29">
        <v>50.189986208949684</v>
      </c>
      <c r="N12" s="29">
        <v>38.274154537575143</v>
      </c>
      <c r="O12" s="29">
        <v>131.07011760051202</v>
      </c>
      <c r="P12" s="29">
        <v>11.131632653451668</v>
      </c>
      <c r="Q12" s="29">
        <v>156.76616389339767</v>
      </c>
      <c r="R12" s="29">
        <v>353.12216139166031</v>
      </c>
      <c r="S12" s="29">
        <v>17.361015996061223</v>
      </c>
      <c r="T12" s="29">
        <v>11.718305774702374</v>
      </c>
      <c r="U12" s="29">
        <v>38.879663249959677</v>
      </c>
      <c r="V12" s="29">
        <v>0.65970454952001001</v>
      </c>
      <c r="W12" s="29">
        <v>0.71205475527699313</v>
      </c>
      <c r="X12" s="29">
        <v>49.88566061167743</v>
      </c>
      <c r="Y12" s="29">
        <v>8.7771521183960832</v>
      </c>
      <c r="Z12" s="29">
        <v>1.7889436776574721</v>
      </c>
      <c r="AA12" s="29">
        <v>0.13629488043218665</v>
      </c>
      <c r="AB12" s="29">
        <v>3.0782566093330463</v>
      </c>
      <c r="AC12" s="29">
        <v>87.657165245653928</v>
      </c>
      <c r="AD12" s="29">
        <v>23.423429990926294</v>
      </c>
      <c r="AE12" s="29">
        <v>363.040751471389</v>
      </c>
      <c r="AF12" s="29">
        <v>131.74598952694416</v>
      </c>
      <c r="AG12" s="29">
        <v>5.4630162977606043</v>
      </c>
      <c r="AH12" s="29">
        <v>0.56159324944244271</v>
      </c>
      <c r="AI12" s="29">
        <v>1.1247136602900836</v>
      </c>
      <c r="AJ12" s="29">
        <v>2.3791700683018617</v>
      </c>
      <c r="AK12" s="29">
        <v>1.6934686083303172</v>
      </c>
      <c r="AL12" s="29">
        <v>1.9631254841308585</v>
      </c>
      <c r="AM12" s="29">
        <v>3.9505176648307305</v>
      </c>
      <c r="AN12" s="29">
        <v>3.8836713267667724</v>
      </c>
      <c r="AO12" s="29">
        <v>2.8176898004963959</v>
      </c>
      <c r="AP12" s="29">
        <v>4.6471645396336712</v>
      </c>
      <c r="AQ12" s="29">
        <v>0.6419092064462566</v>
      </c>
      <c r="AR12" s="29">
        <v>0.36462144179392736</v>
      </c>
      <c r="AS12" s="29">
        <v>0.52148459136257685</v>
      </c>
      <c r="AT12" s="29">
        <v>0.15773630414796799</v>
      </c>
      <c r="AU12" s="29">
        <v>0.10716824344795131</v>
      </c>
      <c r="AV12" s="29">
        <v>1.4983946214262049</v>
      </c>
      <c r="AW12" s="29">
        <v>0.89466288608220268</v>
      </c>
      <c r="AX12" s="29">
        <v>4.716947608739205</v>
      </c>
      <c r="AY12" s="29">
        <v>2.293347235348592</v>
      </c>
      <c r="AZ12" s="29">
        <v>2.3929964794042333</v>
      </c>
      <c r="BA12" s="29">
        <v>1.3608885353326789E-2</v>
      </c>
      <c r="BB12" s="29">
        <v>0.30735906233176002</v>
      </c>
      <c r="BC12" s="29">
        <v>1.161733485745768</v>
      </c>
      <c r="BD12" s="29">
        <v>0.91256124765921587</v>
      </c>
      <c r="BE12" s="29">
        <v>0.17449045078452258</v>
      </c>
      <c r="BF12" s="29">
        <v>0.1424435865860042</v>
      </c>
      <c r="BG12" s="29">
        <v>4.4318053684408216</v>
      </c>
      <c r="BH12" s="29">
        <v>15.433517733483857</v>
      </c>
      <c r="BI12" s="29">
        <v>0.10011932966521091</v>
      </c>
      <c r="BJ12" s="29">
        <v>10.334376037097309</v>
      </c>
      <c r="BK12" s="29">
        <v>0.21911191672892397</v>
      </c>
      <c r="BL12" s="29">
        <v>11.548741838309775</v>
      </c>
      <c r="BM12" s="29">
        <v>16.146557914269128</v>
      </c>
      <c r="BN12" s="29">
        <v>6.0729019544383895</v>
      </c>
      <c r="BO12" s="29">
        <v>3.8994159078631405</v>
      </c>
      <c r="BP12" s="29">
        <v>3.3715660337682172</v>
      </c>
      <c r="BQ12" s="29">
        <v>2.2915554730498005</v>
      </c>
      <c r="BR12" s="29">
        <v>0.54949594993777306</v>
      </c>
      <c r="BS12" s="29">
        <v>0</v>
      </c>
      <c r="BT12" s="59">
        <f t="shared" si="0"/>
        <v>2243.3074745878075</v>
      </c>
      <c r="BU12" s="29">
        <v>266.37996224965661</v>
      </c>
      <c r="BV12" s="29">
        <v>0</v>
      </c>
      <c r="BW12" s="29">
        <v>34.518866450417384</v>
      </c>
      <c r="BX12" s="29">
        <v>0</v>
      </c>
      <c r="BY12" s="29">
        <v>0</v>
      </c>
      <c r="BZ12" s="29">
        <v>0</v>
      </c>
      <c r="CA12" s="29">
        <v>0</v>
      </c>
      <c r="CB12" s="29">
        <v>0</v>
      </c>
      <c r="CC12" s="29">
        <v>0</v>
      </c>
      <c r="CD12" s="29">
        <v>10.169918402903946</v>
      </c>
      <c r="CE12" s="29">
        <v>0</v>
      </c>
      <c r="CF12" s="29">
        <v>0</v>
      </c>
      <c r="CG12" s="29">
        <v>0</v>
      </c>
      <c r="CH12" s="29">
        <v>-154.83793132695811</v>
      </c>
      <c r="CI12" s="29">
        <v>438.03836437855983</v>
      </c>
      <c r="CJ12" s="38">
        <f t="shared" si="1"/>
        <v>2837.5766547423877</v>
      </c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</row>
    <row r="13" spans="1:180" x14ac:dyDescent="0.2">
      <c r="A13" s="1" t="s">
        <v>102</v>
      </c>
      <c r="B13" s="29" t="s">
        <v>6</v>
      </c>
      <c r="C13" s="29">
        <v>10.200397722712689</v>
      </c>
      <c r="D13" s="29">
        <v>0.11806309971996112</v>
      </c>
      <c r="E13" s="29">
        <v>0.23478172256075203</v>
      </c>
      <c r="F13" s="29">
        <v>4.1804471229425921</v>
      </c>
      <c r="G13" s="29">
        <v>26.828737406904146</v>
      </c>
      <c r="H13" s="29">
        <v>11.597181005564106</v>
      </c>
      <c r="I13" s="29">
        <v>7.433797005761984</v>
      </c>
      <c r="J13" s="29">
        <v>1.0503973109811697</v>
      </c>
      <c r="K13" s="29">
        <v>7.0773978316363042</v>
      </c>
      <c r="L13" s="29">
        <v>1.4283116569824619</v>
      </c>
      <c r="M13" s="29">
        <v>7.2793225554985082</v>
      </c>
      <c r="N13" s="29">
        <v>21.331665644621236</v>
      </c>
      <c r="O13" s="29">
        <v>13.617166049584888</v>
      </c>
      <c r="P13" s="29">
        <v>5.9923489068181439</v>
      </c>
      <c r="Q13" s="29">
        <v>14.710551804274345</v>
      </c>
      <c r="R13" s="29">
        <v>25.23968149095024</v>
      </c>
      <c r="S13" s="29">
        <v>32.7109022404859</v>
      </c>
      <c r="T13" s="29">
        <v>25.399655059725717</v>
      </c>
      <c r="U13" s="29">
        <v>80.583521600942049</v>
      </c>
      <c r="V13" s="29">
        <v>7.6805726731417447</v>
      </c>
      <c r="W13" s="29">
        <v>34.79803944039309</v>
      </c>
      <c r="X13" s="29">
        <v>41.385958064968854</v>
      </c>
      <c r="Y13" s="29">
        <v>51.188465073945153</v>
      </c>
      <c r="Z13" s="29">
        <v>5.9253745656494594</v>
      </c>
      <c r="AA13" s="29">
        <v>0.40964711929380127</v>
      </c>
      <c r="AB13" s="29">
        <v>8.4683313866428076</v>
      </c>
      <c r="AC13" s="29">
        <v>1225.3361477638578</v>
      </c>
      <c r="AD13" s="29">
        <v>29.423293340276754</v>
      </c>
      <c r="AE13" s="29">
        <v>36.623563147784999</v>
      </c>
      <c r="AF13" s="29">
        <v>21.214943274605815</v>
      </c>
      <c r="AG13" s="29">
        <v>10.842447683532129</v>
      </c>
      <c r="AH13" s="29">
        <v>2.2878904320874294</v>
      </c>
      <c r="AI13" s="29">
        <v>2.6385189355920087</v>
      </c>
      <c r="AJ13" s="29">
        <v>9.070433164360546</v>
      </c>
      <c r="AK13" s="29">
        <v>165.86411567809668</v>
      </c>
      <c r="AL13" s="29">
        <v>7.288387559228525</v>
      </c>
      <c r="AM13" s="29">
        <v>4.6622273396675942</v>
      </c>
      <c r="AN13" s="29">
        <v>9.9946179171483891</v>
      </c>
      <c r="AO13" s="29">
        <v>11.150959778766641</v>
      </c>
      <c r="AP13" s="29">
        <v>18.866113060937259</v>
      </c>
      <c r="AQ13" s="29">
        <v>2.9466666630427492</v>
      </c>
      <c r="AR13" s="29">
        <v>2.0436957244908762</v>
      </c>
      <c r="AS13" s="29">
        <v>1.7532216599306498</v>
      </c>
      <c r="AT13" s="29">
        <v>0.63447456485716613</v>
      </c>
      <c r="AU13" s="29">
        <v>0.89616344424814887</v>
      </c>
      <c r="AV13" s="29">
        <v>3.9558497870435883</v>
      </c>
      <c r="AW13" s="29">
        <v>2.2224203932584667</v>
      </c>
      <c r="AX13" s="29">
        <v>14.226216146800194</v>
      </c>
      <c r="AY13" s="29">
        <v>11.646232186183266</v>
      </c>
      <c r="AZ13" s="29">
        <v>7.733405710542069</v>
      </c>
      <c r="BA13" s="29">
        <v>2.2800098299812666E-2</v>
      </c>
      <c r="BB13" s="29">
        <v>2.1733227160289639</v>
      </c>
      <c r="BC13" s="29">
        <v>4.1742262156304912</v>
      </c>
      <c r="BD13" s="29">
        <v>7.5141224407888538</v>
      </c>
      <c r="BE13" s="29">
        <v>1.4791833459859736</v>
      </c>
      <c r="BF13" s="29">
        <v>0.38562534167381601</v>
      </c>
      <c r="BG13" s="29">
        <v>107.97472120473131</v>
      </c>
      <c r="BH13" s="29">
        <v>40.898326734456333</v>
      </c>
      <c r="BI13" s="29">
        <v>1.0205781788176991</v>
      </c>
      <c r="BJ13" s="29">
        <v>26.056798011140572</v>
      </c>
      <c r="BK13" s="29">
        <v>0.69617877152355279</v>
      </c>
      <c r="BL13" s="29">
        <v>1885.3738565666231</v>
      </c>
      <c r="BM13" s="29">
        <v>12.874438209764513</v>
      </c>
      <c r="BN13" s="29">
        <v>30.350739194690842</v>
      </c>
      <c r="BO13" s="29">
        <v>71.491367587309071</v>
      </c>
      <c r="BP13" s="29">
        <v>13.30550878229451</v>
      </c>
      <c r="BQ13" s="29">
        <v>2.9182068335204185</v>
      </c>
      <c r="BR13" s="29">
        <v>2.5896971277086651</v>
      </c>
      <c r="BS13" s="29">
        <v>0</v>
      </c>
      <c r="BT13" s="59">
        <f t="shared" si="0"/>
        <v>4261.4924182800305</v>
      </c>
      <c r="BU13" s="29">
        <v>1160.3782968143221</v>
      </c>
      <c r="BV13" s="29">
        <v>0</v>
      </c>
      <c r="BW13" s="29">
        <v>0</v>
      </c>
      <c r="BX13" s="29">
        <v>0</v>
      </c>
      <c r="BY13" s="29">
        <v>0</v>
      </c>
      <c r="BZ13" s="29">
        <v>0</v>
      </c>
      <c r="CA13" s="29">
        <v>0</v>
      </c>
      <c r="CB13" s="29">
        <v>0</v>
      </c>
      <c r="CC13" s="29">
        <v>0</v>
      </c>
      <c r="CD13" s="29">
        <v>303.25579470237176</v>
      </c>
      <c r="CE13" s="29">
        <v>0</v>
      </c>
      <c r="CF13" s="29">
        <v>0</v>
      </c>
      <c r="CG13" s="29">
        <v>0</v>
      </c>
      <c r="CH13" s="29">
        <v>239.39498267858664</v>
      </c>
      <c r="CI13" s="29">
        <v>2088.2704395711012</v>
      </c>
      <c r="CJ13" s="38">
        <f t="shared" si="1"/>
        <v>8052.7919320464116</v>
      </c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</row>
    <row r="14" spans="1:180" x14ac:dyDescent="0.2">
      <c r="A14" s="1" t="s">
        <v>103</v>
      </c>
      <c r="B14" s="29" t="s">
        <v>7</v>
      </c>
      <c r="C14" s="29">
        <v>2.6167265663741057</v>
      </c>
      <c r="D14" s="29">
        <v>0.22421970991412302</v>
      </c>
      <c r="E14" s="29">
        <v>0.23943396256686747</v>
      </c>
      <c r="F14" s="29">
        <v>0.11873805897489058</v>
      </c>
      <c r="G14" s="29">
        <v>1.3652372667283772</v>
      </c>
      <c r="H14" s="29">
        <v>2.945059343506733E-2</v>
      </c>
      <c r="I14" s="29">
        <v>6.2109362466744672E-2</v>
      </c>
      <c r="J14" s="29">
        <v>0.16629406840388453</v>
      </c>
      <c r="K14" s="29">
        <v>2.8535824515950072E-2</v>
      </c>
      <c r="L14" s="29">
        <v>7.1124756415594099</v>
      </c>
      <c r="M14" s="29">
        <v>0.25204877957540134</v>
      </c>
      <c r="N14" s="29">
        <v>5.4702589747037463E-2</v>
      </c>
      <c r="O14" s="29">
        <v>0.19259327430510137</v>
      </c>
      <c r="P14" s="29">
        <v>1.14063150046143</v>
      </c>
      <c r="Q14" s="29">
        <v>8.6520254866912227E-2</v>
      </c>
      <c r="R14" s="29">
        <v>0.79373815277979609</v>
      </c>
      <c r="S14" s="29">
        <v>4.9202720614669834E-2</v>
      </c>
      <c r="T14" s="29">
        <v>4.6739031350277918E-2</v>
      </c>
      <c r="U14" s="29">
        <v>0.56967427625820766</v>
      </c>
      <c r="V14" s="29">
        <v>2.7039358532833152E-2</v>
      </c>
      <c r="W14" s="29">
        <v>1.9992425511034612E-2</v>
      </c>
      <c r="X14" s="29">
        <v>0.15946659002800137</v>
      </c>
      <c r="Y14" s="29">
        <v>0.1447627513106205</v>
      </c>
      <c r="Z14" s="29">
        <v>0.32278799014480736</v>
      </c>
      <c r="AA14" s="29">
        <v>4.0331408952068583E-2</v>
      </c>
      <c r="AB14" s="29">
        <v>0.2341255216398388</v>
      </c>
      <c r="AC14" s="29">
        <v>4.8326141227573549</v>
      </c>
      <c r="AD14" s="29">
        <v>3.4510435028647874</v>
      </c>
      <c r="AE14" s="29">
        <v>1.4159576764195669</v>
      </c>
      <c r="AF14" s="29">
        <v>0.70128818749644539</v>
      </c>
      <c r="AG14" s="29">
        <v>1.1035023995623956</v>
      </c>
      <c r="AH14" s="29">
        <v>0.30803118295221288</v>
      </c>
      <c r="AI14" s="29">
        <v>0.37508915807887228</v>
      </c>
      <c r="AJ14" s="29">
        <v>0.36851051572407056</v>
      </c>
      <c r="AK14" s="29">
        <v>0.11461877010044386</v>
      </c>
      <c r="AL14" s="29">
        <v>0.51668386744016714</v>
      </c>
      <c r="AM14" s="29">
        <v>5.35783102592607E-2</v>
      </c>
      <c r="AN14" s="29">
        <v>8.5356100598205836E-2</v>
      </c>
      <c r="AO14" s="29">
        <v>5.1493735733220088E-2</v>
      </c>
      <c r="AP14" s="29">
        <v>0.31584023419485963</v>
      </c>
      <c r="AQ14" s="29">
        <v>0.32888880355664546</v>
      </c>
      <c r="AR14" s="29">
        <v>2.9173304261113146E-2</v>
      </c>
      <c r="AS14" s="29">
        <v>2.3002247832686749E-2</v>
      </c>
      <c r="AT14" s="29">
        <v>0.15628497654354648</v>
      </c>
      <c r="AU14" s="29">
        <v>0.30176121049913773</v>
      </c>
      <c r="AV14" s="29">
        <v>0.2097391702523223</v>
      </c>
      <c r="AW14" s="29">
        <v>6.2634568838697904E-2</v>
      </c>
      <c r="AX14" s="29">
        <v>0.48124309090469086</v>
      </c>
      <c r="AY14" s="29">
        <v>0.30823377861322532</v>
      </c>
      <c r="AZ14" s="29">
        <v>7.4349643420838305E-3</v>
      </c>
      <c r="BA14" s="29">
        <v>1.7096709517236755E-2</v>
      </c>
      <c r="BB14" s="29">
        <v>7.5586008518074316E-2</v>
      </c>
      <c r="BC14" s="29">
        <v>0.14331077400402525</v>
      </c>
      <c r="BD14" s="29">
        <v>0.14289075659967571</v>
      </c>
      <c r="BE14" s="29">
        <v>5.7650088302926818E-2</v>
      </c>
      <c r="BF14" s="29">
        <v>1.2213175830392354E-2</v>
      </c>
      <c r="BG14" s="29">
        <v>0.96435350297108613</v>
      </c>
      <c r="BH14" s="29">
        <v>2.3771446667547971</v>
      </c>
      <c r="BI14" s="29">
        <v>8.1292117108219576E-3</v>
      </c>
      <c r="BJ14" s="29">
        <v>0.42684813920434905</v>
      </c>
      <c r="BK14" s="29">
        <v>2.0056077031435499E-2</v>
      </c>
      <c r="BL14" s="29">
        <v>0.24595265344053827</v>
      </c>
      <c r="BM14" s="29">
        <v>0.33170178672531614</v>
      </c>
      <c r="BN14" s="29">
        <v>0.11120661247449919</v>
      </c>
      <c r="BO14" s="29">
        <v>0.10101386976102265</v>
      </c>
      <c r="BP14" s="29">
        <v>0.10357642767516206</v>
      </c>
      <c r="BQ14" s="29">
        <v>7.3048147775190392E-2</v>
      </c>
      <c r="BR14" s="29">
        <v>0.13598746626453315</v>
      </c>
      <c r="BS14" s="29">
        <v>0</v>
      </c>
      <c r="BT14" s="59">
        <f t="shared" si="0"/>
        <v>37.047347635404556</v>
      </c>
      <c r="BU14" s="29">
        <v>191.72686423953428</v>
      </c>
      <c r="BV14" s="29">
        <v>0</v>
      </c>
      <c r="BW14" s="29">
        <v>0</v>
      </c>
      <c r="BX14" s="29">
        <v>0</v>
      </c>
      <c r="BY14" s="29">
        <v>0</v>
      </c>
      <c r="BZ14" s="29">
        <v>0</v>
      </c>
      <c r="CA14" s="29">
        <v>0</v>
      </c>
      <c r="CB14" s="29">
        <v>0</v>
      </c>
      <c r="CC14" s="29">
        <v>0</v>
      </c>
      <c r="CD14" s="29">
        <v>0</v>
      </c>
      <c r="CE14" s="29">
        <v>0</v>
      </c>
      <c r="CF14" s="29">
        <v>0</v>
      </c>
      <c r="CG14" s="29">
        <v>0</v>
      </c>
      <c r="CH14" s="29">
        <v>65.417049834301864</v>
      </c>
      <c r="CI14" s="29">
        <v>98.80828238103939</v>
      </c>
      <c r="CJ14" s="38">
        <f t="shared" si="1"/>
        <v>392.9995440902801</v>
      </c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  <c r="DR14" s="29"/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</row>
    <row r="15" spans="1:180" x14ac:dyDescent="0.2">
      <c r="A15" s="1" t="s">
        <v>104</v>
      </c>
      <c r="B15" s="29" t="s">
        <v>105</v>
      </c>
      <c r="C15" s="29">
        <v>20511.777550500206</v>
      </c>
      <c r="D15" s="29">
        <v>0.72565299274692741</v>
      </c>
      <c r="E15" s="29">
        <v>4.1814515450523446</v>
      </c>
      <c r="F15" s="29">
        <v>3019.802389822682</v>
      </c>
      <c r="G15" s="29">
        <v>7915.5017800843443</v>
      </c>
      <c r="H15" s="29">
        <v>1236.8537990067728</v>
      </c>
      <c r="I15" s="29">
        <v>625.88314535087306</v>
      </c>
      <c r="J15" s="29">
        <v>776.61715042892763</v>
      </c>
      <c r="K15" s="29">
        <v>215.52386598849043</v>
      </c>
      <c r="L15" s="29">
        <v>710.38737640360557</v>
      </c>
      <c r="M15" s="29">
        <v>41756.207950290256</v>
      </c>
      <c r="N15" s="29">
        <v>9430.4793332978152</v>
      </c>
      <c r="O15" s="29">
        <v>7326.921352503161</v>
      </c>
      <c r="P15" s="29">
        <v>1802.6725168454041</v>
      </c>
      <c r="Q15" s="29">
        <v>524.29647302382364</v>
      </c>
      <c r="R15" s="29">
        <v>915.18938481643272</v>
      </c>
      <c r="S15" s="29">
        <v>604.32388828939099</v>
      </c>
      <c r="T15" s="29">
        <v>571.80571546614351</v>
      </c>
      <c r="U15" s="29">
        <v>2044.4066218936116</v>
      </c>
      <c r="V15" s="29">
        <v>293.92596865031203</v>
      </c>
      <c r="W15" s="29">
        <v>492.41915020869476</v>
      </c>
      <c r="X15" s="29">
        <v>9883.2715191465377</v>
      </c>
      <c r="Y15" s="29">
        <v>266.78937470451484</v>
      </c>
      <c r="Z15" s="29">
        <v>56.116816142348988</v>
      </c>
      <c r="AA15" s="29">
        <v>1.6676420093763071</v>
      </c>
      <c r="AB15" s="29">
        <v>95.943955844777506</v>
      </c>
      <c r="AC15" s="29">
        <v>1406.1099410341535</v>
      </c>
      <c r="AD15" s="29">
        <v>130.51866394869731</v>
      </c>
      <c r="AE15" s="29">
        <v>280.00879907958267</v>
      </c>
      <c r="AF15" s="29">
        <v>114.24355593142106</v>
      </c>
      <c r="AG15" s="29">
        <v>163.88351792860254</v>
      </c>
      <c r="AH15" s="29">
        <v>840.83220497201637</v>
      </c>
      <c r="AI15" s="29">
        <v>1.2160508723704748</v>
      </c>
      <c r="AJ15" s="29">
        <v>135.07975782192261</v>
      </c>
      <c r="AK15" s="29">
        <v>13.522201180123151</v>
      </c>
      <c r="AL15" s="29">
        <v>437.42856729511107</v>
      </c>
      <c r="AM15" s="29">
        <v>56.579847610491704</v>
      </c>
      <c r="AN15" s="29">
        <v>5452.2655491263204</v>
      </c>
      <c r="AO15" s="29">
        <v>17.347918783941985</v>
      </c>
      <c r="AP15" s="29">
        <v>78.536972218331641</v>
      </c>
      <c r="AQ15" s="29">
        <v>28.417602526657138</v>
      </c>
      <c r="AR15" s="29">
        <v>24.536076109104339</v>
      </c>
      <c r="AS15" s="29">
        <v>8.2247175906145387</v>
      </c>
      <c r="AT15" s="29">
        <v>4.1174379138901811</v>
      </c>
      <c r="AU15" s="29">
        <v>6.2079857331002781</v>
      </c>
      <c r="AV15" s="29">
        <v>3.500437986133865</v>
      </c>
      <c r="AW15" s="29">
        <v>9.1243546747420912E-2</v>
      </c>
      <c r="AX15" s="29">
        <v>37.682494740114002</v>
      </c>
      <c r="AY15" s="29">
        <v>53.246550925006474</v>
      </c>
      <c r="AZ15" s="29">
        <v>1089.9147859564862</v>
      </c>
      <c r="BA15" s="29">
        <v>0.70639297307231752</v>
      </c>
      <c r="BB15" s="29">
        <v>10.852927174166423</v>
      </c>
      <c r="BC15" s="29">
        <v>40.492733442287133</v>
      </c>
      <c r="BD15" s="29">
        <v>36.163160713681251</v>
      </c>
      <c r="BE15" s="29">
        <v>14.629375238511741</v>
      </c>
      <c r="BF15" s="29">
        <v>0.79384608112683219</v>
      </c>
      <c r="BG15" s="29">
        <v>1159.4668208201276</v>
      </c>
      <c r="BH15" s="29">
        <v>620.95322750641697</v>
      </c>
      <c r="BI15" s="29">
        <v>61.699039062272647</v>
      </c>
      <c r="BJ15" s="29">
        <v>1280.5995919721581</v>
      </c>
      <c r="BK15" s="29">
        <v>3.9166125787251942</v>
      </c>
      <c r="BL15" s="29">
        <v>1786.7174005670811</v>
      </c>
      <c r="BM15" s="29">
        <v>346.37839586994608</v>
      </c>
      <c r="BN15" s="29">
        <v>107.40464254797813</v>
      </c>
      <c r="BO15" s="29">
        <v>1621.4362238289893</v>
      </c>
      <c r="BP15" s="29">
        <v>42.964952673437381</v>
      </c>
      <c r="BQ15" s="29">
        <v>13.712030528753257</v>
      </c>
      <c r="BR15" s="29">
        <v>275.6808062086165</v>
      </c>
      <c r="BS15" s="29">
        <v>0</v>
      </c>
      <c r="BT15" s="59">
        <f t="shared" si="0"/>
        <v>128891.77288587461</v>
      </c>
      <c r="BU15" s="29">
        <v>12599.306675657932</v>
      </c>
      <c r="BV15" s="29">
        <v>0</v>
      </c>
      <c r="BW15" s="29">
        <v>70.139784675090922</v>
      </c>
      <c r="BX15" s="29">
        <v>0</v>
      </c>
      <c r="BY15" s="29">
        <v>0</v>
      </c>
      <c r="BZ15" s="29">
        <v>0</v>
      </c>
      <c r="CA15" s="29">
        <v>0</v>
      </c>
      <c r="CB15" s="29">
        <v>0</v>
      </c>
      <c r="CC15" s="29">
        <v>0</v>
      </c>
      <c r="CD15" s="29">
        <v>82.218170462196085</v>
      </c>
      <c r="CE15" s="29">
        <v>0</v>
      </c>
      <c r="CF15" s="29">
        <v>0</v>
      </c>
      <c r="CG15" s="29">
        <v>0</v>
      </c>
      <c r="CH15" s="29">
        <v>3313.1204881395129</v>
      </c>
      <c r="CI15" s="29">
        <v>57248.243096352518</v>
      </c>
      <c r="CJ15" s="38">
        <f t="shared" si="1"/>
        <v>202204.80110116187</v>
      </c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</row>
    <row r="16" spans="1:180" x14ac:dyDescent="0.2">
      <c r="A16" s="1" t="s">
        <v>106</v>
      </c>
      <c r="B16" s="29" t="s">
        <v>8</v>
      </c>
      <c r="C16" s="29">
        <v>0.40993184154232176</v>
      </c>
      <c r="D16" s="29">
        <v>1.7149441121411216E-2</v>
      </c>
      <c r="E16" s="29">
        <v>3.7644351919747031E-3</v>
      </c>
      <c r="F16" s="29">
        <v>70.681384262131246</v>
      </c>
      <c r="G16" s="29">
        <v>1352.6238289107139</v>
      </c>
      <c r="H16" s="29">
        <v>18.424350815394153</v>
      </c>
      <c r="I16" s="29">
        <v>5.4803920097602239</v>
      </c>
      <c r="J16" s="29">
        <v>41.866914960837242</v>
      </c>
      <c r="K16" s="29">
        <v>0.22123945015927027</v>
      </c>
      <c r="L16" s="29">
        <v>7.5352753037110185</v>
      </c>
      <c r="M16" s="29">
        <v>2373.1900993622103</v>
      </c>
      <c r="N16" s="29">
        <v>863.36024561096417</v>
      </c>
      <c r="O16" s="29">
        <v>34.038286020276026</v>
      </c>
      <c r="P16" s="29">
        <v>4.7709664042838451</v>
      </c>
      <c r="Q16" s="29">
        <v>15.500851061716901</v>
      </c>
      <c r="R16" s="29">
        <v>1.7853791617765573</v>
      </c>
      <c r="S16" s="29">
        <v>2.2899403354577288</v>
      </c>
      <c r="T16" s="29">
        <v>0.76129986566811625</v>
      </c>
      <c r="U16" s="29">
        <v>1.2622130117011949</v>
      </c>
      <c r="V16" s="29">
        <v>0.46310920506024766</v>
      </c>
      <c r="W16" s="29">
        <v>2.3243964897401606E-3</v>
      </c>
      <c r="X16" s="29">
        <v>4.6270472356907986</v>
      </c>
      <c r="Y16" s="29">
        <v>0.75933194278803373</v>
      </c>
      <c r="Z16" s="29">
        <v>3.0045682805906433E-2</v>
      </c>
      <c r="AA16" s="29">
        <v>2.7389683422400189E-3</v>
      </c>
      <c r="AB16" s="29">
        <v>0.51080777423604939</v>
      </c>
      <c r="AC16" s="29">
        <v>2.9402133548830117E-2</v>
      </c>
      <c r="AD16" s="29">
        <v>0.15112917596814418</v>
      </c>
      <c r="AE16" s="29">
        <v>1.7718639988453635</v>
      </c>
      <c r="AF16" s="29">
        <v>0.33869157982701492</v>
      </c>
      <c r="AG16" s="29">
        <v>0.16374374090903276</v>
      </c>
      <c r="AH16" s="29">
        <v>2.9826362590297462E-2</v>
      </c>
      <c r="AI16" s="29">
        <v>1.3293050985704314E-2</v>
      </c>
      <c r="AJ16" s="29">
        <v>3.1935682659108467E-3</v>
      </c>
      <c r="AK16" s="29">
        <v>2.6142808050739604E-2</v>
      </c>
      <c r="AL16" s="29">
        <v>7.7862835107812618</v>
      </c>
      <c r="AM16" s="29">
        <v>9.544945310330917E-2</v>
      </c>
      <c r="AN16" s="29">
        <v>0.18584404340200583</v>
      </c>
      <c r="AO16" s="29">
        <v>3.680632708337029E-2</v>
      </c>
      <c r="AP16" s="29">
        <v>0.44886615849504707</v>
      </c>
      <c r="AQ16" s="29">
        <v>0.69249220176869586</v>
      </c>
      <c r="AR16" s="29">
        <v>0.84453838892811095</v>
      </c>
      <c r="AS16" s="29">
        <v>8.2056884501321051E-2</v>
      </c>
      <c r="AT16" s="29">
        <v>0.164656464924231</v>
      </c>
      <c r="AU16" s="29">
        <v>1.2394483952494487E-2</v>
      </c>
      <c r="AV16" s="29">
        <v>3.1566571627264668E-4</v>
      </c>
      <c r="AW16" s="29">
        <v>1.6828431847925647E-6</v>
      </c>
      <c r="AX16" s="29">
        <v>0.6726231321774494</v>
      </c>
      <c r="AY16" s="29">
        <v>0.27460925590920315</v>
      </c>
      <c r="AZ16" s="29">
        <v>29.286828632455833</v>
      </c>
      <c r="BA16" s="29">
        <v>1.3792877407347554E-2</v>
      </c>
      <c r="BB16" s="29">
        <v>8.7836303792357046E-2</v>
      </c>
      <c r="BC16" s="29">
        <v>1.5381700140868462</v>
      </c>
      <c r="BD16" s="29">
        <v>5.8835609623628264E-2</v>
      </c>
      <c r="BE16" s="29">
        <v>7.8997238711670914E-2</v>
      </c>
      <c r="BF16" s="29">
        <v>1.2848413768042424E-3</v>
      </c>
      <c r="BG16" s="29">
        <v>2.3167106843719627</v>
      </c>
      <c r="BH16" s="29">
        <v>2.644506049942045</v>
      </c>
      <c r="BI16" s="29">
        <v>1.943786678302374E-3</v>
      </c>
      <c r="BJ16" s="29">
        <v>3.8760214902337098</v>
      </c>
      <c r="BK16" s="29">
        <v>7.3139531377193007E-2</v>
      </c>
      <c r="BL16" s="29">
        <v>15.618411914626193</v>
      </c>
      <c r="BM16" s="29">
        <v>7.6371498197075596</v>
      </c>
      <c r="BN16" s="29">
        <v>0.16868747962657346</v>
      </c>
      <c r="BO16" s="29">
        <v>0.19085367504710882</v>
      </c>
      <c r="BP16" s="29">
        <v>3.0445598547829112E-3</v>
      </c>
      <c r="BQ16" s="29">
        <v>1.8209335702105128E-2</v>
      </c>
      <c r="BR16" s="29">
        <v>0.20783894985375143</v>
      </c>
      <c r="BS16" s="29">
        <v>0</v>
      </c>
      <c r="BT16" s="59">
        <f t="shared" si="0"/>
        <v>4878.2654043370858</v>
      </c>
      <c r="BU16" s="29">
        <v>44.473109288173887</v>
      </c>
      <c r="BV16" s="29">
        <v>0</v>
      </c>
      <c r="BW16" s="29">
        <v>11.220195736050623</v>
      </c>
      <c r="BX16" s="29">
        <v>0</v>
      </c>
      <c r="BY16" s="29">
        <v>0</v>
      </c>
      <c r="BZ16" s="29">
        <v>0</v>
      </c>
      <c r="CA16" s="29">
        <v>0</v>
      </c>
      <c r="CB16" s="29">
        <v>0</v>
      </c>
      <c r="CC16" s="29">
        <v>0</v>
      </c>
      <c r="CD16" s="29">
        <v>2.0770784496937332E-3</v>
      </c>
      <c r="CE16" s="29">
        <v>0</v>
      </c>
      <c r="CF16" s="29">
        <v>0</v>
      </c>
      <c r="CG16" s="29">
        <v>0</v>
      </c>
      <c r="CH16" s="29">
        <v>103.260979000584</v>
      </c>
      <c r="CI16" s="29">
        <v>5983.2598394874467</v>
      </c>
      <c r="CJ16" s="38">
        <f t="shared" si="1"/>
        <v>11020.481604927791</v>
      </c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</row>
    <row r="17" spans="1:180" x14ac:dyDescent="0.2">
      <c r="A17" s="1" t="s">
        <v>107</v>
      </c>
      <c r="B17" s="29" t="s">
        <v>9</v>
      </c>
      <c r="C17" s="29">
        <v>1162.8838960532621</v>
      </c>
      <c r="D17" s="29">
        <v>14.202381972450022</v>
      </c>
      <c r="E17" s="29">
        <v>36.807539017076465</v>
      </c>
      <c r="F17" s="29">
        <v>798.63850078810253</v>
      </c>
      <c r="G17" s="29">
        <v>13384.945198314168</v>
      </c>
      <c r="H17" s="29">
        <v>2018.0185642331799</v>
      </c>
      <c r="I17" s="29">
        <v>1069.2251256556201</v>
      </c>
      <c r="J17" s="29">
        <v>1247.0766214295454</v>
      </c>
      <c r="K17" s="29">
        <v>1026.5289168015518</v>
      </c>
      <c r="L17" s="29">
        <v>193.79755506054778</v>
      </c>
      <c r="M17" s="29">
        <v>5354.8030629707891</v>
      </c>
      <c r="N17" s="29">
        <v>4691.8149674472988</v>
      </c>
      <c r="O17" s="29">
        <v>12300.609094620799</v>
      </c>
      <c r="P17" s="29">
        <v>1662.2227162134291</v>
      </c>
      <c r="Q17" s="29">
        <v>1180.1913701278058</v>
      </c>
      <c r="R17" s="29">
        <v>3644.1040447880114</v>
      </c>
      <c r="S17" s="29">
        <v>4495.9678165349396</v>
      </c>
      <c r="T17" s="29">
        <v>2352.4968058601048</v>
      </c>
      <c r="U17" s="29">
        <v>9732.2769276311592</v>
      </c>
      <c r="V17" s="29">
        <v>572.85570105895852</v>
      </c>
      <c r="W17" s="29">
        <v>787.85249518660009</v>
      </c>
      <c r="X17" s="29">
        <v>11707.531413740377</v>
      </c>
      <c r="Y17" s="29">
        <v>2268.7901885629085</v>
      </c>
      <c r="Z17" s="29">
        <v>436.94784672116066</v>
      </c>
      <c r="AA17" s="29">
        <v>39.66203062370549</v>
      </c>
      <c r="AB17" s="29">
        <v>677.04783840060065</v>
      </c>
      <c r="AC17" s="29">
        <v>32294.578642447184</v>
      </c>
      <c r="AD17" s="29">
        <v>13165.249718340536</v>
      </c>
      <c r="AE17" s="29">
        <v>21421.757595318188</v>
      </c>
      <c r="AF17" s="29">
        <v>6487.7970169472082</v>
      </c>
      <c r="AG17" s="29">
        <v>1432.2858119094112</v>
      </c>
      <c r="AH17" s="29">
        <v>137.78062983392235</v>
      </c>
      <c r="AI17" s="29">
        <v>262.76469028082153</v>
      </c>
      <c r="AJ17" s="29">
        <v>937.54401585964501</v>
      </c>
      <c r="AK17" s="29">
        <v>297.01396037849764</v>
      </c>
      <c r="AL17" s="29">
        <v>820.30728632860178</v>
      </c>
      <c r="AM17" s="29">
        <v>322.52542210069061</v>
      </c>
      <c r="AN17" s="29">
        <v>984.90670149954201</v>
      </c>
      <c r="AO17" s="29">
        <v>591.33455321553004</v>
      </c>
      <c r="AP17" s="29">
        <v>1091.6788789915322</v>
      </c>
      <c r="AQ17" s="29">
        <v>132.12666710876906</v>
      </c>
      <c r="AR17" s="29">
        <v>81.648369022042843</v>
      </c>
      <c r="AS17" s="29">
        <v>111.8976699009124</v>
      </c>
      <c r="AT17" s="29">
        <v>37.096155194339914</v>
      </c>
      <c r="AU17" s="29">
        <v>28.872351986277504</v>
      </c>
      <c r="AV17" s="29">
        <v>348.92818198420883</v>
      </c>
      <c r="AW17" s="29">
        <v>208.98239704528606</v>
      </c>
      <c r="AX17" s="29">
        <v>1051.2666622624686</v>
      </c>
      <c r="AY17" s="29">
        <v>442.79757425580391</v>
      </c>
      <c r="AZ17" s="29">
        <v>354.24097043178307</v>
      </c>
      <c r="BA17" s="29">
        <v>2.7386366336006285</v>
      </c>
      <c r="BB17" s="29">
        <v>65.622298066989828</v>
      </c>
      <c r="BC17" s="29">
        <v>265.36451036802407</v>
      </c>
      <c r="BD17" s="29">
        <v>189.53875583699639</v>
      </c>
      <c r="BE17" s="29">
        <v>38.055508463141805</v>
      </c>
      <c r="BF17" s="29">
        <v>37.199968113960537</v>
      </c>
      <c r="BG17" s="29">
        <v>1300.2656180572444</v>
      </c>
      <c r="BH17" s="29">
        <v>2837.5037578718711</v>
      </c>
      <c r="BI17" s="29">
        <v>163.59342867156298</v>
      </c>
      <c r="BJ17" s="29">
        <v>1668.6768179692049</v>
      </c>
      <c r="BK17" s="29">
        <v>32.295257280399902</v>
      </c>
      <c r="BL17" s="29">
        <v>2311.3582157889241</v>
      </c>
      <c r="BM17" s="29">
        <v>1778.9390471496056</v>
      </c>
      <c r="BN17" s="29">
        <v>1316.1246386757889</v>
      </c>
      <c r="BO17" s="29">
        <v>842.25045040477085</v>
      </c>
      <c r="BP17" s="29">
        <v>704.75977996442873</v>
      </c>
      <c r="BQ17" s="29">
        <v>378.41270617015601</v>
      </c>
      <c r="BR17" s="29">
        <v>166.31014916963647</v>
      </c>
      <c r="BS17" s="29">
        <v>0</v>
      </c>
      <c r="BT17" s="59">
        <f t="shared" si="0"/>
        <v>180001.6900871137</v>
      </c>
      <c r="BU17" s="29">
        <v>18018.085295072047</v>
      </c>
      <c r="BV17" s="29">
        <v>0</v>
      </c>
      <c r="BW17" s="29">
        <v>55.780870072858235</v>
      </c>
      <c r="BX17" s="29">
        <v>0</v>
      </c>
      <c r="BY17" s="29">
        <v>0</v>
      </c>
      <c r="BZ17" s="29">
        <v>0</v>
      </c>
      <c r="CA17" s="29">
        <v>0</v>
      </c>
      <c r="CB17" s="29">
        <v>0</v>
      </c>
      <c r="CC17" s="29">
        <v>0</v>
      </c>
      <c r="CD17" s="29">
        <v>2757.4286850865833</v>
      </c>
      <c r="CE17" s="29">
        <v>0</v>
      </c>
      <c r="CF17" s="29">
        <v>0</v>
      </c>
      <c r="CG17" s="29">
        <v>0</v>
      </c>
      <c r="CH17" s="29">
        <v>-4664.4749572979263</v>
      </c>
      <c r="CI17" s="29">
        <v>59932.281314706095</v>
      </c>
      <c r="CJ17" s="38">
        <f t="shared" si="1"/>
        <v>256100.79129475338</v>
      </c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</row>
    <row r="18" spans="1:180" x14ac:dyDescent="0.2">
      <c r="A18" s="1" t="s">
        <v>108</v>
      </c>
      <c r="B18" s="29" t="s">
        <v>109</v>
      </c>
      <c r="C18" s="29">
        <v>25.784151444647371</v>
      </c>
      <c r="D18" s="29">
        <v>0.76951440273367355</v>
      </c>
      <c r="E18" s="29">
        <v>0.81073277846238989</v>
      </c>
      <c r="F18" s="29">
        <v>270.33654154251212</v>
      </c>
      <c r="G18" s="29">
        <v>1209.114579790602</v>
      </c>
      <c r="H18" s="29">
        <v>121.7966901075939</v>
      </c>
      <c r="I18" s="29">
        <v>362.39399526770023</v>
      </c>
      <c r="J18" s="29">
        <v>41.258055225004775</v>
      </c>
      <c r="K18" s="29">
        <v>10.568506923134601</v>
      </c>
      <c r="L18" s="29">
        <v>9.8120532110944545</v>
      </c>
      <c r="M18" s="29">
        <v>493.88551942991791</v>
      </c>
      <c r="N18" s="29">
        <v>550.88138837865404</v>
      </c>
      <c r="O18" s="29">
        <v>449.7888011720238</v>
      </c>
      <c r="P18" s="29">
        <v>2427.9539908463439</v>
      </c>
      <c r="Q18" s="29">
        <v>56.984474702686661</v>
      </c>
      <c r="R18" s="29">
        <v>589.26826028383698</v>
      </c>
      <c r="S18" s="29">
        <v>318.14130732926378</v>
      </c>
      <c r="T18" s="29">
        <v>3701.0383381188376</v>
      </c>
      <c r="U18" s="29">
        <v>2927.9848107240246</v>
      </c>
      <c r="V18" s="29">
        <v>300.4986521806477</v>
      </c>
      <c r="W18" s="29">
        <v>246.34832385529813</v>
      </c>
      <c r="X18" s="29">
        <v>991.20772932768182</v>
      </c>
      <c r="Y18" s="29">
        <v>1030.5045520802198</v>
      </c>
      <c r="Z18" s="29">
        <v>28.08031748277336</v>
      </c>
      <c r="AA18" s="29">
        <v>1.6847602995220243</v>
      </c>
      <c r="AB18" s="29">
        <v>157.41418618465815</v>
      </c>
      <c r="AC18" s="29">
        <v>9370.1735620929394</v>
      </c>
      <c r="AD18" s="29">
        <v>741.54971952366509</v>
      </c>
      <c r="AE18" s="29">
        <v>656.77958933844297</v>
      </c>
      <c r="AF18" s="29">
        <v>697.00864256663499</v>
      </c>
      <c r="AG18" s="29">
        <v>368.59175672350494</v>
      </c>
      <c r="AH18" s="29">
        <v>13.25088028753677</v>
      </c>
      <c r="AI18" s="29">
        <v>142.75032038114938</v>
      </c>
      <c r="AJ18" s="29">
        <v>55.656826934460817</v>
      </c>
      <c r="AK18" s="29">
        <v>6.6538414173486755</v>
      </c>
      <c r="AL18" s="29">
        <v>1082.2906094241989</v>
      </c>
      <c r="AM18" s="29">
        <v>25.168388138122712</v>
      </c>
      <c r="AN18" s="29">
        <v>11.341814555788657</v>
      </c>
      <c r="AO18" s="29">
        <v>17.338952819650522</v>
      </c>
      <c r="AP18" s="29">
        <v>109.04629386236215</v>
      </c>
      <c r="AQ18" s="29">
        <v>19.804120698999807</v>
      </c>
      <c r="AR18" s="29">
        <v>14.561006660649667</v>
      </c>
      <c r="AS18" s="29">
        <v>10.25743894757694</v>
      </c>
      <c r="AT18" s="29">
        <v>3.6385462991799651</v>
      </c>
      <c r="AU18" s="29">
        <v>14.410214533595104</v>
      </c>
      <c r="AV18" s="29">
        <v>3.6977544020134792</v>
      </c>
      <c r="AW18" s="29">
        <v>1.0611241005079828</v>
      </c>
      <c r="AX18" s="29">
        <v>44.135939520175633</v>
      </c>
      <c r="AY18" s="29">
        <v>85.589442683443423</v>
      </c>
      <c r="AZ18" s="29">
        <v>61.408916065741614</v>
      </c>
      <c r="BA18" s="29">
        <v>3.8890395122288812E-2</v>
      </c>
      <c r="BB18" s="29">
        <v>17.076530193020119</v>
      </c>
      <c r="BC18" s="29">
        <v>19.904251684867464</v>
      </c>
      <c r="BD18" s="29">
        <v>61.983603958997165</v>
      </c>
      <c r="BE18" s="29">
        <v>12.309661747724126</v>
      </c>
      <c r="BF18" s="29">
        <v>1.1725235950019721</v>
      </c>
      <c r="BG18" s="29">
        <v>27.96723431632353</v>
      </c>
      <c r="BH18" s="29">
        <v>104.53303948397793</v>
      </c>
      <c r="BI18" s="29">
        <v>3.3674326126547296</v>
      </c>
      <c r="BJ18" s="29">
        <v>53.430152947948898</v>
      </c>
      <c r="BK18" s="29">
        <v>4.8630077363640956</v>
      </c>
      <c r="BL18" s="29">
        <v>484.14388623028782</v>
      </c>
      <c r="BM18" s="29">
        <v>201.85064384061835</v>
      </c>
      <c r="BN18" s="29">
        <v>19.869448314784815</v>
      </c>
      <c r="BO18" s="29">
        <v>12.182282997468056</v>
      </c>
      <c r="BP18" s="29">
        <v>74.798901637063977</v>
      </c>
      <c r="BQ18" s="29">
        <v>25.535853169566153</v>
      </c>
      <c r="BR18" s="29">
        <v>16.72023687621045</v>
      </c>
      <c r="BS18" s="29">
        <v>0</v>
      </c>
      <c r="BT18" s="59">
        <f t="shared" si="0"/>
        <v>31022.223516805552</v>
      </c>
      <c r="BU18" s="29">
        <v>33841.944561066077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</v>
      </c>
      <c r="CC18" s="29">
        <v>0</v>
      </c>
      <c r="CD18" s="29">
        <v>2124.5434612660788</v>
      </c>
      <c r="CE18" s="29">
        <v>0</v>
      </c>
      <c r="CF18" s="29">
        <v>0</v>
      </c>
      <c r="CG18" s="29">
        <v>0</v>
      </c>
      <c r="CH18" s="29">
        <v>4372.7164567521368</v>
      </c>
      <c r="CI18" s="29">
        <v>67293.805881744935</v>
      </c>
      <c r="CJ18" s="38">
        <f t="shared" si="1"/>
        <v>138655.23387763478</v>
      </c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</row>
    <row r="19" spans="1:180" x14ac:dyDescent="0.2">
      <c r="A19" s="1" t="s">
        <v>110</v>
      </c>
      <c r="B19" s="29" t="s">
        <v>10</v>
      </c>
      <c r="C19" s="29">
        <v>122.37072178756175</v>
      </c>
      <c r="D19" s="29">
        <v>0.52298047150811677</v>
      </c>
      <c r="E19" s="29">
        <v>2.1212623795819914</v>
      </c>
      <c r="F19" s="29">
        <v>113.21818532230233</v>
      </c>
      <c r="G19" s="29">
        <v>247.48985792503868</v>
      </c>
      <c r="H19" s="29">
        <v>253.16262316217279</v>
      </c>
      <c r="I19" s="29">
        <v>1133.4564438118628</v>
      </c>
      <c r="J19" s="29">
        <v>49.18363000085558</v>
      </c>
      <c r="K19" s="29">
        <v>23.537807636865804</v>
      </c>
      <c r="L19" s="29">
        <v>209.35172219653731</v>
      </c>
      <c r="M19" s="29">
        <v>128.66332830279853</v>
      </c>
      <c r="N19" s="29">
        <v>255.35208992636993</v>
      </c>
      <c r="O19" s="29">
        <v>2377.6978545686175</v>
      </c>
      <c r="P19" s="29">
        <v>439.81496582573448</v>
      </c>
      <c r="Q19" s="29">
        <v>5387.3984645087612</v>
      </c>
      <c r="R19" s="29">
        <v>22786.651794269288</v>
      </c>
      <c r="S19" s="29">
        <v>2736.3826952341719</v>
      </c>
      <c r="T19" s="29">
        <v>3001.5575265410971</v>
      </c>
      <c r="U19" s="29">
        <v>16964.98742594229</v>
      </c>
      <c r="V19" s="29">
        <v>2906.8736282520686</v>
      </c>
      <c r="W19" s="29">
        <v>1224.2734685041864</v>
      </c>
      <c r="X19" s="29">
        <v>1877.2110306668387</v>
      </c>
      <c r="Y19" s="29">
        <v>3999.1047872150957</v>
      </c>
      <c r="Z19" s="29">
        <v>30.90728763958235</v>
      </c>
      <c r="AA19" s="29">
        <v>2.8836995349680987</v>
      </c>
      <c r="AB19" s="29">
        <v>36.024179800172938</v>
      </c>
      <c r="AC19" s="29">
        <v>13583.372219802517</v>
      </c>
      <c r="AD19" s="29">
        <v>1777.9688724989855</v>
      </c>
      <c r="AE19" s="29">
        <v>759.88560722706131</v>
      </c>
      <c r="AF19" s="29">
        <v>152.44473250940348</v>
      </c>
      <c r="AG19" s="29">
        <v>746.91830461818552</v>
      </c>
      <c r="AH19" s="29">
        <v>8.592614873612094</v>
      </c>
      <c r="AI19" s="29">
        <v>10.627527058419533</v>
      </c>
      <c r="AJ19" s="29">
        <v>27.924629823212221</v>
      </c>
      <c r="AK19" s="29">
        <v>11.344698133911454</v>
      </c>
      <c r="AL19" s="29">
        <v>22.224427948062544</v>
      </c>
      <c r="AM19" s="29">
        <v>19.349238739410858</v>
      </c>
      <c r="AN19" s="29">
        <v>27.502951601115893</v>
      </c>
      <c r="AO19" s="29">
        <v>33.920654062134091</v>
      </c>
      <c r="AP19" s="29">
        <v>71.021275932014305</v>
      </c>
      <c r="AQ19" s="29">
        <v>7.8400085359754694</v>
      </c>
      <c r="AR19" s="29">
        <v>4.0751510535698197</v>
      </c>
      <c r="AS19" s="29">
        <v>6.9091962936820783</v>
      </c>
      <c r="AT19" s="29">
        <v>2.4262853081220497</v>
      </c>
      <c r="AU19" s="29">
        <v>0.41254276085642189</v>
      </c>
      <c r="AV19" s="29">
        <v>0.79299245207160507</v>
      </c>
      <c r="AW19" s="29">
        <v>0.41906522444971622</v>
      </c>
      <c r="AX19" s="29">
        <v>19.815041497501241</v>
      </c>
      <c r="AY19" s="29">
        <v>19.78414157496227</v>
      </c>
      <c r="AZ19" s="29">
        <v>16.492536671301153</v>
      </c>
      <c r="BA19" s="29">
        <v>0.20825081190385994</v>
      </c>
      <c r="BB19" s="29">
        <v>2.2378161326092241</v>
      </c>
      <c r="BC19" s="29">
        <v>5.0402070707589584</v>
      </c>
      <c r="BD19" s="29">
        <v>248.28344373500761</v>
      </c>
      <c r="BE19" s="29">
        <v>1.0718115405164443</v>
      </c>
      <c r="BF19" s="29">
        <v>1.4182848001792816</v>
      </c>
      <c r="BG19" s="29">
        <v>185.89904609532408</v>
      </c>
      <c r="BH19" s="29">
        <v>529.86451818936303</v>
      </c>
      <c r="BI19" s="29">
        <v>1.6417640908774023</v>
      </c>
      <c r="BJ19" s="29">
        <v>210.94364295236213</v>
      </c>
      <c r="BK19" s="29">
        <v>1.5160931561157192</v>
      </c>
      <c r="BL19" s="29">
        <v>65.128803599959014</v>
      </c>
      <c r="BM19" s="29">
        <v>147.20509991345909</v>
      </c>
      <c r="BN19" s="29">
        <v>51.833143724166355</v>
      </c>
      <c r="BO19" s="29">
        <v>39.849391649099658</v>
      </c>
      <c r="BP19" s="29">
        <v>26.429080501951486</v>
      </c>
      <c r="BQ19" s="29">
        <v>50.536494836454935</v>
      </c>
      <c r="BR19" s="29">
        <v>9.2846738572271761</v>
      </c>
      <c r="BS19" s="29">
        <v>0</v>
      </c>
      <c r="BT19" s="59">
        <f t="shared" si="0"/>
        <v>85220.655744284188</v>
      </c>
      <c r="BU19" s="29">
        <v>1095.6033088875022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1.782474390255546</v>
      </c>
      <c r="CD19" s="29">
        <v>187.78052437512687</v>
      </c>
      <c r="CE19" s="29">
        <v>0</v>
      </c>
      <c r="CF19" s="29">
        <v>0</v>
      </c>
      <c r="CG19" s="29">
        <v>0</v>
      </c>
      <c r="CH19" s="29">
        <v>992.49781158730423</v>
      </c>
      <c r="CI19" s="29">
        <v>36025.211097659383</v>
      </c>
      <c r="CJ19" s="38">
        <f t="shared" si="1"/>
        <v>123523.53096118376</v>
      </c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  <c r="DR19" s="29"/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</row>
    <row r="20" spans="1:180" x14ac:dyDescent="0.2">
      <c r="A20" s="1" t="s">
        <v>111</v>
      </c>
      <c r="B20" s="29" t="s">
        <v>11</v>
      </c>
      <c r="C20" s="29">
        <v>632.64786246428457</v>
      </c>
      <c r="D20" s="29">
        <v>4.2650718315617944</v>
      </c>
      <c r="E20" s="29">
        <v>8.9249530624415705</v>
      </c>
      <c r="F20" s="29">
        <v>184.17928256232244</v>
      </c>
      <c r="G20" s="29">
        <v>2997.4427445944634</v>
      </c>
      <c r="H20" s="29">
        <v>653.63803629767767</v>
      </c>
      <c r="I20" s="29">
        <v>3953.3339717616932</v>
      </c>
      <c r="J20" s="29">
        <v>584.5354733674352</v>
      </c>
      <c r="K20" s="29">
        <v>127.33711087235361</v>
      </c>
      <c r="L20" s="29">
        <v>94.528873611458366</v>
      </c>
      <c r="M20" s="29">
        <v>833.37030471120102</v>
      </c>
      <c r="N20" s="29">
        <v>859.49043002300232</v>
      </c>
      <c r="O20" s="29">
        <v>4354.7962074048619</v>
      </c>
      <c r="P20" s="29">
        <v>1623.2585558640767</v>
      </c>
      <c r="Q20" s="29">
        <v>2925.6098190191783</v>
      </c>
      <c r="R20" s="29">
        <v>19456.250644710901</v>
      </c>
      <c r="S20" s="29">
        <v>4597.2421407111942</v>
      </c>
      <c r="T20" s="29">
        <v>5740.0948119434088</v>
      </c>
      <c r="U20" s="29">
        <v>27170.331448644381</v>
      </c>
      <c r="V20" s="29">
        <v>1758.1208652736723</v>
      </c>
      <c r="W20" s="29">
        <v>1129.8954085922528</v>
      </c>
      <c r="X20" s="29">
        <v>7252.1349107212172</v>
      </c>
      <c r="Y20" s="29">
        <v>4747.5702397930681</v>
      </c>
      <c r="Z20" s="29">
        <v>165.71629123292271</v>
      </c>
      <c r="AA20" s="29">
        <v>34.473337795268918</v>
      </c>
      <c r="AB20" s="29">
        <v>475.17241074152844</v>
      </c>
      <c r="AC20" s="29">
        <v>33261.924338194236</v>
      </c>
      <c r="AD20" s="29">
        <v>2181.0722348344202</v>
      </c>
      <c r="AE20" s="29">
        <v>1573.5613331016079</v>
      </c>
      <c r="AF20" s="29">
        <v>649.74806947561751</v>
      </c>
      <c r="AG20" s="29">
        <v>624.74812122149979</v>
      </c>
      <c r="AH20" s="29">
        <v>81.11517064440811</v>
      </c>
      <c r="AI20" s="29">
        <v>41.166557687113155</v>
      </c>
      <c r="AJ20" s="29">
        <v>488.57353357031161</v>
      </c>
      <c r="AK20" s="29">
        <v>130.18793892205989</v>
      </c>
      <c r="AL20" s="29">
        <v>142.07343148902387</v>
      </c>
      <c r="AM20" s="29">
        <v>108.24935145767984</v>
      </c>
      <c r="AN20" s="29">
        <v>119.00319578496909</v>
      </c>
      <c r="AO20" s="29">
        <v>249.78607798753706</v>
      </c>
      <c r="AP20" s="29">
        <v>391.28150011486269</v>
      </c>
      <c r="AQ20" s="29">
        <v>60.464792825276589</v>
      </c>
      <c r="AR20" s="29">
        <v>24.187367546657878</v>
      </c>
      <c r="AS20" s="29">
        <v>51.6459464857641</v>
      </c>
      <c r="AT20" s="29">
        <v>13.3213527011271</v>
      </c>
      <c r="AU20" s="29">
        <v>40.702682848886411</v>
      </c>
      <c r="AV20" s="29">
        <v>23.17812397029072</v>
      </c>
      <c r="AW20" s="29">
        <v>11.705744849689914</v>
      </c>
      <c r="AX20" s="29">
        <v>143.64606846591875</v>
      </c>
      <c r="AY20" s="29">
        <v>120.62208620365215</v>
      </c>
      <c r="AZ20" s="29">
        <v>96.912481024920098</v>
      </c>
      <c r="BA20" s="29">
        <v>1.0841632490328368</v>
      </c>
      <c r="BB20" s="29">
        <v>15.230553070612514</v>
      </c>
      <c r="BC20" s="29">
        <v>36.95232581257622</v>
      </c>
      <c r="BD20" s="29">
        <v>130.32549534433542</v>
      </c>
      <c r="BE20" s="29">
        <v>5.9400516971163499</v>
      </c>
      <c r="BF20" s="29">
        <v>8.2088331050208225</v>
      </c>
      <c r="BG20" s="29">
        <v>114.6054855962518</v>
      </c>
      <c r="BH20" s="29">
        <v>839.85798260273214</v>
      </c>
      <c r="BI20" s="29">
        <v>11.475812759416911</v>
      </c>
      <c r="BJ20" s="29">
        <v>1043.421086223434</v>
      </c>
      <c r="BK20" s="29">
        <v>8.8796063377370018</v>
      </c>
      <c r="BL20" s="29">
        <v>241.40611462380389</v>
      </c>
      <c r="BM20" s="29">
        <v>1156.7077457508396</v>
      </c>
      <c r="BN20" s="29">
        <v>205.69714938356881</v>
      </c>
      <c r="BO20" s="29">
        <v>196.30553834467969</v>
      </c>
      <c r="BP20" s="29">
        <v>147.71125486991377</v>
      </c>
      <c r="BQ20" s="29">
        <v>266.50398904893694</v>
      </c>
      <c r="BR20" s="29">
        <v>42.687360958357338</v>
      </c>
      <c r="BS20" s="29">
        <v>0</v>
      </c>
      <c r="BT20" s="59">
        <f t="shared" si="0"/>
        <v>137466.23925779379</v>
      </c>
      <c r="BU20" s="29">
        <v>13967.968391013215</v>
      </c>
      <c r="BV20" s="29">
        <v>0</v>
      </c>
      <c r="BW20" s="29">
        <v>0</v>
      </c>
      <c r="BX20" s="29">
        <v>0</v>
      </c>
      <c r="BY20" s="29">
        <v>0</v>
      </c>
      <c r="BZ20" s="29">
        <v>0</v>
      </c>
      <c r="CA20" s="29">
        <v>0</v>
      </c>
      <c r="CB20" s="29">
        <v>0</v>
      </c>
      <c r="CC20" s="29">
        <v>0</v>
      </c>
      <c r="CD20" s="29">
        <v>10498.53100257555</v>
      </c>
      <c r="CE20" s="29">
        <v>0</v>
      </c>
      <c r="CF20" s="29">
        <v>0</v>
      </c>
      <c r="CG20" s="29">
        <v>0</v>
      </c>
      <c r="CH20" s="29">
        <v>3191.1702006957548</v>
      </c>
      <c r="CI20" s="29">
        <v>50255.489800315896</v>
      </c>
      <c r="CJ20" s="38">
        <f t="shared" si="1"/>
        <v>215379.39865239421</v>
      </c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  <c r="DR20" s="29"/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</row>
    <row r="21" spans="1:180" x14ac:dyDescent="0.2">
      <c r="A21" s="1" t="s">
        <v>112</v>
      </c>
      <c r="B21" s="29" t="s">
        <v>113</v>
      </c>
      <c r="C21" s="29">
        <v>74.538239829758766</v>
      </c>
      <c r="D21" s="29">
        <v>0.6888804787430276</v>
      </c>
      <c r="E21" s="29">
        <v>1.6346674783807436</v>
      </c>
      <c r="F21" s="29">
        <v>31.589732827437089</v>
      </c>
      <c r="G21" s="29">
        <v>126.17564709189907</v>
      </c>
      <c r="H21" s="29">
        <v>98.652172888870368</v>
      </c>
      <c r="I21" s="29">
        <v>23.523209836765336</v>
      </c>
      <c r="J21" s="29">
        <v>10.019902642214754</v>
      </c>
      <c r="K21" s="29">
        <v>8.8296049079110741</v>
      </c>
      <c r="L21" s="29">
        <v>10.246778714249384</v>
      </c>
      <c r="M21" s="29">
        <v>84.530371706607312</v>
      </c>
      <c r="N21" s="29">
        <v>117.77360693833336</v>
      </c>
      <c r="O21" s="29">
        <v>171.84192900210164</v>
      </c>
      <c r="P21" s="29">
        <v>63.164715798020801</v>
      </c>
      <c r="Q21" s="29">
        <v>46.298267762152257</v>
      </c>
      <c r="R21" s="29">
        <v>609.40353236347289</v>
      </c>
      <c r="S21" s="29">
        <v>3517.5450375630862</v>
      </c>
      <c r="T21" s="29">
        <v>645.40807347651355</v>
      </c>
      <c r="U21" s="29">
        <v>2375.6072070306691</v>
      </c>
      <c r="V21" s="29">
        <v>62.601359616399051</v>
      </c>
      <c r="W21" s="29">
        <v>131.3274192735305</v>
      </c>
      <c r="X21" s="29">
        <v>660.7839405708786</v>
      </c>
      <c r="Y21" s="29">
        <v>266.29686175811702</v>
      </c>
      <c r="Z21" s="29">
        <v>51.641870444958919</v>
      </c>
      <c r="AA21" s="29">
        <v>2.8007890173653074</v>
      </c>
      <c r="AB21" s="29">
        <v>117.60214674013794</v>
      </c>
      <c r="AC21" s="29">
        <v>2130.7148613710724</v>
      </c>
      <c r="AD21" s="29">
        <v>751.67481992045282</v>
      </c>
      <c r="AE21" s="29">
        <v>196.96420740300258</v>
      </c>
      <c r="AF21" s="29">
        <v>445.24065234406561</v>
      </c>
      <c r="AG21" s="29">
        <v>213.07183216379792</v>
      </c>
      <c r="AH21" s="29">
        <v>15.385784516208769</v>
      </c>
      <c r="AI21" s="29">
        <v>12.963483147354911</v>
      </c>
      <c r="AJ21" s="29">
        <v>162.3980626600362</v>
      </c>
      <c r="AK21" s="29">
        <v>101.02802842687689</v>
      </c>
      <c r="AL21" s="29">
        <v>46.569919699792415</v>
      </c>
      <c r="AM21" s="29">
        <v>53.941784950594148</v>
      </c>
      <c r="AN21" s="29">
        <v>77.790299688867293</v>
      </c>
      <c r="AO21" s="29">
        <v>243.29356450075829</v>
      </c>
      <c r="AP21" s="29">
        <v>224.03515014979405</v>
      </c>
      <c r="AQ21" s="29">
        <v>18.589870093657325</v>
      </c>
      <c r="AR21" s="29">
        <v>12.701654194140403</v>
      </c>
      <c r="AS21" s="29">
        <v>14.040654619874712</v>
      </c>
      <c r="AT21" s="29">
        <v>4.1228332463322515</v>
      </c>
      <c r="AU21" s="29">
        <v>5.6901131550545383</v>
      </c>
      <c r="AV21" s="29">
        <v>3.4877457741287357</v>
      </c>
      <c r="AW21" s="29">
        <v>1.2075073757203334</v>
      </c>
      <c r="AX21" s="29">
        <v>46.396432864280143</v>
      </c>
      <c r="AY21" s="29">
        <v>84.333590735718928</v>
      </c>
      <c r="AZ21" s="29">
        <v>48.974334179869302</v>
      </c>
      <c r="BA21" s="29">
        <v>0.16685625787131408</v>
      </c>
      <c r="BB21" s="29">
        <v>13.183214323169054</v>
      </c>
      <c r="BC21" s="29">
        <v>16.559980384775628</v>
      </c>
      <c r="BD21" s="29">
        <v>51.318423685520038</v>
      </c>
      <c r="BE21" s="29">
        <v>8.871427362684269</v>
      </c>
      <c r="BF21" s="29">
        <v>1.6962023135114914</v>
      </c>
      <c r="BG21" s="29">
        <v>42.448075823833861</v>
      </c>
      <c r="BH21" s="29">
        <v>567.99772790322345</v>
      </c>
      <c r="BI21" s="29">
        <v>4.3200218715742995</v>
      </c>
      <c r="BJ21" s="29">
        <v>143.27917976075594</v>
      </c>
      <c r="BK21" s="29">
        <v>4.3465581962246471</v>
      </c>
      <c r="BL21" s="29">
        <v>193.26954605748972</v>
      </c>
      <c r="BM21" s="29">
        <v>229.09653221904037</v>
      </c>
      <c r="BN21" s="29">
        <v>231.52676703383565</v>
      </c>
      <c r="BO21" s="29">
        <v>85.950782032068815</v>
      </c>
      <c r="BP21" s="29">
        <v>62.043158104943309</v>
      </c>
      <c r="BQ21" s="29">
        <v>147.05948425609469</v>
      </c>
      <c r="BR21" s="29">
        <v>17.754819842680149</v>
      </c>
      <c r="BS21" s="29">
        <v>0</v>
      </c>
      <c r="BT21" s="59">
        <f t="shared" si="0"/>
        <v>16046.031910369324</v>
      </c>
      <c r="BU21" s="29">
        <v>13255.545585717191</v>
      </c>
      <c r="BV21" s="29">
        <v>0</v>
      </c>
      <c r="BW21" s="29">
        <v>131.95403151916577</v>
      </c>
      <c r="BX21" s="29">
        <v>0</v>
      </c>
      <c r="BY21" s="29">
        <v>0</v>
      </c>
      <c r="BZ21" s="29">
        <v>0</v>
      </c>
      <c r="CA21" s="29">
        <v>0</v>
      </c>
      <c r="CB21" s="29">
        <v>0</v>
      </c>
      <c r="CC21" s="29">
        <v>1.8038328891347559</v>
      </c>
      <c r="CD21" s="29">
        <v>3558.0069528503573</v>
      </c>
      <c r="CE21" s="29">
        <v>0</v>
      </c>
      <c r="CF21" s="29">
        <v>0</v>
      </c>
      <c r="CG21" s="29">
        <v>0</v>
      </c>
      <c r="CH21" s="29">
        <v>1528.2776900496519</v>
      </c>
      <c r="CI21" s="29">
        <v>23986.631876384556</v>
      </c>
      <c r="CJ21" s="38">
        <f t="shared" si="1"/>
        <v>58508.251879779382</v>
      </c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  <c r="DR21" s="29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</row>
    <row r="22" spans="1:180" x14ac:dyDescent="0.2">
      <c r="A22" s="1" t="s">
        <v>114</v>
      </c>
      <c r="B22" s="29" t="s">
        <v>115</v>
      </c>
      <c r="C22" s="29">
        <v>654.86416746096461</v>
      </c>
      <c r="D22" s="29">
        <v>3.8835901540650797</v>
      </c>
      <c r="E22" s="29">
        <v>13.102329071100442</v>
      </c>
      <c r="F22" s="29">
        <v>209.43341207821106</v>
      </c>
      <c r="G22" s="29">
        <v>961.18870400131516</v>
      </c>
      <c r="H22" s="29">
        <v>170.09329196737517</v>
      </c>
      <c r="I22" s="29">
        <v>134.92850364217296</v>
      </c>
      <c r="J22" s="29">
        <v>39.59635091979716</v>
      </c>
      <c r="K22" s="29">
        <v>48.924045420014963</v>
      </c>
      <c r="L22" s="29">
        <v>74.062774463919041</v>
      </c>
      <c r="M22" s="29">
        <v>340.85336547804491</v>
      </c>
      <c r="N22" s="29">
        <v>813.5479876255954</v>
      </c>
      <c r="O22" s="29">
        <v>239.80360207232215</v>
      </c>
      <c r="P22" s="29">
        <v>313.26286025661869</v>
      </c>
      <c r="Q22" s="29">
        <v>342.49517600305842</v>
      </c>
      <c r="R22" s="29">
        <v>3142.520743183893</v>
      </c>
      <c r="S22" s="29">
        <v>5892.3324355009481</v>
      </c>
      <c r="T22" s="29">
        <v>14485.84073039431</v>
      </c>
      <c r="U22" s="29">
        <v>22374.334823055691</v>
      </c>
      <c r="V22" s="29">
        <v>583.73466665138142</v>
      </c>
      <c r="W22" s="29">
        <v>981.05046518710708</v>
      </c>
      <c r="X22" s="29">
        <v>2176.8253366927702</v>
      </c>
      <c r="Y22" s="29">
        <v>1869.8165652551525</v>
      </c>
      <c r="Z22" s="29">
        <v>714.82388960268418</v>
      </c>
      <c r="AA22" s="29">
        <v>21.495962911105689</v>
      </c>
      <c r="AB22" s="29">
        <v>1423.4331577615089</v>
      </c>
      <c r="AC22" s="29">
        <v>29134.300164830151</v>
      </c>
      <c r="AD22" s="29">
        <v>2400.3608693468254</v>
      </c>
      <c r="AE22" s="29">
        <v>1113.3709462438426</v>
      </c>
      <c r="AF22" s="29">
        <v>783.00779571923749</v>
      </c>
      <c r="AG22" s="29">
        <v>350.07608506628992</v>
      </c>
      <c r="AH22" s="29">
        <v>116.05575658745353</v>
      </c>
      <c r="AI22" s="29">
        <v>57.818753064908357</v>
      </c>
      <c r="AJ22" s="29">
        <v>767.5419144092948</v>
      </c>
      <c r="AK22" s="29">
        <v>1006.6704561973261</v>
      </c>
      <c r="AL22" s="29">
        <v>285.64447912715968</v>
      </c>
      <c r="AM22" s="29">
        <v>199.99756042786069</v>
      </c>
      <c r="AN22" s="29">
        <v>101.09381263177477</v>
      </c>
      <c r="AO22" s="29">
        <v>1836.440089641181</v>
      </c>
      <c r="AP22" s="29">
        <v>798.60043328446932</v>
      </c>
      <c r="AQ22" s="29">
        <v>108.4399491600297</v>
      </c>
      <c r="AR22" s="29">
        <v>70.624745007263257</v>
      </c>
      <c r="AS22" s="29">
        <v>74.083723420640212</v>
      </c>
      <c r="AT22" s="29">
        <v>27.020058523321023</v>
      </c>
      <c r="AU22" s="29">
        <v>259.15152780500955</v>
      </c>
      <c r="AV22" s="29">
        <v>61.028356441748286</v>
      </c>
      <c r="AW22" s="29">
        <v>34.848492285128195</v>
      </c>
      <c r="AX22" s="29">
        <v>256.5649460674415</v>
      </c>
      <c r="AY22" s="29">
        <v>387.3769921892611</v>
      </c>
      <c r="AZ22" s="29">
        <v>271.95189423824735</v>
      </c>
      <c r="BA22" s="29">
        <v>1.5215271509083275</v>
      </c>
      <c r="BB22" s="29">
        <v>65.909292203138207</v>
      </c>
      <c r="BC22" s="29">
        <v>96.599526207701942</v>
      </c>
      <c r="BD22" s="29">
        <v>301.74939002870218</v>
      </c>
      <c r="BE22" s="29">
        <v>40.889343798574231</v>
      </c>
      <c r="BF22" s="29">
        <v>20.965040972902056</v>
      </c>
      <c r="BG22" s="29">
        <v>203.35639717538137</v>
      </c>
      <c r="BH22" s="29">
        <v>1972.5008095064488</v>
      </c>
      <c r="BI22" s="29">
        <v>16.101420097656931</v>
      </c>
      <c r="BJ22" s="29">
        <v>574.1484485296661</v>
      </c>
      <c r="BK22" s="29">
        <v>24.619268495175888</v>
      </c>
      <c r="BL22" s="29">
        <v>518.47357896816891</v>
      </c>
      <c r="BM22" s="29">
        <v>551.59926300561858</v>
      </c>
      <c r="BN22" s="29">
        <v>274.21072634500678</v>
      </c>
      <c r="BO22" s="29">
        <v>190.3473655106115</v>
      </c>
      <c r="BP22" s="29">
        <v>422.39372063169264</v>
      </c>
      <c r="BQ22" s="29">
        <v>462.86093417757974</v>
      </c>
      <c r="BR22" s="29">
        <v>99.496968184692207</v>
      </c>
      <c r="BS22" s="29">
        <v>0</v>
      </c>
      <c r="BT22" s="59">
        <f t="shared" si="0"/>
        <v>104366.06175951664</v>
      </c>
      <c r="BU22" s="29">
        <v>42042.186300332978</v>
      </c>
      <c r="BV22" s="29">
        <v>0</v>
      </c>
      <c r="BW22" s="29">
        <v>0</v>
      </c>
      <c r="BX22" s="29">
        <v>0</v>
      </c>
      <c r="BY22" s="29">
        <v>0</v>
      </c>
      <c r="BZ22" s="29">
        <v>0</v>
      </c>
      <c r="CA22" s="29">
        <v>0</v>
      </c>
      <c r="CB22" s="29">
        <v>0</v>
      </c>
      <c r="CC22" s="29">
        <v>0</v>
      </c>
      <c r="CD22" s="29">
        <v>8347.4754200452935</v>
      </c>
      <c r="CE22" s="29">
        <v>0</v>
      </c>
      <c r="CF22" s="29">
        <v>0</v>
      </c>
      <c r="CG22" s="29">
        <v>0</v>
      </c>
      <c r="CH22" s="29">
        <v>9709.7996797515425</v>
      </c>
      <c r="CI22" s="29">
        <v>70905.72052867015</v>
      </c>
      <c r="CJ22" s="38">
        <f t="shared" si="1"/>
        <v>235371.24368831658</v>
      </c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</row>
    <row r="23" spans="1:180" x14ac:dyDescent="0.2">
      <c r="A23" s="1" t="s">
        <v>116</v>
      </c>
      <c r="B23" s="29" t="s">
        <v>117</v>
      </c>
      <c r="C23" s="29">
        <v>877.39823367748147</v>
      </c>
      <c r="D23" s="29">
        <v>3.4177156452245701</v>
      </c>
      <c r="E23" s="29">
        <v>16.889908980194758</v>
      </c>
      <c r="F23" s="29">
        <v>353.49861686996894</v>
      </c>
      <c r="G23" s="29">
        <v>1711.164557991216</v>
      </c>
      <c r="H23" s="29">
        <v>1062.6969046992406</v>
      </c>
      <c r="I23" s="29">
        <v>654.18756569073139</v>
      </c>
      <c r="J23" s="29">
        <v>171.1358356795231</v>
      </c>
      <c r="K23" s="29">
        <v>93.895832157162744</v>
      </c>
      <c r="L23" s="29">
        <v>276.98464150353311</v>
      </c>
      <c r="M23" s="29">
        <v>614.3021532710286</v>
      </c>
      <c r="N23" s="29">
        <v>1637.5172691965072</v>
      </c>
      <c r="O23" s="29">
        <v>1256.9289949354231</v>
      </c>
      <c r="P23" s="29">
        <v>1242.0472531619075</v>
      </c>
      <c r="Q23" s="29">
        <v>1606.5167233256861</v>
      </c>
      <c r="R23" s="29">
        <v>15583.398671687375</v>
      </c>
      <c r="S23" s="29">
        <v>3843.9065442362539</v>
      </c>
      <c r="T23" s="29">
        <v>8927.6944773438408</v>
      </c>
      <c r="U23" s="29">
        <v>79605.969887967163</v>
      </c>
      <c r="V23" s="29">
        <v>2050.6408702600265</v>
      </c>
      <c r="W23" s="29">
        <v>1704.6171722973129</v>
      </c>
      <c r="X23" s="29">
        <v>2470.9926121910094</v>
      </c>
      <c r="Y23" s="29">
        <v>6408.8997956013809</v>
      </c>
      <c r="Z23" s="29">
        <v>1165.2132120438487</v>
      </c>
      <c r="AA23" s="29">
        <v>67.137551640956161</v>
      </c>
      <c r="AB23" s="29">
        <v>2370.350984400819</v>
      </c>
      <c r="AC23" s="29">
        <v>33825.867641911187</v>
      </c>
      <c r="AD23" s="29">
        <v>2335.5527892345581</v>
      </c>
      <c r="AE23" s="29">
        <v>947.24425737506976</v>
      </c>
      <c r="AF23" s="29">
        <v>581.95174027739426</v>
      </c>
      <c r="AG23" s="29">
        <v>876.32101373637818</v>
      </c>
      <c r="AH23" s="29">
        <v>302.29200767874659</v>
      </c>
      <c r="AI23" s="29">
        <v>325.84625965418144</v>
      </c>
      <c r="AJ23" s="29">
        <v>360.93102290114143</v>
      </c>
      <c r="AK23" s="29">
        <v>124.53138111791128</v>
      </c>
      <c r="AL23" s="29">
        <v>303.04463955898882</v>
      </c>
      <c r="AM23" s="29">
        <v>209.30409499101836</v>
      </c>
      <c r="AN23" s="29">
        <v>93.653941722916827</v>
      </c>
      <c r="AO23" s="29">
        <v>299.32221582660281</v>
      </c>
      <c r="AP23" s="29">
        <v>810.60517515471588</v>
      </c>
      <c r="AQ23" s="29">
        <v>100.02944506326472</v>
      </c>
      <c r="AR23" s="29">
        <v>58.712141360678572</v>
      </c>
      <c r="AS23" s="29">
        <v>77.42005627386439</v>
      </c>
      <c r="AT23" s="29">
        <v>27.434298533605286</v>
      </c>
      <c r="AU23" s="29">
        <v>15.4446850293177</v>
      </c>
      <c r="AV23" s="29">
        <v>26.771092526419974</v>
      </c>
      <c r="AW23" s="29">
        <v>13.803364711116567</v>
      </c>
      <c r="AX23" s="29">
        <v>280.18234278218006</v>
      </c>
      <c r="AY23" s="29">
        <v>332.79408278574192</v>
      </c>
      <c r="AZ23" s="29">
        <v>230.56508867299235</v>
      </c>
      <c r="BA23" s="29">
        <v>2.2214118249653483</v>
      </c>
      <c r="BB23" s="29">
        <v>45.781404048144836</v>
      </c>
      <c r="BC23" s="29">
        <v>260.99927190444805</v>
      </c>
      <c r="BD23" s="29">
        <v>265.2248701528834</v>
      </c>
      <c r="BE23" s="29">
        <v>28.275353458511201</v>
      </c>
      <c r="BF23" s="29">
        <v>14.938815354586081</v>
      </c>
      <c r="BG23" s="29">
        <v>3069.8321870456261</v>
      </c>
      <c r="BH23" s="29">
        <v>2186.5204817612125</v>
      </c>
      <c r="BI23" s="29">
        <v>43.671694776002582</v>
      </c>
      <c r="BJ23" s="29">
        <v>1509.150766653423</v>
      </c>
      <c r="BK23" s="29">
        <v>21.006721688489638</v>
      </c>
      <c r="BL23" s="29">
        <v>36636.612493875902</v>
      </c>
      <c r="BM23" s="29">
        <v>4626.4585117158795</v>
      </c>
      <c r="BN23" s="29">
        <v>314.51515964048036</v>
      </c>
      <c r="BO23" s="29">
        <v>228.04575188026601</v>
      </c>
      <c r="BP23" s="29">
        <v>313.97789750121296</v>
      </c>
      <c r="BQ23" s="29">
        <v>206.98898204067831</v>
      </c>
      <c r="BR23" s="29">
        <v>316.91654139731554</v>
      </c>
      <c r="BS23" s="29">
        <v>0</v>
      </c>
      <c r="BT23" s="59">
        <f t="shared" si="0"/>
        <v>228428.16708205483</v>
      </c>
      <c r="BU23" s="29">
        <v>11982.886708105454</v>
      </c>
      <c r="BV23" s="29">
        <v>0</v>
      </c>
      <c r="BW23" s="29">
        <v>8.0887996883562105E-6</v>
      </c>
      <c r="BX23" s="29">
        <v>0</v>
      </c>
      <c r="BY23" s="29">
        <v>0</v>
      </c>
      <c r="BZ23" s="29">
        <v>0</v>
      </c>
      <c r="CA23" s="29">
        <v>0</v>
      </c>
      <c r="CB23" s="29">
        <v>0</v>
      </c>
      <c r="CC23" s="29">
        <v>84.267439553539234</v>
      </c>
      <c r="CD23" s="29">
        <v>27593.770857558848</v>
      </c>
      <c r="CE23" s="29">
        <v>0</v>
      </c>
      <c r="CF23" s="29">
        <v>0</v>
      </c>
      <c r="CG23" s="29">
        <v>0</v>
      </c>
      <c r="CH23" s="29">
        <v>6641.5117846565008</v>
      </c>
      <c r="CI23" s="29">
        <v>108830.29701676528</v>
      </c>
      <c r="CJ23" s="38">
        <f t="shared" si="1"/>
        <v>383560.90089678322</v>
      </c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</row>
    <row r="24" spans="1:180" x14ac:dyDescent="0.2">
      <c r="A24" s="1" t="s">
        <v>118</v>
      </c>
      <c r="B24" s="29" t="s">
        <v>12</v>
      </c>
      <c r="C24" s="29">
        <v>15.401545673410977</v>
      </c>
      <c r="D24" s="29">
        <v>3.6534871161199571E-2</v>
      </c>
      <c r="E24" s="29">
        <v>0.27653903711549532</v>
      </c>
      <c r="F24" s="29">
        <v>3.7451886252362123</v>
      </c>
      <c r="G24" s="29">
        <v>18.528703598106844</v>
      </c>
      <c r="H24" s="29">
        <v>13.818818172096176</v>
      </c>
      <c r="I24" s="29">
        <v>2.4725924853729038</v>
      </c>
      <c r="J24" s="29">
        <v>0.8617459784728364</v>
      </c>
      <c r="K24" s="29">
        <v>0.35740860334788466</v>
      </c>
      <c r="L24" s="29">
        <v>1.4621114357109528</v>
      </c>
      <c r="M24" s="29">
        <v>6.4878974445374222</v>
      </c>
      <c r="N24" s="29">
        <v>17.584990288095558</v>
      </c>
      <c r="O24" s="29">
        <v>30.902170049036148</v>
      </c>
      <c r="P24" s="29">
        <v>5.8265646853439446</v>
      </c>
      <c r="Q24" s="29">
        <v>27.819966633817174</v>
      </c>
      <c r="R24" s="29">
        <v>106.5747065625773</v>
      </c>
      <c r="S24" s="29">
        <v>11.519367455134946</v>
      </c>
      <c r="T24" s="29">
        <v>48.7165898315981</v>
      </c>
      <c r="U24" s="29">
        <v>1777.5822596527235</v>
      </c>
      <c r="V24" s="29">
        <v>1845.2000777490771</v>
      </c>
      <c r="W24" s="29">
        <v>68.254330665824966</v>
      </c>
      <c r="X24" s="29">
        <v>156.57818721786961</v>
      </c>
      <c r="Y24" s="29">
        <v>686.63999126591648</v>
      </c>
      <c r="Z24" s="29">
        <v>5.2545878049018153</v>
      </c>
      <c r="AA24" s="29">
        <v>0.4227014356344293</v>
      </c>
      <c r="AB24" s="29">
        <v>5.8171409301764765</v>
      </c>
      <c r="AC24" s="29">
        <v>1238.7059713236401</v>
      </c>
      <c r="AD24" s="29">
        <v>13602.74612623145</v>
      </c>
      <c r="AE24" s="29">
        <v>1606.7003974674967</v>
      </c>
      <c r="AF24" s="29">
        <v>5.0003628273735918</v>
      </c>
      <c r="AG24" s="29">
        <v>5935.6594553120358</v>
      </c>
      <c r="AH24" s="29">
        <v>1.4223353350991152</v>
      </c>
      <c r="AI24" s="29">
        <v>1.3893844774618134</v>
      </c>
      <c r="AJ24" s="29">
        <v>4.8547253397725534</v>
      </c>
      <c r="AK24" s="29">
        <v>47.885195829882193</v>
      </c>
      <c r="AL24" s="29">
        <v>3.7458996144523722</v>
      </c>
      <c r="AM24" s="29">
        <v>3.1436269550410483</v>
      </c>
      <c r="AN24" s="29">
        <v>0.40645501196859612</v>
      </c>
      <c r="AO24" s="29">
        <v>118.28882942545374</v>
      </c>
      <c r="AP24" s="29">
        <v>11.797360306659803</v>
      </c>
      <c r="AQ24" s="29">
        <v>1.1608485013085796</v>
      </c>
      <c r="AR24" s="29">
        <v>0.62532687974525647</v>
      </c>
      <c r="AS24" s="29">
        <v>1.0680627421719404</v>
      </c>
      <c r="AT24" s="29">
        <v>0.40357001626695926</v>
      </c>
      <c r="AU24" s="29">
        <v>2.6302801993421686E-2</v>
      </c>
      <c r="AV24" s="29">
        <v>8.859310020791239E-3</v>
      </c>
      <c r="AW24" s="29">
        <v>1.6760286537887124E-3</v>
      </c>
      <c r="AX24" s="29">
        <v>2.9566191214664208</v>
      </c>
      <c r="AY24" s="29">
        <v>2.9432805254650907</v>
      </c>
      <c r="AZ24" s="29">
        <v>2.5596203408628702</v>
      </c>
      <c r="BA24" s="29">
        <v>3.6315904297059096E-2</v>
      </c>
      <c r="BB24" s="29">
        <v>0.28696767394789979</v>
      </c>
      <c r="BC24" s="29">
        <v>0.71504805890810219</v>
      </c>
      <c r="BD24" s="29">
        <v>2032.4460461872081</v>
      </c>
      <c r="BE24" s="29">
        <v>5.4545947044380989E-2</v>
      </c>
      <c r="BF24" s="29">
        <v>0.23822790542915051</v>
      </c>
      <c r="BG24" s="29">
        <v>1.2031785181820736</v>
      </c>
      <c r="BH24" s="29">
        <v>1590.4908881370072</v>
      </c>
      <c r="BI24" s="29">
        <v>4.4580358606088284</v>
      </c>
      <c r="BJ24" s="29">
        <v>2.8714433961152164</v>
      </c>
      <c r="BK24" s="29">
        <v>0.23608601922748021</v>
      </c>
      <c r="BL24" s="29">
        <v>3.7725987063932989</v>
      </c>
      <c r="BM24" s="29">
        <v>3.1223187656011038</v>
      </c>
      <c r="BN24" s="29">
        <v>1.3013369388815932</v>
      </c>
      <c r="BO24" s="29">
        <v>1.5727118948326075</v>
      </c>
      <c r="BP24" s="29">
        <v>2.3288075582965613</v>
      </c>
      <c r="BQ24" s="29">
        <v>7.7826272858923797</v>
      </c>
      <c r="BR24" s="29">
        <v>1.8246095251784087</v>
      </c>
      <c r="BS24" s="29">
        <v>0</v>
      </c>
      <c r="BT24" s="59">
        <f t="shared" si="0"/>
        <v>31106.384804161087</v>
      </c>
      <c r="BU24" s="29">
        <v>19811.445968993834</v>
      </c>
      <c r="BV24" s="29">
        <v>0</v>
      </c>
      <c r="BW24" s="29">
        <v>186.4958529252761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38380.720198757852</v>
      </c>
      <c r="CD24" s="29">
        <v>372.81604159424768</v>
      </c>
      <c r="CE24" s="29">
        <v>0</v>
      </c>
      <c r="CF24" s="29">
        <v>0</v>
      </c>
      <c r="CG24" s="29">
        <v>0</v>
      </c>
      <c r="CH24" s="29">
        <v>1578.3734264632481</v>
      </c>
      <c r="CI24" s="29">
        <v>37627.750401933205</v>
      </c>
      <c r="CJ24" s="38">
        <f t="shared" si="1"/>
        <v>129063.98669482875</v>
      </c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  <c r="DR24" s="29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</row>
    <row r="25" spans="1:180" x14ac:dyDescent="0.2">
      <c r="A25" s="1" t="s">
        <v>119</v>
      </c>
      <c r="B25" s="29" t="s">
        <v>13</v>
      </c>
      <c r="C25" s="29">
        <v>287.83834697277257</v>
      </c>
      <c r="D25" s="29">
        <v>0.23130920742896161</v>
      </c>
      <c r="E25" s="29">
        <v>0.55135960501332659</v>
      </c>
      <c r="F25" s="29">
        <v>9.1606259184434897</v>
      </c>
      <c r="G25" s="29">
        <v>41.145756762217424</v>
      </c>
      <c r="H25" s="29">
        <v>69.598430158495148</v>
      </c>
      <c r="I25" s="29">
        <v>69.460090856722161</v>
      </c>
      <c r="J25" s="29">
        <v>1.5520762943307955</v>
      </c>
      <c r="K25" s="29">
        <v>2.3716140384456148</v>
      </c>
      <c r="L25" s="29">
        <v>3.1957297648443586</v>
      </c>
      <c r="M25" s="29">
        <v>14.973074654343684</v>
      </c>
      <c r="N25" s="29">
        <v>35.585766786775281</v>
      </c>
      <c r="O25" s="29">
        <v>10.566540723040035</v>
      </c>
      <c r="P25" s="29">
        <v>450.19431689426352</v>
      </c>
      <c r="Q25" s="29">
        <v>35.134217302040938</v>
      </c>
      <c r="R25" s="29">
        <v>586.63288564812945</v>
      </c>
      <c r="S25" s="29">
        <v>22.398521696587622</v>
      </c>
      <c r="T25" s="29">
        <v>9.8586989671469709</v>
      </c>
      <c r="U25" s="29">
        <v>303.78081490879435</v>
      </c>
      <c r="V25" s="29">
        <v>474.82303879784058</v>
      </c>
      <c r="W25" s="29">
        <v>2426.5157683696307</v>
      </c>
      <c r="X25" s="29">
        <v>23.430791941378217</v>
      </c>
      <c r="Y25" s="29">
        <v>569.3526705922377</v>
      </c>
      <c r="Z25" s="29">
        <v>13.41533115924555</v>
      </c>
      <c r="AA25" s="29">
        <v>0.94328919018630386</v>
      </c>
      <c r="AB25" s="29">
        <v>574.38748724671768</v>
      </c>
      <c r="AC25" s="29">
        <v>9496.5044059410156</v>
      </c>
      <c r="AD25" s="29">
        <v>497.84331445843424</v>
      </c>
      <c r="AE25" s="29">
        <v>65.334203285906369</v>
      </c>
      <c r="AF25" s="29">
        <v>4990.2387962612675</v>
      </c>
      <c r="AG25" s="29">
        <v>42.319442455094268</v>
      </c>
      <c r="AH25" s="29">
        <v>13.27077501119326</v>
      </c>
      <c r="AI25" s="29">
        <v>79.884445585033561</v>
      </c>
      <c r="AJ25" s="29">
        <v>12.350231206877481</v>
      </c>
      <c r="AK25" s="29">
        <v>22.413763583062337</v>
      </c>
      <c r="AL25" s="29">
        <v>15.564208978200895</v>
      </c>
      <c r="AM25" s="29">
        <v>10.009073297431868</v>
      </c>
      <c r="AN25" s="29">
        <v>259.35622538818853</v>
      </c>
      <c r="AO25" s="29">
        <v>10.180630329927723</v>
      </c>
      <c r="AP25" s="29">
        <v>41.048507318637903</v>
      </c>
      <c r="AQ25" s="29">
        <v>6.174032488211024</v>
      </c>
      <c r="AR25" s="29">
        <v>4.2427494369439671</v>
      </c>
      <c r="AS25" s="29">
        <v>3.8060016081060946</v>
      </c>
      <c r="AT25" s="29">
        <v>1.3826075746162743</v>
      </c>
      <c r="AU25" s="29">
        <v>1.7830069585474766</v>
      </c>
      <c r="AV25" s="29">
        <v>1.5931865977862416</v>
      </c>
      <c r="AW25" s="29">
        <v>0.67153537059124702</v>
      </c>
      <c r="AX25" s="29">
        <v>16.538304189594598</v>
      </c>
      <c r="AY25" s="29">
        <v>23.984035513160645</v>
      </c>
      <c r="AZ25" s="29">
        <v>16.11509740082785</v>
      </c>
      <c r="BA25" s="29">
        <v>5.6499057503910266E-2</v>
      </c>
      <c r="BB25" s="29">
        <v>4.3937641157350686</v>
      </c>
      <c r="BC25" s="29">
        <v>5.7353771391928063</v>
      </c>
      <c r="BD25" s="29">
        <v>160.44463288447571</v>
      </c>
      <c r="BE25" s="29">
        <v>23.01519476096901</v>
      </c>
      <c r="BF25" s="29">
        <v>0.57220540326960645</v>
      </c>
      <c r="BG25" s="29">
        <v>304.03018707706593</v>
      </c>
      <c r="BH25" s="29">
        <v>1698.1186380584102</v>
      </c>
      <c r="BI25" s="29">
        <v>8.3229730682324661</v>
      </c>
      <c r="BJ25" s="29">
        <v>299.97917821652334</v>
      </c>
      <c r="BK25" s="29">
        <v>1.4524868844068346</v>
      </c>
      <c r="BL25" s="29">
        <v>53.508390965892403</v>
      </c>
      <c r="BM25" s="29">
        <v>199.47372458310323</v>
      </c>
      <c r="BN25" s="29">
        <v>18.179699659717148</v>
      </c>
      <c r="BO25" s="29">
        <v>504.48234391745547</v>
      </c>
      <c r="BP25" s="29">
        <v>21.060274100576986</v>
      </c>
      <c r="BQ25" s="29">
        <v>1974.8898551056166</v>
      </c>
      <c r="BR25" s="29">
        <v>592.21271858581906</v>
      </c>
      <c r="BS25" s="29">
        <v>0</v>
      </c>
      <c r="BT25" s="59">
        <f t="shared" si="0"/>
        <v>27539.6352782797</v>
      </c>
      <c r="BU25" s="29">
        <v>69062.023362673586</v>
      </c>
      <c r="BV25" s="29">
        <v>0</v>
      </c>
      <c r="BW25" s="29">
        <v>5.9213473242665504</v>
      </c>
      <c r="BX25" s="29">
        <v>0</v>
      </c>
      <c r="BY25" s="29">
        <v>0</v>
      </c>
      <c r="BZ25" s="29">
        <v>0</v>
      </c>
      <c r="CA25" s="29">
        <v>0</v>
      </c>
      <c r="CB25" s="29">
        <v>0</v>
      </c>
      <c r="CC25" s="29">
        <v>12687.944485231681</v>
      </c>
      <c r="CD25" s="29">
        <v>2677.2492108000642</v>
      </c>
      <c r="CE25" s="29">
        <v>0</v>
      </c>
      <c r="CF25" s="29">
        <v>0</v>
      </c>
      <c r="CG25" s="29">
        <v>0</v>
      </c>
      <c r="CH25" s="29">
        <v>4459.994577767292</v>
      </c>
      <c r="CI25" s="29">
        <v>37445.670296091608</v>
      </c>
      <c r="CJ25" s="38">
        <f t="shared" si="1"/>
        <v>153878.43855816821</v>
      </c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  <c r="DR25" s="29"/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</row>
    <row r="26" spans="1:180" x14ac:dyDescent="0.2">
      <c r="A26" s="1" t="s">
        <v>120</v>
      </c>
      <c r="B26" s="29" t="s">
        <v>121</v>
      </c>
      <c r="C26" s="29">
        <v>120.74440079529759</v>
      </c>
      <c r="D26" s="29">
        <v>1.505783463766865</v>
      </c>
      <c r="E26" s="29">
        <v>584.28723485093769</v>
      </c>
      <c r="F26" s="29">
        <v>47.477317863520781</v>
      </c>
      <c r="G26" s="29">
        <v>443.54610683995179</v>
      </c>
      <c r="H26" s="29">
        <v>1346.8254134424155</v>
      </c>
      <c r="I26" s="29">
        <v>199.35319457331246</v>
      </c>
      <c r="J26" s="29">
        <v>13.050246929543732</v>
      </c>
      <c r="K26" s="29">
        <v>11.581551576594629</v>
      </c>
      <c r="L26" s="29">
        <v>16.515557763907459</v>
      </c>
      <c r="M26" s="29">
        <v>913.22525802367079</v>
      </c>
      <c r="N26" s="29">
        <v>172.8788258474639</v>
      </c>
      <c r="O26" s="29">
        <v>188.02709510755972</v>
      </c>
      <c r="P26" s="29">
        <v>170.5984117785585</v>
      </c>
      <c r="Q26" s="29">
        <v>193.44256037833355</v>
      </c>
      <c r="R26" s="29">
        <v>1143.8320644759697</v>
      </c>
      <c r="S26" s="29">
        <v>707.17459072917654</v>
      </c>
      <c r="T26" s="29">
        <v>544.50443688699329</v>
      </c>
      <c r="U26" s="29">
        <v>1159.7569049947861</v>
      </c>
      <c r="V26" s="29">
        <v>101.72519686363496</v>
      </c>
      <c r="W26" s="29">
        <v>298.23312356336055</v>
      </c>
      <c r="X26" s="29">
        <v>5341.4338576465352</v>
      </c>
      <c r="Y26" s="29">
        <v>347.20032379296146</v>
      </c>
      <c r="Z26" s="29">
        <v>66.47687761510241</v>
      </c>
      <c r="AA26" s="29">
        <v>4.4077699745844079</v>
      </c>
      <c r="AB26" s="29">
        <v>920.6891066172625</v>
      </c>
      <c r="AC26" s="29">
        <v>2282.7133636646863</v>
      </c>
      <c r="AD26" s="29">
        <v>108.77519861244487</v>
      </c>
      <c r="AE26" s="29">
        <v>499.97560110737544</v>
      </c>
      <c r="AF26" s="29">
        <v>974.59334358233616</v>
      </c>
      <c r="AG26" s="29">
        <v>111.26885688644462</v>
      </c>
      <c r="AH26" s="29">
        <v>32.880815043130077</v>
      </c>
      <c r="AI26" s="29">
        <v>14.772060918299214</v>
      </c>
      <c r="AJ26" s="29">
        <v>147.44018657840095</v>
      </c>
      <c r="AK26" s="29">
        <v>309.08604241055451</v>
      </c>
      <c r="AL26" s="29">
        <v>420.51682149997237</v>
      </c>
      <c r="AM26" s="29">
        <v>54.189639712072335</v>
      </c>
      <c r="AN26" s="29">
        <v>1330.2820493191318</v>
      </c>
      <c r="AO26" s="29">
        <v>45.323909589289556</v>
      </c>
      <c r="AP26" s="29">
        <v>227.96161593754724</v>
      </c>
      <c r="AQ26" s="29">
        <v>37.828161156576414</v>
      </c>
      <c r="AR26" s="29">
        <v>26.866710377276039</v>
      </c>
      <c r="AS26" s="29">
        <v>21.400859143259439</v>
      </c>
      <c r="AT26" s="29">
        <v>7.6410322931285606</v>
      </c>
      <c r="AU26" s="29">
        <v>27.045756051916317</v>
      </c>
      <c r="AV26" s="29">
        <v>11.204892976864752</v>
      </c>
      <c r="AW26" s="29">
        <v>4.9739101735338842</v>
      </c>
      <c r="AX26" s="29">
        <v>94.79682912293886</v>
      </c>
      <c r="AY26" s="29">
        <v>155.21266984669282</v>
      </c>
      <c r="AZ26" s="29">
        <v>101.12413121803651</v>
      </c>
      <c r="BA26" s="29">
        <v>0.20407708389238258</v>
      </c>
      <c r="BB26" s="29">
        <v>29.83402774517894</v>
      </c>
      <c r="BC26" s="29">
        <v>55.396272926688148</v>
      </c>
      <c r="BD26" s="29">
        <v>114.97058542916304</v>
      </c>
      <c r="BE26" s="29">
        <v>25.687460458264358</v>
      </c>
      <c r="BF26" s="29">
        <v>3.1468315468874248</v>
      </c>
      <c r="BG26" s="29">
        <v>3162.9183882651473</v>
      </c>
      <c r="BH26" s="29">
        <v>1391.174652359859</v>
      </c>
      <c r="BI26" s="29">
        <v>6.9453115166468553</v>
      </c>
      <c r="BJ26" s="29">
        <v>875.16800435981463</v>
      </c>
      <c r="BK26" s="29">
        <v>9.0845863228048476</v>
      </c>
      <c r="BL26" s="29">
        <v>3931.2001800568605</v>
      </c>
      <c r="BM26" s="29">
        <v>5901.9762988766206</v>
      </c>
      <c r="BN26" s="29">
        <v>623.93718138230838</v>
      </c>
      <c r="BO26" s="29">
        <v>1722.3204050658162</v>
      </c>
      <c r="BP26" s="29">
        <v>166.07873646928743</v>
      </c>
      <c r="BQ26" s="29">
        <v>202.35598183178459</v>
      </c>
      <c r="BR26" s="29">
        <v>192.79188574903284</v>
      </c>
      <c r="BS26" s="29">
        <v>0</v>
      </c>
      <c r="BT26" s="59">
        <f t="shared" si="0"/>
        <v>40521.558537063174</v>
      </c>
      <c r="BU26" s="29">
        <v>51587.774126609402</v>
      </c>
      <c r="BV26" s="29">
        <v>0</v>
      </c>
      <c r="BW26" s="29">
        <v>516.41603519012801</v>
      </c>
      <c r="BX26" s="29">
        <v>0</v>
      </c>
      <c r="BY26" s="29">
        <v>0</v>
      </c>
      <c r="BZ26" s="29">
        <v>0</v>
      </c>
      <c r="CA26" s="29">
        <v>0</v>
      </c>
      <c r="CB26" s="29">
        <v>0</v>
      </c>
      <c r="CC26" s="29">
        <v>0.40084585632074932</v>
      </c>
      <c r="CD26" s="29">
        <v>9965.0717895964626</v>
      </c>
      <c r="CE26" s="29">
        <v>0</v>
      </c>
      <c r="CF26" s="29">
        <v>0</v>
      </c>
      <c r="CG26" s="29">
        <v>15509.953960431108</v>
      </c>
      <c r="CH26" s="29">
        <v>6025.7305632601729</v>
      </c>
      <c r="CI26" s="29">
        <v>100388.62745188682</v>
      </c>
      <c r="CJ26" s="38">
        <f t="shared" si="1"/>
        <v>224515.53330989357</v>
      </c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</row>
    <row r="27" spans="1:180" x14ac:dyDescent="0.2">
      <c r="A27" s="1" t="s">
        <v>122</v>
      </c>
      <c r="B27" s="29" t="s">
        <v>14</v>
      </c>
      <c r="C27" s="29">
        <v>23.369965715791359</v>
      </c>
      <c r="D27" s="29">
        <v>4.8823435054868927E-2</v>
      </c>
      <c r="E27" s="29">
        <v>0.38612015965356133</v>
      </c>
      <c r="F27" s="29">
        <v>6.7880676266574778</v>
      </c>
      <c r="G27" s="29">
        <v>29.793349823075062</v>
      </c>
      <c r="H27" s="29">
        <v>7.2711756310883375</v>
      </c>
      <c r="I27" s="29">
        <v>7.5758013445088572</v>
      </c>
      <c r="J27" s="29">
        <v>1.2416946718990218</v>
      </c>
      <c r="K27" s="29">
        <v>0.990453757320647</v>
      </c>
      <c r="L27" s="29">
        <v>23.114488301727313</v>
      </c>
      <c r="M27" s="29">
        <v>9.9833065091637536</v>
      </c>
      <c r="N27" s="29">
        <v>25.319048328588238</v>
      </c>
      <c r="O27" s="29">
        <v>68.310010689619261</v>
      </c>
      <c r="P27" s="29">
        <v>65.59814683351641</v>
      </c>
      <c r="Q27" s="29">
        <v>30.319503663085417</v>
      </c>
      <c r="R27" s="29">
        <v>404.24072773691637</v>
      </c>
      <c r="S27" s="29">
        <v>70.556514332994936</v>
      </c>
      <c r="T27" s="29">
        <v>126.88452770640987</v>
      </c>
      <c r="U27" s="29">
        <v>911.56983147725077</v>
      </c>
      <c r="V27" s="29">
        <v>107.99613478736896</v>
      </c>
      <c r="W27" s="29">
        <v>136.05318639821687</v>
      </c>
      <c r="X27" s="29">
        <v>32.257219083405744</v>
      </c>
      <c r="Y27" s="29">
        <v>189.94328912391995</v>
      </c>
      <c r="Z27" s="29">
        <v>7.2939506038403223</v>
      </c>
      <c r="AA27" s="29">
        <v>0.59022940105715616</v>
      </c>
      <c r="AB27" s="29">
        <v>21.70948642972418</v>
      </c>
      <c r="AC27" s="29">
        <v>813.77702833945534</v>
      </c>
      <c r="AD27" s="29">
        <v>360.70956952668848</v>
      </c>
      <c r="AE27" s="29">
        <v>43.633907498968668</v>
      </c>
      <c r="AF27" s="29">
        <v>6.5086635143019036</v>
      </c>
      <c r="AG27" s="29">
        <v>140.3420625051464</v>
      </c>
      <c r="AH27" s="29">
        <v>2.4493013830457295</v>
      </c>
      <c r="AI27" s="29">
        <v>36.890271313947153</v>
      </c>
      <c r="AJ27" s="29">
        <v>11.566447139581649</v>
      </c>
      <c r="AK27" s="29">
        <v>6.8333564350006331</v>
      </c>
      <c r="AL27" s="29">
        <v>4.9287015406197554</v>
      </c>
      <c r="AM27" s="29">
        <v>4.3357987321604634</v>
      </c>
      <c r="AN27" s="29">
        <v>19.282853220622663</v>
      </c>
      <c r="AO27" s="29">
        <v>18.234788902051726</v>
      </c>
      <c r="AP27" s="29">
        <v>16.215962738485722</v>
      </c>
      <c r="AQ27" s="29">
        <v>1.9338747898679034</v>
      </c>
      <c r="AR27" s="29">
        <v>0.82932342390491243</v>
      </c>
      <c r="AS27" s="29">
        <v>1.7910702363837656</v>
      </c>
      <c r="AT27" s="29">
        <v>0.55503953515181614</v>
      </c>
      <c r="AU27" s="29">
        <v>1.1428316261103704E-2</v>
      </c>
      <c r="AV27" s="29">
        <v>4.3317733804956848E-2</v>
      </c>
      <c r="AW27" s="29">
        <v>2.5538633660240232E-2</v>
      </c>
      <c r="AX27" s="29">
        <v>4.087874436029896</v>
      </c>
      <c r="AY27" s="29">
        <v>3.8447952575029802</v>
      </c>
      <c r="AZ27" s="29">
        <v>3.4129244890269836</v>
      </c>
      <c r="BA27" s="29">
        <v>5.0938941067344416E-2</v>
      </c>
      <c r="BB27" s="29">
        <v>0.34481731765891649</v>
      </c>
      <c r="BC27" s="29">
        <v>0.96224697127405634</v>
      </c>
      <c r="BD27" s="29">
        <v>41.85918090425475</v>
      </c>
      <c r="BE27" s="29">
        <v>2.8375990592438127E-3</v>
      </c>
      <c r="BF27" s="29">
        <v>0.33364675192036014</v>
      </c>
      <c r="BG27" s="29">
        <v>0.80389634030363122</v>
      </c>
      <c r="BH27" s="29">
        <v>42.171515123340221</v>
      </c>
      <c r="BI27" s="29">
        <v>0.28068683827979535</v>
      </c>
      <c r="BJ27" s="29">
        <v>3.8130417418827829</v>
      </c>
      <c r="BK27" s="29">
        <v>0.31528567545969183</v>
      </c>
      <c r="BL27" s="29">
        <v>4.7338219161881963</v>
      </c>
      <c r="BM27" s="29">
        <v>27.16941738334685</v>
      </c>
      <c r="BN27" s="29">
        <v>5.603368917739056</v>
      </c>
      <c r="BO27" s="29">
        <v>3.1475029271289712</v>
      </c>
      <c r="BP27" s="29">
        <v>10.227065121590719</v>
      </c>
      <c r="BQ27" s="29">
        <v>2.6660842757690491</v>
      </c>
      <c r="BR27" s="29">
        <v>1.6352430103943369</v>
      </c>
      <c r="BS27" s="29">
        <v>0</v>
      </c>
      <c r="BT27" s="59">
        <f t="shared" si="0"/>
        <v>3957.5695509701827</v>
      </c>
      <c r="BU27" s="29">
        <v>351.76244469064568</v>
      </c>
      <c r="BV27" s="29">
        <v>0</v>
      </c>
      <c r="BW27" s="29">
        <v>0</v>
      </c>
      <c r="BX27" s="29">
        <v>0</v>
      </c>
      <c r="BY27" s="29">
        <v>0</v>
      </c>
      <c r="BZ27" s="29">
        <v>0</v>
      </c>
      <c r="CA27" s="29">
        <v>0</v>
      </c>
      <c r="CB27" s="29">
        <v>0</v>
      </c>
      <c r="CC27" s="29">
        <v>15.078206403047071</v>
      </c>
      <c r="CD27" s="29">
        <v>676.2919340329521</v>
      </c>
      <c r="CE27" s="29">
        <v>0</v>
      </c>
      <c r="CF27" s="29">
        <v>0</v>
      </c>
      <c r="CG27" s="29">
        <v>0</v>
      </c>
      <c r="CH27" s="29">
        <v>241.14026538199244</v>
      </c>
      <c r="CI27" s="29">
        <v>3040.9195904721114</v>
      </c>
      <c r="CJ27" s="38">
        <f t="shared" si="1"/>
        <v>8282.7619919509307</v>
      </c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  <c r="DR27" s="29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</row>
    <row r="28" spans="1:180" x14ac:dyDescent="0.2">
      <c r="A28" s="1" t="s">
        <v>123</v>
      </c>
      <c r="B28" s="29" t="s">
        <v>124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>
        <v>0</v>
      </c>
      <c r="AX28" s="29">
        <v>0</v>
      </c>
      <c r="AY28" s="29">
        <v>0</v>
      </c>
      <c r="AZ28" s="29">
        <v>0</v>
      </c>
      <c r="BA28" s="29">
        <v>0</v>
      </c>
      <c r="BB28" s="29">
        <v>0</v>
      </c>
      <c r="BC28" s="29">
        <v>0</v>
      </c>
      <c r="BD28" s="29">
        <v>0</v>
      </c>
      <c r="BE28" s="29">
        <v>0</v>
      </c>
      <c r="BF28" s="29">
        <v>0</v>
      </c>
      <c r="BG28" s="29">
        <v>0</v>
      </c>
      <c r="BH28" s="29">
        <v>0</v>
      </c>
      <c r="BI28" s="29">
        <v>0</v>
      </c>
      <c r="BJ28" s="29">
        <v>0</v>
      </c>
      <c r="BK28" s="29">
        <v>0</v>
      </c>
      <c r="BL28" s="29">
        <v>0</v>
      </c>
      <c r="BM28" s="29">
        <v>0</v>
      </c>
      <c r="BN28" s="29">
        <v>0</v>
      </c>
      <c r="BO28" s="29">
        <v>0</v>
      </c>
      <c r="BP28" s="29">
        <v>0</v>
      </c>
      <c r="BQ28" s="29">
        <v>0</v>
      </c>
      <c r="BR28" s="29">
        <v>0</v>
      </c>
      <c r="BS28" s="29">
        <v>0</v>
      </c>
      <c r="BT28" s="59">
        <f t="shared" si="0"/>
        <v>0</v>
      </c>
      <c r="BU28" s="29">
        <v>0</v>
      </c>
      <c r="BV28" s="29">
        <v>0</v>
      </c>
      <c r="BW28" s="29">
        <v>0</v>
      </c>
      <c r="BX28" s="29">
        <v>0</v>
      </c>
      <c r="BY28" s="29">
        <v>0</v>
      </c>
      <c r="BZ28" s="29">
        <v>0</v>
      </c>
      <c r="CA28" s="29">
        <v>0</v>
      </c>
      <c r="CB28" s="29">
        <v>0</v>
      </c>
      <c r="CC28" s="29">
        <v>0</v>
      </c>
      <c r="CD28" s="29">
        <v>0</v>
      </c>
      <c r="CE28" s="29">
        <v>0</v>
      </c>
      <c r="CF28" s="29">
        <v>0</v>
      </c>
      <c r="CG28" s="29">
        <v>0</v>
      </c>
      <c r="CH28" s="29">
        <v>0</v>
      </c>
      <c r="CI28" s="29">
        <v>0</v>
      </c>
      <c r="CJ28" s="38">
        <f t="shared" si="1"/>
        <v>0</v>
      </c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  <c r="DR28" s="29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</row>
    <row r="29" spans="1:180" x14ac:dyDescent="0.2">
      <c r="A29" s="1" t="s">
        <v>125</v>
      </c>
      <c r="B29" s="29" t="s">
        <v>15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29">
        <v>0</v>
      </c>
      <c r="BB29" s="29">
        <v>0</v>
      </c>
      <c r="BC29" s="29">
        <v>0</v>
      </c>
      <c r="BD29" s="29">
        <v>0</v>
      </c>
      <c r="BE29" s="29">
        <v>0</v>
      </c>
      <c r="BF29" s="29">
        <v>0</v>
      </c>
      <c r="BG29" s="29">
        <v>0</v>
      </c>
      <c r="BH29" s="29">
        <v>0</v>
      </c>
      <c r="BI29" s="29">
        <v>0</v>
      </c>
      <c r="BJ29" s="29">
        <v>0</v>
      </c>
      <c r="BK29" s="29">
        <v>0</v>
      </c>
      <c r="BL29" s="29">
        <v>0</v>
      </c>
      <c r="BM29" s="29">
        <v>0</v>
      </c>
      <c r="BN29" s="29">
        <v>0</v>
      </c>
      <c r="BO29" s="29">
        <v>0</v>
      </c>
      <c r="BP29" s="29">
        <v>0</v>
      </c>
      <c r="BQ29" s="29">
        <v>0</v>
      </c>
      <c r="BR29" s="29">
        <v>0</v>
      </c>
      <c r="BS29" s="29">
        <v>0</v>
      </c>
      <c r="BT29" s="59">
        <f t="shared" si="0"/>
        <v>0</v>
      </c>
      <c r="BU29" s="29">
        <v>0</v>
      </c>
      <c r="BV29" s="29">
        <v>0</v>
      </c>
      <c r="BW29" s="29">
        <v>0</v>
      </c>
      <c r="BX29" s="29">
        <v>0</v>
      </c>
      <c r="BY29" s="29">
        <v>0</v>
      </c>
      <c r="BZ29" s="29">
        <v>0</v>
      </c>
      <c r="CA29" s="29">
        <v>0</v>
      </c>
      <c r="CB29" s="29">
        <v>0</v>
      </c>
      <c r="CC29" s="29">
        <v>0</v>
      </c>
      <c r="CD29" s="29">
        <v>0</v>
      </c>
      <c r="CE29" s="29">
        <v>0</v>
      </c>
      <c r="CF29" s="29">
        <v>0</v>
      </c>
      <c r="CG29" s="29">
        <v>0</v>
      </c>
      <c r="CH29" s="29">
        <v>0</v>
      </c>
      <c r="CI29" s="29">
        <v>0</v>
      </c>
      <c r="CJ29" s="38">
        <f t="shared" si="1"/>
        <v>0</v>
      </c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  <c r="DR29" s="29"/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</row>
    <row r="30" spans="1:180" x14ac:dyDescent="0.2">
      <c r="A30" s="1" t="s">
        <v>126</v>
      </c>
      <c r="B30" s="29" t="s">
        <v>127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>
        <v>0</v>
      </c>
      <c r="AX30" s="29">
        <v>0</v>
      </c>
      <c r="AY30" s="29">
        <v>0</v>
      </c>
      <c r="AZ30" s="29">
        <v>0</v>
      </c>
      <c r="BA30" s="29">
        <v>0</v>
      </c>
      <c r="BB30" s="29">
        <v>0</v>
      </c>
      <c r="BC30" s="29">
        <v>0</v>
      </c>
      <c r="BD30" s="29">
        <v>0</v>
      </c>
      <c r="BE30" s="29">
        <v>0</v>
      </c>
      <c r="BF30" s="29">
        <v>0</v>
      </c>
      <c r="BG30" s="29">
        <v>0</v>
      </c>
      <c r="BH30" s="29">
        <v>0</v>
      </c>
      <c r="BI30" s="29">
        <v>0</v>
      </c>
      <c r="BJ30" s="29">
        <v>0</v>
      </c>
      <c r="BK30" s="29">
        <v>0</v>
      </c>
      <c r="BL30" s="29">
        <v>0</v>
      </c>
      <c r="BM30" s="29">
        <v>0</v>
      </c>
      <c r="BN30" s="29">
        <v>0</v>
      </c>
      <c r="BO30" s="29">
        <v>0</v>
      </c>
      <c r="BP30" s="29">
        <v>0</v>
      </c>
      <c r="BQ30" s="29">
        <v>0</v>
      </c>
      <c r="BR30" s="29">
        <v>0</v>
      </c>
      <c r="BS30" s="29">
        <v>0</v>
      </c>
      <c r="BT30" s="59">
        <f t="shared" si="0"/>
        <v>0</v>
      </c>
      <c r="BU30" s="29">
        <v>0</v>
      </c>
      <c r="BV30" s="29">
        <v>0</v>
      </c>
      <c r="BW30" s="29">
        <v>0</v>
      </c>
      <c r="BX30" s="29">
        <v>0</v>
      </c>
      <c r="BY30" s="29">
        <v>0</v>
      </c>
      <c r="BZ30" s="29">
        <v>0</v>
      </c>
      <c r="CA30" s="29">
        <v>0</v>
      </c>
      <c r="CB30" s="29">
        <v>0</v>
      </c>
      <c r="CC30" s="29">
        <v>0</v>
      </c>
      <c r="CD30" s="29">
        <v>0</v>
      </c>
      <c r="CE30" s="29">
        <v>0</v>
      </c>
      <c r="CF30" s="29">
        <v>0</v>
      </c>
      <c r="CG30" s="29">
        <v>0</v>
      </c>
      <c r="CH30" s="29">
        <v>0</v>
      </c>
      <c r="CI30" s="29">
        <v>0</v>
      </c>
      <c r="CJ30" s="38">
        <f t="shared" si="1"/>
        <v>0</v>
      </c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</row>
    <row r="31" spans="1:180" x14ac:dyDescent="0.2">
      <c r="A31" s="1" t="s">
        <v>128</v>
      </c>
      <c r="B31" s="29" t="s">
        <v>129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0</v>
      </c>
      <c r="AX31" s="29">
        <v>0</v>
      </c>
      <c r="AY31" s="29">
        <v>0</v>
      </c>
      <c r="AZ31" s="29">
        <v>0</v>
      </c>
      <c r="BA31" s="29">
        <v>0</v>
      </c>
      <c r="BB31" s="29">
        <v>0</v>
      </c>
      <c r="BC31" s="29">
        <v>0</v>
      </c>
      <c r="BD31" s="29">
        <v>0</v>
      </c>
      <c r="BE31" s="29">
        <v>0</v>
      </c>
      <c r="BF31" s="29">
        <v>0</v>
      </c>
      <c r="BG31" s="29">
        <v>0</v>
      </c>
      <c r="BH31" s="29">
        <v>0</v>
      </c>
      <c r="BI31" s="29">
        <v>0</v>
      </c>
      <c r="BJ31" s="29">
        <v>0</v>
      </c>
      <c r="BK31" s="29">
        <v>0</v>
      </c>
      <c r="BL31" s="29">
        <v>0</v>
      </c>
      <c r="BM31" s="29">
        <v>0</v>
      </c>
      <c r="BN31" s="29">
        <v>0</v>
      </c>
      <c r="BO31" s="29">
        <v>0</v>
      </c>
      <c r="BP31" s="29">
        <v>0</v>
      </c>
      <c r="BQ31" s="29">
        <v>0</v>
      </c>
      <c r="BR31" s="29">
        <v>0</v>
      </c>
      <c r="BS31" s="29">
        <v>0</v>
      </c>
      <c r="BT31" s="59">
        <f t="shared" si="0"/>
        <v>0</v>
      </c>
      <c r="BU31" s="29">
        <v>0</v>
      </c>
      <c r="BV31" s="29">
        <v>0</v>
      </c>
      <c r="BW31" s="29">
        <v>0</v>
      </c>
      <c r="BX31" s="29">
        <v>0</v>
      </c>
      <c r="BY31" s="29">
        <v>0</v>
      </c>
      <c r="BZ31" s="29">
        <v>0</v>
      </c>
      <c r="CA31" s="29">
        <v>0</v>
      </c>
      <c r="CB31" s="29">
        <v>0</v>
      </c>
      <c r="CC31" s="29">
        <v>0</v>
      </c>
      <c r="CD31" s="29">
        <v>0</v>
      </c>
      <c r="CE31" s="29">
        <v>0</v>
      </c>
      <c r="CF31" s="29">
        <v>0</v>
      </c>
      <c r="CG31" s="29">
        <v>0</v>
      </c>
      <c r="CH31" s="29">
        <v>0</v>
      </c>
      <c r="CI31" s="29">
        <v>0</v>
      </c>
      <c r="CJ31" s="38">
        <f t="shared" si="1"/>
        <v>0</v>
      </c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</row>
    <row r="32" spans="1:180" x14ac:dyDescent="0.2">
      <c r="A32" s="1" t="s">
        <v>130</v>
      </c>
      <c r="B32" s="29" t="s">
        <v>131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29">
        <v>0</v>
      </c>
      <c r="BB32" s="29">
        <v>0</v>
      </c>
      <c r="BC32" s="29">
        <v>0</v>
      </c>
      <c r="BD32" s="29">
        <v>0</v>
      </c>
      <c r="BE32" s="29">
        <v>0</v>
      </c>
      <c r="BF32" s="29">
        <v>0</v>
      </c>
      <c r="BG32" s="29">
        <v>0</v>
      </c>
      <c r="BH32" s="29">
        <v>0</v>
      </c>
      <c r="BI32" s="29">
        <v>0</v>
      </c>
      <c r="BJ32" s="29">
        <v>0</v>
      </c>
      <c r="BK32" s="29">
        <v>0</v>
      </c>
      <c r="BL32" s="29">
        <v>0</v>
      </c>
      <c r="BM32" s="29">
        <v>0</v>
      </c>
      <c r="BN32" s="29">
        <v>0</v>
      </c>
      <c r="BO32" s="29">
        <v>0</v>
      </c>
      <c r="BP32" s="29">
        <v>0</v>
      </c>
      <c r="BQ32" s="29">
        <v>0</v>
      </c>
      <c r="BR32" s="29">
        <v>0</v>
      </c>
      <c r="BS32" s="29">
        <v>0</v>
      </c>
      <c r="BT32" s="59">
        <f t="shared" si="0"/>
        <v>0</v>
      </c>
      <c r="BU32" s="29">
        <v>0</v>
      </c>
      <c r="BV32" s="29">
        <v>0</v>
      </c>
      <c r="BW32" s="29">
        <v>0</v>
      </c>
      <c r="BX32" s="29">
        <v>0</v>
      </c>
      <c r="BY32" s="29">
        <v>0</v>
      </c>
      <c r="BZ32" s="29">
        <v>0</v>
      </c>
      <c r="CA32" s="29">
        <v>0</v>
      </c>
      <c r="CB32" s="29">
        <v>0</v>
      </c>
      <c r="CC32" s="29">
        <v>0</v>
      </c>
      <c r="CD32" s="29">
        <v>0</v>
      </c>
      <c r="CE32" s="29">
        <v>0</v>
      </c>
      <c r="CF32" s="29">
        <v>0</v>
      </c>
      <c r="CG32" s="29">
        <v>0</v>
      </c>
      <c r="CH32" s="29">
        <v>0</v>
      </c>
      <c r="CI32" s="29">
        <v>0</v>
      </c>
      <c r="CJ32" s="38">
        <f t="shared" si="1"/>
        <v>0</v>
      </c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</row>
    <row r="33" spans="1:180" x14ac:dyDescent="0.2">
      <c r="A33" s="1" t="s">
        <v>132</v>
      </c>
      <c r="B33" s="29" t="s">
        <v>16</v>
      </c>
      <c r="C33" s="29">
        <v>0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0</v>
      </c>
      <c r="AX33" s="29">
        <v>0</v>
      </c>
      <c r="AY33" s="29">
        <v>0</v>
      </c>
      <c r="AZ33" s="29">
        <v>0</v>
      </c>
      <c r="BA33" s="29">
        <v>0</v>
      </c>
      <c r="BB33" s="29">
        <v>0</v>
      </c>
      <c r="BC33" s="29">
        <v>0</v>
      </c>
      <c r="BD33" s="29">
        <v>0</v>
      </c>
      <c r="BE33" s="29">
        <v>0</v>
      </c>
      <c r="BF33" s="29">
        <v>0</v>
      </c>
      <c r="BG33" s="29">
        <v>0</v>
      </c>
      <c r="BH33" s="29">
        <v>0</v>
      </c>
      <c r="BI33" s="29">
        <v>0</v>
      </c>
      <c r="BJ33" s="29">
        <v>0</v>
      </c>
      <c r="BK33" s="29">
        <v>0</v>
      </c>
      <c r="BL33" s="29">
        <v>0</v>
      </c>
      <c r="BM33" s="29">
        <v>0</v>
      </c>
      <c r="BN33" s="29">
        <v>0</v>
      </c>
      <c r="BO33" s="29">
        <v>0</v>
      </c>
      <c r="BP33" s="29">
        <v>0</v>
      </c>
      <c r="BQ33" s="29">
        <v>0</v>
      </c>
      <c r="BR33" s="29">
        <v>0</v>
      </c>
      <c r="BS33" s="29">
        <v>0</v>
      </c>
      <c r="BT33" s="59">
        <f t="shared" si="0"/>
        <v>0</v>
      </c>
      <c r="BU33" s="29">
        <v>0</v>
      </c>
      <c r="BV33" s="29">
        <v>0</v>
      </c>
      <c r="BW33" s="29">
        <v>0</v>
      </c>
      <c r="BX33" s="29">
        <v>0</v>
      </c>
      <c r="BY33" s="29">
        <v>0</v>
      </c>
      <c r="BZ33" s="29">
        <v>0</v>
      </c>
      <c r="CA33" s="29">
        <v>0</v>
      </c>
      <c r="CB33" s="29">
        <v>0</v>
      </c>
      <c r="CC33" s="29">
        <v>0</v>
      </c>
      <c r="CD33" s="29">
        <v>0</v>
      </c>
      <c r="CE33" s="29">
        <v>0</v>
      </c>
      <c r="CF33" s="29">
        <v>0</v>
      </c>
      <c r="CG33" s="29">
        <v>0</v>
      </c>
      <c r="CH33" s="29">
        <v>0</v>
      </c>
      <c r="CI33" s="29">
        <v>0</v>
      </c>
      <c r="CJ33" s="38">
        <f t="shared" si="1"/>
        <v>0</v>
      </c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</row>
    <row r="34" spans="1:180" x14ac:dyDescent="0.2">
      <c r="A34" s="1" t="s">
        <v>133</v>
      </c>
      <c r="B34" s="29" t="s">
        <v>17</v>
      </c>
      <c r="C34" s="29">
        <v>0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29">
        <v>0</v>
      </c>
      <c r="BB34" s="29">
        <v>0</v>
      </c>
      <c r="BC34" s="29">
        <v>0</v>
      </c>
      <c r="BD34" s="29">
        <v>0</v>
      </c>
      <c r="BE34" s="29">
        <v>0</v>
      </c>
      <c r="BF34" s="29">
        <v>0</v>
      </c>
      <c r="BG34" s="29">
        <v>0</v>
      </c>
      <c r="BH34" s="29">
        <v>0</v>
      </c>
      <c r="BI34" s="29">
        <v>0</v>
      </c>
      <c r="BJ34" s="29">
        <v>0</v>
      </c>
      <c r="BK34" s="29">
        <v>0</v>
      </c>
      <c r="BL34" s="29">
        <v>0</v>
      </c>
      <c r="BM34" s="29">
        <v>0</v>
      </c>
      <c r="BN34" s="29">
        <v>0</v>
      </c>
      <c r="BO34" s="29">
        <v>0</v>
      </c>
      <c r="BP34" s="29">
        <v>0</v>
      </c>
      <c r="BQ34" s="29">
        <v>0</v>
      </c>
      <c r="BR34" s="29">
        <v>0</v>
      </c>
      <c r="BS34" s="29">
        <v>0</v>
      </c>
      <c r="BT34" s="59">
        <f t="shared" si="0"/>
        <v>0</v>
      </c>
      <c r="BU34" s="29">
        <v>0</v>
      </c>
      <c r="BV34" s="29">
        <v>0</v>
      </c>
      <c r="BW34" s="29">
        <v>0</v>
      </c>
      <c r="BX34" s="29">
        <v>0</v>
      </c>
      <c r="BY34" s="29">
        <v>0</v>
      </c>
      <c r="BZ34" s="29">
        <v>0</v>
      </c>
      <c r="CA34" s="29">
        <v>0</v>
      </c>
      <c r="CB34" s="29">
        <v>0</v>
      </c>
      <c r="CC34" s="29">
        <v>0</v>
      </c>
      <c r="CD34" s="29">
        <v>0</v>
      </c>
      <c r="CE34" s="29">
        <v>0</v>
      </c>
      <c r="CF34" s="29">
        <v>0</v>
      </c>
      <c r="CG34" s="29">
        <v>0</v>
      </c>
      <c r="CH34" s="29">
        <v>0</v>
      </c>
      <c r="CI34" s="29">
        <v>0</v>
      </c>
      <c r="CJ34" s="38">
        <f t="shared" si="1"/>
        <v>0</v>
      </c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</row>
    <row r="35" spans="1:180" x14ac:dyDescent="0.2">
      <c r="A35" s="1" t="s">
        <v>134</v>
      </c>
      <c r="B35" s="29" t="s">
        <v>135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9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>
        <v>0</v>
      </c>
      <c r="AX35" s="29">
        <v>0</v>
      </c>
      <c r="AY35" s="29">
        <v>0</v>
      </c>
      <c r="AZ35" s="29">
        <v>0</v>
      </c>
      <c r="BA35" s="29">
        <v>0</v>
      </c>
      <c r="BB35" s="29">
        <v>0</v>
      </c>
      <c r="BC35" s="29">
        <v>0</v>
      </c>
      <c r="BD35" s="29">
        <v>0</v>
      </c>
      <c r="BE35" s="29">
        <v>0</v>
      </c>
      <c r="BF35" s="29">
        <v>0</v>
      </c>
      <c r="BG35" s="29">
        <v>0</v>
      </c>
      <c r="BH35" s="29">
        <v>0</v>
      </c>
      <c r="BI35" s="29">
        <v>0</v>
      </c>
      <c r="BJ35" s="29">
        <v>0</v>
      </c>
      <c r="BK35" s="29">
        <v>0</v>
      </c>
      <c r="BL35" s="29">
        <v>0</v>
      </c>
      <c r="BM35" s="29">
        <v>0</v>
      </c>
      <c r="BN35" s="29">
        <v>0</v>
      </c>
      <c r="BO35" s="29">
        <v>0</v>
      </c>
      <c r="BP35" s="29">
        <v>0</v>
      </c>
      <c r="BQ35" s="29">
        <v>0</v>
      </c>
      <c r="BR35" s="29">
        <v>0</v>
      </c>
      <c r="BS35" s="29">
        <v>0</v>
      </c>
      <c r="BT35" s="59">
        <f t="shared" si="0"/>
        <v>0</v>
      </c>
      <c r="BU35" s="29">
        <v>0</v>
      </c>
      <c r="BV35" s="29">
        <v>0</v>
      </c>
      <c r="BW35" s="29">
        <v>0</v>
      </c>
      <c r="BX35" s="29">
        <v>0</v>
      </c>
      <c r="BY35" s="29">
        <v>0</v>
      </c>
      <c r="BZ35" s="29">
        <v>0</v>
      </c>
      <c r="CA35" s="29">
        <v>0</v>
      </c>
      <c r="CB35" s="29">
        <v>0</v>
      </c>
      <c r="CC35" s="29">
        <v>0</v>
      </c>
      <c r="CD35" s="29">
        <v>0</v>
      </c>
      <c r="CE35" s="29">
        <v>0</v>
      </c>
      <c r="CF35" s="29">
        <v>0</v>
      </c>
      <c r="CG35" s="29">
        <v>0</v>
      </c>
      <c r="CH35" s="29">
        <v>0</v>
      </c>
      <c r="CI35" s="29">
        <v>0</v>
      </c>
      <c r="CJ35" s="38">
        <f t="shared" si="1"/>
        <v>0</v>
      </c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</row>
    <row r="36" spans="1:180" x14ac:dyDescent="0.2">
      <c r="A36" s="1" t="s">
        <v>136</v>
      </c>
      <c r="B36" s="29" t="s">
        <v>18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29">
        <v>0</v>
      </c>
      <c r="BB36" s="29">
        <v>0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0</v>
      </c>
      <c r="BI36" s="29">
        <v>0</v>
      </c>
      <c r="BJ36" s="29">
        <v>0</v>
      </c>
      <c r="BK36" s="29">
        <v>0</v>
      </c>
      <c r="BL36" s="29">
        <v>0</v>
      </c>
      <c r="BM36" s="29">
        <v>0</v>
      </c>
      <c r="BN36" s="29">
        <v>0</v>
      </c>
      <c r="BO36" s="29">
        <v>0</v>
      </c>
      <c r="BP36" s="29">
        <v>0</v>
      </c>
      <c r="BQ36" s="29">
        <v>0</v>
      </c>
      <c r="BR36" s="29">
        <v>0</v>
      </c>
      <c r="BS36" s="29">
        <v>0</v>
      </c>
      <c r="BT36" s="59">
        <f t="shared" si="0"/>
        <v>0</v>
      </c>
      <c r="BU36" s="29">
        <v>0</v>
      </c>
      <c r="BV36" s="29">
        <v>0</v>
      </c>
      <c r="BW36" s="29">
        <v>0</v>
      </c>
      <c r="BX36" s="29">
        <v>0</v>
      </c>
      <c r="BY36" s="29">
        <v>0</v>
      </c>
      <c r="BZ36" s="29">
        <v>0</v>
      </c>
      <c r="CA36" s="29">
        <v>0</v>
      </c>
      <c r="CB36" s="29">
        <v>0</v>
      </c>
      <c r="CC36" s="29">
        <v>0</v>
      </c>
      <c r="CD36" s="29">
        <v>0</v>
      </c>
      <c r="CE36" s="29">
        <v>0</v>
      </c>
      <c r="CF36" s="29">
        <v>0</v>
      </c>
      <c r="CG36" s="29">
        <v>0</v>
      </c>
      <c r="CH36" s="29">
        <v>0</v>
      </c>
      <c r="CI36" s="29">
        <v>0</v>
      </c>
      <c r="CJ36" s="38">
        <f t="shared" si="1"/>
        <v>0</v>
      </c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</row>
    <row r="37" spans="1:180" x14ac:dyDescent="0.2">
      <c r="A37" s="1" t="s">
        <v>137</v>
      </c>
      <c r="B37" s="29" t="s">
        <v>19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29">
        <v>0</v>
      </c>
      <c r="BB37" s="29">
        <v>0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0</v>
      </c>
      <c r="BI37" s="29">
        <v>0</v>
      </c>
      <c r="BJ37" s="29">
        <v>0</v>
      </c>
      <c r="BK37" s="29">
        <v>0</v>
      </c>
      <c r="BL37" s="29">
        <v>0</v>
      </c>
      <c r="BM37" s="29">
        <v>0</v>
      </c>
      <c r="BN37" s="29">
        <v>0</v>
      </c>
      <c r="BO37" s="29">
        <v>0</v>
      </c>
      <c r="BP37" s="29">
        <v>0</v>
      </c>
      <c r="BQ37" s="29">
        <v>0</v>
      </c>
      <c r="BR37" s="29">
        <v>0</v>
      </c>
      <c r="BS37" s="29">
        <v>0</v>
      </c>
      <c r="BT37" s="59">
        <f t="shared" si="0"/>
        <v>0</v>
      </c>
      <c r="BU37" s="29">
        <v>0</v>
      </c>
      <c r="BV37" s="29">
        <v>0</v>
      </c>
      <c r="BW37" s="29">
        <v>0</v>
      </c>
      <c r="BX37" s="29">
        <v>0</v>
      </c>
      <c r="BY37" s="29">
        <v>0</v>
      </c>
      <c r="BZ37" s="29">
        <v>0</v>
      </c>
      <c r="CA37" s="29">
        <v>0</v>
      </c>
      <c r="CB37" s="29">
        <v>0</v>
      </c>
      <c r="CC37" s="29">
        <v>0</v>
      </c>
      <c r="CD37" s="29">
        <v>0</v>
      </c>
      <c r="CE37" s="29">
        <v>0</v>
      </c>
      <c r="CF37" s="29">
        <v>0</v>
      </c>
      <c r="CG37" s="29">
        <v>0</v>
      </c>
      <c r="CH37" s="29">
        <v>0</v>
      </c>
      <c r="CI37" s="29">
        <v>0</v>
      </c>
      <c r="CJ37" s="38">
        <f t="shared" si="1"/>
        <v>0</v>
      </c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</row>
    <row r="38" spans="1:180" x14ac:dyDescent="0.2">
      <c r="A38" s="1" t="s">
        <v>138</v>
      </c>
      <c r="B38" s="29" t="s">
        <v>20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29">
        <v>0</v>
      </c>
      <c r="BB38" s="29">
        <v>0</v>
      </c>
      <c r="BC38" s="29">
        <v>0</v>
      </c>
      <c r="BD38" s="29">
        <v>0</v>
      </c>
      <c r="BE38" s="29">
        <v>0</v>
      </c>
      <c r="BF38" s="29">
        <v>0</v>
      </c>
      <c r="BG38" s="29">
        <v>0</v>
      </c>
      <c r="BH38" s="29">
        <v>0</v>
      </c>
      <c r="BI38" s="29">
        <v>0</v>
      </c>
      <c r="BJ38" s="29">
        <v>0</v>
      </c>
      <c r="BK38" s="29">
        <v>0</v>
      </c>
      <c r="BL38" s="29">
        <v>0</v>
      </c>
      <c r="BM38" s="29">
        <v>0</v>
      </c>
      <c r="BN38" s="29">
        <v>0</v>
      </c>
      <c r="BO38" s="29">
        <v>0</v>
      </c>
      <c r="BP38" s="29">
        <v>0</v>
      </c>
      <c r="BQ38" s="29">
        <v>0</v>
      </c>
      <c r="BR38" s="29">
        <v>0</v>
      </c>
      <c r="BS38" s="29">
        <v>0</v>
      </c>
      <c r="BT38" s="59">
        <f t="shared" si="0"/>
        <v>0</v>
      </c>
      <c r="BU38" s="29">
        <v>0</v>
      </c>
      <c r="BV38" s="29">
        <v>0</v>
      </c>
      <c r="BW38" s="29">
        <v>0</v>
      </c>
      <c r="BX38" s="29">
        <v>0</v>
      </c>
      <c r="BY38" s="29">
        <v>0</v>
      </c>
      <c r="BZ38" s="29">
        <v>0</v>
      </c>
      <c r="CA38" s="29">
        <v>0</v>
      </c>
      <c r="CB38" s="29">
        <v>0</v>
      </c>
      <c r="CC38" s="29">
        <v>0</v>
      </c>
      <c r="CD38" s="29">
        <v>0</v>
      </c>
      <c r="CE38" s="29">
        <v>0</v>
      </c>
      <c r="CF38" s="29">
        <v>0</v>
      </c>
      <c r="CG38" s="29">
        <v>0</v>
      </c>
      <c r="CH38" s="29">
        <v>0</v>
      </c>
      <c r="CI38" s="29">
        <v>0</v>
      </c>
      <c r="CJ38" s="38">
        <f t="shared" si="1"/>
        <v>0</v>
      </c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</row>
    <row r="39" spans="1:180" x14ac:dyDescent="0.2">
      <c r="A39" s="1" t="s">
        <v>139</v>
      </c>
      <c r="B39" s="29" t="s">
        <v>21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29">
        <v>0</v>
      </c>
      <c r="BB39" s="29">
        <v>0</v>
      </c>
      <c r="BC39" s="29">
        <v>0</v>
      </c>
      <c r="BD39" s="29">
        <v>0</v>
      </c>
      <c r="BE39" s="29">
        <v>0</v>
      </c>
      <c r="BF39" s="29">
        <v>0</v>
      </c>
      <c r="BG39" s="29">
        <v>0</v>
      </c>
      <c r="BH39" s="29">
        <v>0</v>
      </c>
      <c r="BI39" s="29">
        <v>0</v>
      </c>
      <c r="BJ39" s="29">
        <v>0</v>
      </c>
      <c r="BK39" s="29">
        <v>0</v>
      </c>
      <c r="BL39" s="29">
        <v>0</v>
      </c>
      <c r="BM39" s="29">
        <v>0</v>
      </c>
      <c r="BN39" s="29">
        <v>0</v>
      </c>
      <c r="BO39" s="29">
        <v>0</v>
      </c>
      <c r="BP39" s="29">
        <v>0</v>
      </c>
      <c r="BQ39" s="29">
        <v>0</v>
      </c>
      <c r="BR39" s="29">
        <v>0</v>
      </c>
      <c r="BS39" s="29">
        <v>0</v>
      </c>
      <c r="BT39" s="59">
        <f t="shared" si="0"/>
        <v>0</v>
      </c>
      <c r="BU39" s="29">
        <v>0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0</v>
      </c>
      <c r="CB39" s="29">
        <v>0</v>
      </c>
      <c r="CC39" s="29">
        <v>0</v>
      </c>
      <c r="CD39" s="29">
        <v>0</v>
      </c>
      <c r="CE39" s="29">
        <v>0</v>
      </c>
      <c r="CF39" s="29">
        <v>0</v>
      </c>
      <c r="CG39" s="29">
        <v>0</v>
      </c>
      <c r="CH39" s="29">
        <v>0</v>
      </c>
      <c r="CI39" s="29">
        <v>0</v>
      </c>
      <c r="CJ39" s="38">
        <f t="shared" si="1"/>
        <v>0</v>
      </c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</row>
    <row r="40" spans="1:180" x14ac:dyDescent="0.2">
      <c r="A40" s="1" t="s">
        <v>140</v>
      </c>
      <c r="B40" s="29" t="s">
        <v>141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9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>
        <v>0</v>
      </c>
      <c r="AX40" s="29">
        <v>0</v>
      </c>
      <c r="AY40" s="29">
        <v>0</v>
      </c>
      <c r="AZ40" s="29">
        <v>0</v>
      </c>
      <c r="BA40" s="29">
        <v>0</v>
      </c>
      <c r="BB40" s="29">
        <v>0</v>
      </c>
      <c r="BC40" s="29">
        <v>0</v>
      </c>
      <c r="BD40" s="29">
        <v>0</v>
      </c>
      <c r="BE40" s="29">
        <v>0</v>
      </c>
      <c r="BF40" s="29">
        <v>0</v>
      </c>
      <c r="BG40" s="29">
        <v>0</v>
      </c>
      <c r="BH40" s="29">
        <v>0</v>
      </c>
      <c r="BI40" s="29">
        <v>0</v>
      </c>
      <c r="BJ40" s="29">
        <v>0</v>
      </c>
      <c r="BK40" s="29">
        <v>0</v>
      </c>
      <c r="BL40" s="29">
        <v>0</v>
      </c>
      <c r="BM40" s="29">
        <v>0</v>
      </c>
      <c r="BN40" s="29">
        <v>0</v>
      </c>
      <c r="BO40" s="29">
        <v>0</v>
      </c>
      <c r="BP40" s="29">
        <v>0</v>
      </c>
      <c r="BQ40" s="29">
        <v>0</v>
      </c>
      <c r="BR40" s="29">
        <v>0</v>
      </c>
      <c r="BS40" s="29">
        <v>0</v>
      </c>
      <c r="BT40" s="59">
        <f t="shared" si="0"/>
        <v>0</v>
      </c>
      <c r="BU40" s="29">
        <v>0</v>
      </c>
      <c r="BV40" s="29">
        <v>0</v>
      </c>
      <c r="BW40" s="29">
        <v>0</v>
      </c>
      <c r="BX40" s="29">
        <v>0</v>
      </c>
      <c r="BY40" s="29">
        <v>0</v>
      </c>
      <c r="BZ40" s="29">
        <v>0</v>
      </c>
      <c r="CA40" s="29">
        <v>0</v>
      </c>
      <c r="CB40" s="29">
        <v>0</v>
      </c>
      <c r="CC40" s="29">
        <v>0</v>
      </c>
      <c r="CD40" s="29">
        <v>0</v>
      </c>
      <c r="CE40" s="29">
        <v>0</v>
      </c>
      <c r="CF40" s="29">
        <v>0</v>
      </c>
      <c r="CG40" s="29">
        <v>0</v>
      </c>
      <c r="CH40" s="29">
        <v>0</v>
      </c>
      <c r="CI40" s="29">
        <v>0</v>
      </c>
      <c r="CJ40" s="38">
        <f t="shared" si="1"/>
        <v>0</v>
      </c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</row>
    <row r="41" spans="1:180" x14ac:dyDescent="0.2">
      <c r="A41" s="1" t="s">
        <v>142</v>
      </c>
      <c r="B41" s="29" t="s">
        <v>143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9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9">
        <v>0</v>
      </c>
      <c r="AV41" s="29">
        <v>0</v>
      </c>
      <c r="AW41" s="29">
        <v>0</v>
      </c>
      <c r="AX41" s="29">
        <v>0</v>
      </c>
      <c r="AY41" s="29">
        <v>0</v>
      </c>
      <c r="AZ41" s="29">
        <v>0</v>
      </c>
      <c r="BA41" s="29">
        <v>0</v>
      </c>
      <c r="BB41" s="29">
        <v>0</v>
      </c>
      <c r="BC41" s="29">
        <v>0</v>
      </c>
      <c r="BD41" s="29">
        <v>0</v>
      </c>
      <c r="BE41" s="29">
        <v>0</v>
      </c>
      <c r="BF41" s="29">
        <v>0</v>
      </c>
      <c r="BG41" s="29">
        <v>0</v>
      </c>
      <c r="BH41" s="29">
        <v>0</v>
      </c>
      <c r="BI41" s="29">
        <v>0</v>
      </c>
      <c r="BJ41" s="29">
        <v>28.375663693266251</v>
      </c>
      <c r="BK41" s="29">
        <v>0</v>
      </c>
      <c r="BL41" s="29">
        <v>70.267810723072571</v>
      </c>
      <c r="BM41" s="29">
        <v>1340.5487049538024</v>
      </c>
      <c r="BN41" s="29">
        <v>0</v>
      </c>
      <c r="BO41" s="29">
        <v>0</v>
      </c>
      <c r="BP41" s="29">
        <v>0</v>
      </c>
      <c r="BQ41" s="29">
        <v>0</v>
      </c>
      <c r="BR41" s="29">
        <v>0</v>
      </c>
      <c r="BS41" s="29">
        <v>0</v>
      </c>
      <c r="BT41" s="59">
        <f t="shared" si="0"/>
        <v>1439.1921793701413</v>
      </c>
      <c r="BU41" s="29">
        <v>8233.8656934545616</v>
      </c>
      <c r="BV41" s="29">
        <v>0</v>
      </c>
      <c r="BW41" s="29">
        <v>0</v>
      </c>
      <c r="BX41" s="29">
        <v>0</v>
      </c>
      <c r="BY41" s="29">
        <v>0</v>
      </c>
      <c r="BZ41" s="29">
        <v>0</v>
      </c>
      <c r="CA41" s="29">
        <v>0</v>
      </c>
      <c r="CB41" s="29">
        <v>0</v>
      </c>
      <c r="CC41" s="29">
        <v>0</v>
      </c>
      <c r="CD41" s="29">
        <v>0</v>
      </c>
      <c r="CE41" s="29">
        <v>0</v>
      </c>
      <c r="CF41" s="29">
        <v>0</v>
      </c>
      <c r="CG41" s="29">
        <v>0</v>
      </c>
      <c r="CH41" s="29">
        <v>331.91470339000398</v>
      </c>
      <c r="CI41" s="29">
        <v>11861.027423785292</v>
      </c>
      <c r="CJ41" s="38">
        <f t="shared" si="1"/>
        <v>21866</v>
      </c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</row>
    <row r="42" spans="1:180" x14ac:dyDescent="0.2">
      <c r="A42" s="1" t="s">
        <v>144</v>
      </c>
      <c r="B42" s="29" t="s">
        <v>145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29">
        <v>0</v>
      </c>
      <c r="BB42" s="29">
        <v>0</v>
      </c>
      <c r="BC42" s="29">
        <v>0</v>
      </c>
      <c r="BD42" s="29">
        <v>0</v>
      </c>
      <c r="BE42" s="29">
        <v>0</v>
      </c>
      <c r="BF42" s="29">
        <v>0</v>
      </c>
      <c r="BG42" s="29">
        <v>0</v>
      </c>
      <c r="BH42" s="29">
        <v>0</v>
      </c>
      <c r="BI42" s="29">
        <v>0</v>
      </c>
      <c r="BJ42" s="29">
        <v>0</v>
      </c>
      <c r="BK42" s="29">
        <v>0</v>
      </c>
      <c r="BL42" s="29">
        <v>0</v>
      </c>
      <c r="BM42" s="29">
        <v>0</v>
      </c>
      <c r="BN42" s="29">
        <v>0</v>
      </c>
      <c r="BO42" s="29">
        <v>0</v>
      </c>
      <c r="BP42" s="29">
        <v>0</v>
      </c>
      <c r="BQ42" s="29">
        <v>0</v>
      </c>
      <c r="BR42" s="29">
        <v>0</v>
      </c>
      <c r="BS42" s="29">
        <v>0</v>
      </c>
      <c r="BT42" s="59">
        <f t="shared" si="0"/>
        <v>0</v>
      </c>
      <c r="BU42" s="29">
        <v>0</v>
      </c>
      <c r="BV42" s="29">
        <v>0</v>
      </c>
      <c r="BW42" s="29">
        <v>0</v>
      </c>
      <c r="BX42" s="29">
        <v>0</v>
      </c>
      <c r="BY42" s="29">
        <v>0</v>
      </c>
      <c r="BZ42" s="29">
        <v>0</v>
      </c>
      <c r="CA42" s="29">
        <v>0</v>
      </c>
      <c r="CB42" s="29">
        <v>0</v>
      </c>
      <c r="CC42" s="29">
        <v>0</v>
      </c>
      <c r="CD42" s="29">
        <v>0</v>
      </c>
      <c r="CE42" s="29">
        <v>0</v>
      </c>
      <c r="CF42" s="29">
        <v>0</v>
      </c>
      <c r="CG42" s="29">
        <v>0</v>
      </c>
      <c r="CH42" s="29">
        <v>0</v>
      </c>
      <c r="CI42" s="29">
        <v>0</v>
      </c>
      <c r="CJ42" s="38">
        <f t="shared" si="1"/>
        <v>0</v>
      </c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</row>
    <row r="43" spans="1:180" x14ac:dyDescent="0.2">
      <c r="A43" s="1" t="s">
        <v>146</v>
      </c>
      <c r="B43" s="29" t="s">
        <v>22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29">
        <v>0</v>
      </c>
      <c r="BB43" s="29">
        <v>0</v>
      </c>
      <c r="BC43" s="29">
        <v>0</v>
      </c>
      <c r="BD43" s="29">
        <v>0</v>
      </c>
      <c r="BE43" s="29">
        <v>0</v>
      </c>
      <c r="BF43" s="29">
        <v>0</v>
      </c>
      <c r="BG43" s="29">
        <v>0</v>
      </c>
      <c r="BH43" s="29">
        <v>0</v>
      </c>
      <c r="BI43" s="29">
        <v>0</v>
      </c>
      <c r="BJ43" s="29">
        <v>0</v>
      </c>
      <c r="BK43" s="29">
        <v>0</v>
      </c>
      <c r="BL43" s="29">
        <v>0</v>
      </c>
      <c r="BM43" s="29">
        <v>0</v>
      </c>
      <c r="BN43" s="29">
        <v>0</v>
      </c>
      <c r="BO43" s="29">
        <v>0</v>
      </c>
      <c r="BP43" s="29">
        <v>0</v>
      </c>
      <c r="BQ43" s="29">
        <v>0</v>
      </c>
      <c r="BR43" s="29">
        <v>0</v>
      </c>
      <c r="BS43" s="29">
        <v>0</v>
      </c>
      <c r="BT43" s="59">
        <f t="shared" si="0"/>
        <v>0</v>
      </c>
      <c r="BU43" s="29">
        <v>0</v>
      </c>
      <c r="BV43" s="29">
        <v>0</v>
      </c>
      <c r="BW43" s="29">
        <v>0</v>
      </c>
      <c r="BX43" s="29">
        <v>0</v>
      </c>
      <c r="BY43" s="29">
        <v>0</v>
      </c>
      <c r="BZ43" s="29">
        <v>0</v>
      </c>
      <c r="CA43" s="29">
        <v>0</v>
      </c>
      <c r="CB43" s="29">
        <v>0</v>
      </c>
      <c r="CC43" s="29">
        <v>0</v>
      </c>
      <c r="CD43" s="29">
        <v>0</v>
      </c>
      <c r="CE43" s="29">
        <v>0</v>
      </c>
      <c r="CF43" s="29">
        <v>0</v>
      </c>
      <c r="CG43" s="29">
        <v>0</v>
      </c>
      <c r="CH43" s="29">
        <v>0</v>
      </c>
      <c r="CI43" s="29">
        <v>0</v>
      </c>
      <c r="CJ43" s="38">
        <f t="shared" si="1"/>
        <v>0</v>
      </c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</row>
    <row r="44" spans="1:180" x14ac:dyDescent="0.2">
      <c r="A44" s="1" t="s">
        <v>147</v>
      </c>
      <c r="B44" s="29" t="s">
        <v>148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29">
        <v>0</v>
      </c>
      <c r="BB44" s="29">
        <v>0</v>
      </c>
      <c r="BC44" s="29">
        <v>0</v>
      </c>
      <c r="BD44" s="29">
        <v>0</v>
      </c>
      <c r="BE44" s="29">
        <v>0</v>
      </c>
      <c r="BF44" s="29">
        <v>0</v>
      </c>
      <c r="BG44" s="29">
        <v>0</v>
      </c>
      <c r="BH44" s="29">
        <v>0</v>
      </c>
      <c r="BI44" s="29">
        <v>0</v>
      </c>
      <c r="BJ44" s="29">
        <v>0</v>
      </c>
      <c r="BK44" s="29">
        <v>0</v>
      </c>
      <c r="BL44" s="29">
        <v>0</v>
      </c>
      <c r="BM44" s="29">
        <v>0</v>
      </c>
      <c r="BN44" s="29">
        <v>0</v>
      </c>
      <c r="BO44" s="29">
        <v>0</v>
      </c>
      <c r="BP44" s="29">
        <v>0</v>
      </c>
      <c r="BQ44" s="29">
        <v>0</v>
      </c>
      <c r="BR44" s="29">
        <v>0</v>
      </c>
      <c r="BS44" s="29">
        <v>0</v>
      </c>
      <c r="BT44" s="59">
        <f t="shared" si="0"/>
        <v>0</v>
      </c>
      <c r="BU44" s="29">
        <v>0</v>
      </c>
      <c r="BV44" s="29">
        <v>0</v>
      </c>
      <c r="BW44" s="29">
        <v>0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0</v>
      </c>
      <c r="CE44" s="29">
        <v>0</v>
      </c>
      <c r="CF44" s="29">
        <v>0</v>
      </c>
      <c r="CG44" s="29">
        <v>0</v>
      </c>
      <c r="CH44" s="29">
        <v>0</v>
      </c>
      <c r="CI44" s="29">
        <v>0</v>
      </c>
      <c r="CJ44" s="38">
        <f t="shared" si="1"/>
        <v>0</v>
      </c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</row>
    <row r="45" spans="1:180" x14ac:dyDescent="0.2">
      <c r="A45" s="1" t="s">
        <v>149</v>
      </c>
      <c r="B45" s="29" t="s">
        <v>150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9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>
        <v>0</v>
      </c>
      <c r="AX45" s="29">
        <v>0</v>
      </c>
      <c r="AY45" s="29">
        <v>0</v>
      </c>
      <c r="AZ45" s="29">
        <v>0</v>
      </c>
      <c r="BA45" s="29">
        <v>0</v>
      </c>
      <c r="BB45" s="29">
        <v>0</v>
      </c>
      <c r="BC45" s="29">
        <v>0</v>
      </c>
      <c r="BD45" s="29">
        <v>0</v>
      </c>
      <c r="BE45" s="29">
        <v>0</v>
      </c>
      <c r="BF45" s="29">
        <v>0</v>
      </c>
      <c r="BG45" s="29">
        <v>0</v>
      </c>
      <c r="BH45" s="29">
        <v>0</v>
      </c>
      <c r="BI45" s="29">
        <v>0</v>
      </c>
      <c r="BJ45" s="29">
        <v>0</v>
      </c>
      <c r="BK45" s="29">
        <v>0</v>
      </c>
      <c r="BL45" s="29">
        <v>0</v>
      </c>
      <c r="BM45" s="29">
        <v>0</v>
      </c>
      <c r="BN45" s="29">
        <v>0</v>
      </c>
      <c r="BO45" s="29">
        <v>0</v>
      </c>
      <c r="BP45" s="29">
        <v>0</v>
      </c>
      <c r="BQ45" s="29">
        <v>0</v>
      </c>
      <c r="BR45" s="29">
        <v>0</v>
      </c>
      <c r="BS45" s="29">
        <v>0</v>
      </c>
      <c r="BT45" s="59">
        <f t="shared" si="0"/>
        <v>0</v>
      </c>
      <c r="BU45" s="29">
        <v>0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0</v>
      </c>
      <c r="CG45" s="29">
        <v>0</v>
      </c>
      <c r="CH45" s="29">
        <v>0</v>
      </c>
      <c r="CI45" s="29">
        <v>0</v>
      </c>
      <c r="CJ45" s="38">
        <f t="shared" si="1"/>
        <v>0</v>
      </c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</row>
    <row r="46" spans="1:180" x14ac:dyDescent="0.2">
      <c r="A46" s="1" t="s">
        <v>151</v>
      </c>
      <c r="B46" s="29" t="s">
        <v>23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29">
        <v>0</v>
      </c>
      <c r="BB46" s="29">
        <v>0</v>
      </c>
      <c r="BC46" s="29">
        <v>0</v>
      </c>
      <c r="BD46" s="29">
        <v>0</v>
      </c>
      <c r="BE46" s="29">
        <v>0</v>
      </c>
      <c r="BF46" s="29">
        <v>0</v>
      </c>
      <c r="BG46" s="29">
        <v>0</v>
      </c>
      <c r="BH46" s="29">
        <v>0</v>
      </c>
      <c r="BI46" s="29">
        <v>0</v>
      </c>
      <c r="BJ46" s="29">
        <v>0</v>
      </c>
      <c r="BK46" s="29">
        <v>0</v>
      </c>
      <c r="BL46" s="29">
        <v>0</v>
      </c>
      <c r="BM46" s="29">
        <v>0</v>
      </c>
      <c r="BN46" s="29">
        <v>0</v>
      </c>
      <c r="BO46" s="29">
        <v>0</v>
      </c>
      <c r="BP46" s="29">
        <v>0</v>
      </c>
      <c r="BQ46" s="29">
        <v>0</v>
      </c>
      <c r="BR46" s="29">
        <v>0</v>
      </c>
      <c r="BS46" s="29">
        <v>0</v>
      </c>
      <c r="BT46" s="59">
        <f t="shared" si="0"/>
        <v>0</v>
      </c>
      <c r="BU46" s="29">
        <v>0</v>
      </c>
      <c r="BV46" s="29">
        <v>0</v>
      </c>
      <c r="BW46" s="29">
        <v>0</v>
      </c>
      <c r="BX46" s="29">
        <v>0</v>
      </c>
      <c r="BY46" s="29">
        <v>0</v>
      </c>
      <c r="BZ46" s="29">
        <v>0</v>
      </c>
      <c r="CA46" s="29">
        <v>0</v>
      </c>
      <c r="CB46" s="29">
        <v>0</v>
      </c>
      <c r="CC46" s="29">
        <v>0</v>
      </c>
      <c r="CD46" s="29">
        <v>0</v>
      </c>
      <c r="CE46" s="29">
        <v>0</v>
      </c>
      <c r="CF46" s="29">
        <v>0</v>
      </c>
      <c r="CG46" s="29">
        <v>0</v>
      </c>
      <c r="CH46" s="29">
        <v>0</v>
      </c>
      <c r="CI46" s="29">
        <v>0</v>
      </c>
      <c r="CJ46" s="38">
        <f t="shared" si="1"/>
        <v>0</v>
      </c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</row>
    <row r="47" spans="1:180" x14ac:dyDescent="0.2">
      <c r="A47" s="1" t="s">
        <v>152</v>
      </c>
      <c r="B47" s="29" t="s">
        <v>24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29">
        <v>0</v>
      </c>
      <c r="BB47" s="29">
        <v>0</v>
      </c>
      <c r="BC47" s="29">
        <v>0</v>
      </c>
      <c r="BD47" s="29">
        <v>0</v>
      </c>
      <c r="BE47" s="29">
        <v>0</v>
      </c>
      <c r="BF47" s="29">
        <v>0</v>
      </c>
      <c r="BG47" s="29">
        <v>0</v>
      </c>
      <c r="BH47" s="29">
        <v>0</v>
      </c>
      <c r="BI47" s="29">
        <v>0</v>
      </c>
      <c r="BJ47" s="29">
        <v>0</v>
      </c>
      <c r="BK47" s="29">
        <v>0</v>
      </c>
      <c r="BL47" s="29">
        <v>0</v>
      </c>
      <c r="BM47" s="29">
        <v>0</v>
      </c>
      <c r="BN47" s="29">
        <v>0</v>
      </c>
      <c r="BO47" s="29">
        <v>0</v>
      </c>
      <c r="BP47" s="29">
        <v>0</v>
      </c>
      <c r="BQ47" s="29">
        <v>0</v>
      </c>
      <c r="BR47" s="29">
        <v>0</v>
      </c>
      <c r="BS47" s="29">
        <v>0</v>
      </c>
      <c r="BT47" s="59">
        <f t="shared" si="0"/>
        <v>0</v>
      </c>
      <c r="BU47" s="29">
        <v>0</v>
      </c>
      <c r="BV47" s="29">
        <v>0</v>
      </c>
      <c r="BW47" s="29">
        <v>0</v>
      </c>
      <c r="BX47" s="29">
        <v>0</v>
      </c>
      <c r="BY47" s="29">
        <v>0</v>
      </c>
      <c r="BZ47" s="29">
        <v>0</v>
      </c>
      <c r="CA47" s="29">
        <v>0</v>
      </c>
      <c r="CB47" s="29">
        <v>0</v>
      </c>
      <c r="CC47" s="29">
        <v>0</v>
      </c>
      <c r="CD47" s="29">
        <v>0</v>
      </c>
      <c r="CE47" s="29">
        <v>0</v>
      </c>
      <c r="CF47" s="29">
        <v>0</v>
      </c>
      <c r="CG47" s="29">
        <v>0</v>
      </c>
      <c r="CH47" s="29">
        <v>0</v>
      </c>
      <c r="CI47" s="29">
        <v>0</v>
      </c>
      <c r="CJ47" s="38">
        <f t="shared" si="1"/>
        <v>0</v>
      </c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</row>
    <row r="48" spans="1:180" x14ac:dyDescent="0.2">
      <c r="A48" s="1" t="s">
        <v>153</v>
      </c>
      <c r="B48" s="29" t="s">
        <v>25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29">
        <v>0</v>
      </c>
      <c r="BB48" s="29">
        <v>0</v>
      </c>
      <c r="BC48" s="29">
        <v>0</v>
      </c>
      <c r="BD48" s="29">
        <v>0</v>
      </c>
      <c r="BE48" s="29">
        <v>0</v>
      </c>
      <c r="BF48" s="29">
        <v>0</v>
      </c>
      <c r="BG48" s="29">
        <v>0</v>
      </c>
      <c r="BH48" s="29">
        <v>0</v>
      </c>
      <c r="BI48" s="29">
        <v>0</v>
      </c>
      <c r="BJ48" s="29">
        <v>0</v>
      </c>
      <c r="BK48" s="29">
        <v>0</v>
      </c>
      <c r="BL48" s="29">
        <v>0</v>
      </c>
      <c r="BM48" s="29">
        <v>0</v>
      </c>
      <c r="BN48" s="29">
        <v>0</v>
      </c>
      <c r="BO48" s="29">
        <v>0</v>
      </c>
      <c r="BP48" s="29">
        <v>0</v>
      </c>
      <c r="BQ48" s="29">
        <v>0</v>
      </c>
      <c r="BR48" s="29">
        <v>0</v>
      </c>
      <c r="BS48" s="29">
        <v>0</v>
      </c>
      <c r="BT48" s="59">
        <f t="shared" si="0"/>
        <v>0</v>
      </c>
      <c r="BU48" s="29">
        <v>0</v>
      </c>
      <c r="BV48" s="29">
        <v>0</v>
      </c>
      <c r="BW48" s="29">
        <v>0</v>
      </c>
      <c r="BX48" s="29">
        <v>0</v>
      </c>
      <c r="BY48" s="29">
        <v>0</v>
      </c>
      <c r="BZ48" s="29">
        <v>0</v>
      </c>
      <c r="CA48" s="29">
        <v>0</v>
      </c>
      <c r="CB48" s="29">
        <v>0</v>
      </c>
      <c r="CC48" s="29">
        <v>0</v>
      </c>
      <c r="CD48" s="29">
        <v>0</v>
      </c>
      <c r="CE48" s="29">
        <v>0</v>
      </c>
      <c r="CF48" s="29">
        <v>0</v>
      </c>
      <c r="CG48" s="29">
        <v>0</v>
      </c>
      <c r="CH48" s="29">
        <v>0</v>
      </c>
      <c r="CI48" s="29">
        <v>0</v>
      </c>
      <c r="CJ48" s="38">
        <f t="shared" si="1"/>
        <v>0</v>
      </c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</row>
    <row r="49" spans="1:180" x14ac:dyDescent="0.2">
      <c r="A49" s="1" t="s">
        <v>154</v>
      </c>
      <c r="B49" s="29" t="s">
        <v>28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29">
        <v>0</v>
      </c>
      <c r="BB49" s="29">
        <v>0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0</v>
      </c>
      <c r="BI49" s="29">
        <v>0</v>
      </c>
      <c r="BJ49" s="29">
        <v>0</v>
      </c>
      <c r="BK49" s="29">
        <v>0</v>
      </c>
      <c r="BL49" s="29">
        <v>0</v>
      </c>
      <c r="BM49" s="29">
        <v>0</v>
      </c>
      <c r="BN49" s="29">
        <v>0</v>
      </c>
      <c r="BO49" s="29">
        <v>0</v>
      </c>
      <c r="BP49" s="29">
        <v>0</v>
      </c>
      <c r="BQ49" s="29">
        <v>0</v>
      </c>
      <c r="BR49" s="29">
        <v>0</v>
      </c>
      <c r="BS49" s="29">
        <v>0</v>
      </c>
      <c r="BT49" s="59">
        <f t="shared" si="0"/>
        <v>0</v>
      </c>
      <c r="BU49" s="29">
        <v>0</v>
      </c>
      <c r="BV49" s="29">
        <v>0</v>
      </c>
      <c r="BW49" s="29">
        <v>0</v>
      </c>
      <c r="BX49" s="29">
        <v>0</v>
      </c>
      <c r="BY49" s="29">
        <v>0</v>
      </c>
      <c r="BZ49" s="29">
        <v>0</v>
      </c>
      <c r="CA49" s="29">
        <v>0</v>
      </c>
      <c r="CB49" s="29">
        <v>0</v>
      </c>
      <c r="CC49" s="29">
        <v>0</v>
      </c>
      <c r="CD49" s="29">
        <v>0</v>
      </c>
      <c r="CE49" s="29">
        <v>0</v>
      </c>
      <c r="CF49" s="29">
        <v>0</v>
      </c>
      <c r="CG49" s="29">
        <v>0</v>
      </c>
      <c r="CH49" s="29">
        <v>0</v>
      </c>
      <c r="CI49" s="29">
        <v>0</v>
      </c>
      <c r="CJ49" s="38">
        <f t="shared" si="1"/>
        <v>0</v>
      </c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</row>
    <row r="50" spans="1:180" x14ac:dyDescent="0.2">
      <c r="A50" s="1" t="s">
        <v>155</v>
      </c>
      <c r="B50" s="29" t="s">
        <v>26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9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9">
        <v>0</v>
      </c>
      <c r="BM50" s="29">
        <v>0</v>
      </c>
      <c r="BN50" s="29">
        <v>0</v>
      </c>
      <c r="BO50" s="29">
        <v>0</v>
      </c>
      <c r="BP50" s="29">
        <v>0</v>
      </c>
      <c r="BQ50" s="29">
        <v>0</v>
      </c>
      <c r="BR50" s="29">
        <v>0</v>
      </c>
      <c r="BS50" s="29">
        <v>0</v>
      </c>
      <c r="BT50" s="59">
        <f t="shared" si="0"/>
        <v>0</v>
      </c>
      <c r="BU50" s="29">
        <v>0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  <c r="CB50" s="29">
        <v>0</v>
      </c>
      <c r="CC50" s="29">
        <v>0</v>
      </c>
      <c r="CD50" s="29">
        <v>0</v>
      </c>
      <c r="CE50" s="29">
        <v>0</v>
      </c>
      <c r="CF50" s="29">
        <v>0</v>
      </c>
      <c r="CG50" s="29">
        <v>0</v>
      </c>
      <c r="CH50" s="29">
        <v>0</v>
      </c>
      <c r="CI50" s="29">
        <v>0</v>
      </c>
      <c r="CJ50" s="38">
        <f t="shared" si="1"/>
        <v>0</v>
      </c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</row>
    <row r="51" spans="1:180" x14ac:dyDescent="0.2">
      <c r="A51" s="1" t="s">
        <v>156</v>
      </c>
      <c r="B51" s="29" t="s">
        <v>27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9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9">
        <v>0</v>
      </c>
      <c r="BM51" s="29">
        <v>0</v>
      </c>
      <c r="BN51" s="29">
        <v>0</v>
      </c>
      <c r="BO51" s="29">
        <v>0</v>
      </c>
      <c r="BP51" s="29">
        <v>0</v>
      </c>
      <c r="BQ51" s="29">
        <v>0</v>
      </c>
      <c r="BR51" s="29">
        <v>0</v>
      </c>
      <c r="BS51" s="29">
        <v>0</v>
      </c>
      <c r="BT51" s="59">
        <f t="shared" si="0"/>
        <v>0</v>
      </c>
      <c r="BU51" s="29">
        <v>0</v>
      </c>
      <c r="BV51" s="29">
        <v>0</v>
      </c>
      <c r="BW51" s="29">
        <v>0</v>
      </c>
      <c r="BX51" s="29">
        <v>0</v>
      </c>
      <c r="BY51" s="29">
        <v>0</v>
      </c>
      <c r="BZ51" s="29">
        <v>0</v>
      </c>
      <c r="CA51" s="29">
        <v>0</v>
      </c>
      <c r="CB51" s="29">
        <v>0</v>
      </c>
      <c r="CC51" s="29">
        <v>0</v>
      </c>
      <c r="CD51" s="29">
        <v>0</v>
      </c>
      <c r="CE51" s="29">
        <v>0</v>
      </c>
      <c r="CF51" s="29">
        <v>0</v>
      </c>
      <c r="CG51" s="29">
        <v>0</v>
      </c>
      <c r="CH51" s="29">
        <v>0</v>
      </c>
      <c r="CI51" s="29">
        <v>0</v>
      </c>
      <c r="CJ51" s="38">
        <f t="shared" si="1"/>
        <v>0</v>
      </c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</row>
    <row r="52" spans="1:180" x14ac:dyDescent="0.2">
      <c r="A52" s="1" t="s">
        <v>157</v>
      </c>
      <c r="B52" s="29" t="s">
        <v>158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29">
        <v>0</v>
      </c>
      <c r="BB52" s="29">
        <v>0</v>
      </c>
      <c r="BC52" s="29">
        <v>0</v>
      </c>
      <c r="BD52" s="29">
        <v>0</v>
      </c>
      <c r="BE52" s="29">
        <v>0</v>
      </c>
      <c r="BF52" s="29">
        <v>0</v>
      </c>
      <c r="BG52" s="29">
        <v>0</v>
      </c>
      <c r="BH52" s="29">
        <v>0</v>
      </c>
      <c r="BI52" s="29">
        <v>0</v>
      </c>
      <c r="BJ52" s="29">
        <v>0</v>
      </c>
      <c r="BK52" s="29">
        <v>0</v>
      </c>
      <c r="BL52" s="29">
        <v>0</v>
      </c>
      <c r="BM52" s="29">
        <v>0</v>
      </c>
      <c r="BN52" s="29">
        <v>0</v>
      </c>
      <c r="BO52" s="29">
        <v>0</v>
      </c>
      <c r="BP52" s="29">
        <v>0</v>
      </c>
      <c r="BQ52" s="29">
        <v>0</v>
      </c>
      <c r="BR52" s="29">
        <v>0</v>
      </c>
      <c r="BS52" s="29">
        <v>0</v>
      </c>
      <c r="BT52" s="59">
        <f t="shared" si="0"/>
        <v>0</v>
      </c>
      <c r="BU52" s="29">
        <v>0</v>
      </c>
      <c r="BV52" s="29">
        <v>0</v>
      </c>
      <c r="BW52" s="29">
        <v>0</v>
      </c>
      <c r="BX52" s="29">
        <v>0</v>
      </c>
      <c r="BY52" s="29">
        <v>0</v>
      </c>
      <c r="BZ52" s="29">
        <v>0</v>
      </c>
      <c r="CA52" s="29">
        <v>0</v>
      </c>
      <c r="CB52" s="29">
        <v>0</v>
      </c>
      <c r="CC52" s="29">
        <v>0</v>
      </c>
      <c r="CD52" s="29">
        <v>0</v>
      </c>
      <c r="CE52" s="29">
        <v>0</v>
      </c>
      <c r="CF52" s="29">
        <v>0</v>
      </c>
      <c r="CG52" s="29">
        <v>0</v>
      </c>
      <c r="CH52" s="29">
        <v>0</v>
      </c>
      <c r="CI52" s="29">
        <v>0</v>
      </c>
      <c r="CJ52" s="38">
        <f t="shared" si="1"/>
        <v>0</v>
      </c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</row>
    <row r="53" spans="1:180" x14ac:dyDescent="0.2">
      <c r="A53" s="1" t="s">
        <v>159</v>
      </c>
      <c r="B53" s="29" t="s">
        <v>29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29">
        <v>0</v>
      </c>
      <c r="BB53" s="29">
        <v>0</v>
      </c>
      <c r="BC53" s="29">
        <v>0</v>
      </c>
      <c r="BD53" s="29">
        <v>0</v>
      </c>
      <c r="BE53" s="29">
        <v>0</v>
      </c>
      <c r="BF53" s="29">
        <v>0</v>
      </c>
      <c r="BG53" s="29">
        <v>0</v>
      </c>
      <c r="BH53" s="29">
        <v>0</v>
      </c>
      <c r="BI53" s="29">
        <v>0</v>
      </c>
      <c r="BJ53" s="29">
        <v>0</v>
      </c>
      <c r="BK53" s="29">
        <v>0</v>
      </c>
      <c r="BL53" s="29">
        <v>0</v>
      </c>
      <c r="BM53" s="29">
        <v>0</v>
      </c>
      <c r="BN53" s="29">
        <v>0</v>
      </c>
      <c r="BO53" s="29">
        <v>0</v>
      </c>
      <c r="BP53" s="29">
        <v>0</v>
      </c>
      <c r="BQ53" s="29">
        <v>0</v>
      </c>
      <c r="BR53" s="29">
        <v>0</v>
      </c>
      <c r="BS53" s="29">
        <v>0</v>
      </c>
      <c r="BT53" s="59">
        <f t="shared" si="0"/>
        <v>0</v>
      </c>
      <c r="BU53" s="29">
        <v>0</v>
      </c>
      <c r="BV53" s="29">
        <v>0</v>
      </c>
      <c r="BW53" s="29">
        <v>0</v>
      </c>
      <c r="BX53" s="29">
        <v>0</v>
      </c>
      <c r="BY53" s="29">
        <v>0</v>
      </c>
      <c r="BZ53" s="29">
        <v>0</v>
      </c>
      <c r="CA53" s="29">
        <v>0</v>
      </c>
      <c r="CB53" s="29">
        <v>0</v>
      </c>
      <c r="CC53" s="29">
        <v>0</v>
      </c>
      <c r="CD53" s="29">
        <v>0</v>
      </c>
      <c r="CE53" s="29">
        <v>0</v>
      </c>
      <c r="CF53" s="29">
        <v>0</v>
      </c>
      <c r="CG53" s="29">
        <v>0</v>
      </c>
      <c r="CH53" s="29">
        <v>0</v>
      </c>
      <c r="CI53" s="29">
        <v>0</v>
      </c>
      <c r="CJ53" s="38">
        <f t="shared" si="1"/>
        <v>0</v>
      </c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</row>
    <row r="54" spans="1:180" x14ac:dyDescent="0.2">
      <c r="A54" s="1" t="s">
        <v>160</v>
      </c>
      <c r="B54" s="29" t="s">
        <v>30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29">
        <v>0</v>
      </c>
      <c r="BB54" s="29">
        <v>0</v>
      </c>
      <c r="BC54" s="29">
        <v>0</v>
      </c>
      <c r="BD54" s="29">
        <v>0</v>
      </c>
      <c r="BE54" s="29">
        <v>0</v>
      </c>
      <c r="BF54" s="29">
        <v>0</v>
      </c>
      <c r="BG54" s="29">
        <v>0</v>
      </c>
      <c r="BH54" s="29">
        <v>0</v>
      </c>
      <c r="BI54" s="29">
        <v>0</v>
      </c>
      <c r="BJ54" s="29">
        <v>0</v>
      </c>
      <c r="BK54" s="29">
        <v>0</v>
      </c>
      <c r="BL54" s="29">
        <v>0</v>
      </c>
      <c r="BM54" s="29">
        <v>0</v>
      </c>
      <c r="BN54" s="29">
        <v>0</v>
      </c>
      <c r="BO54" s="29">
        <v>0</v>
      </c>
      <c r="BP54" s="29">
        <v>0</v>
      </c>
      <c r="BQ54" s="29">
        <v>0</v>
      </c>
      <c r="BR54" s="29">
        <v>0</v>
      </c>
      <c r="BS54" s="29">
        <v>0</v>
      </c>
      <c r="BT54" s="59">
        <f t="shared" si="0"/>
        <v>0</v>
      </c>
      <c r="BU54" s="29">
        <v>0</v>
      </c>
      <c r="BV54" s="29">
        <v>0</v>
      </c>
      <c r="BW54" s="29">
        <v>0</v>
      </c>
      <c r="BX54" s="29">
        <v>0</v>
      </c>
      <c r="BY54" s="29">
        <v>0</v>
      </c>
      <c r="BZ54" s="29">
        <v>0</v>
      </c>
      <c r="CA54" s="29">
        <v>0</v>
      </c>
      <c r="CB54" s="29">
        <v>0</v>
      </c>
      <c r="CC54" s="29">
        <v>0</v>
      </c>
      <c r="CD54" s="29">
        <v>0</v>
      </c>
      <c r="CE54" s="29">
        <v>0</v>
      </c>
      <c r="CF54" s="29">
        <v>0</v>
      </c>
      <c r="CG54" s="29">
        <v>0</v>
      </c>
      <c r="CH54" s="29">
        <v>0</v>
      </c>
      <c r="CI54" s="29">
        <v>0</v>
      </c>
      <c r="CJ54" s="38">
        <f t="shared" si="1"/>
        <v>0</v>
      </c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</row>
    <row r="55" spans="1:180" x14ac:dyDescent="0.2">
      <c r="A55" s="1" t="s">
        <v>161</v>
      </c>
      <c r="B55" s="29" t="s">
        <v>31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>
        <v>0</v>
      </c>
      <c r="AX55" s="29">
        <v>0</v>
      </c>
      <c r="AY55" s="29">
        <v>0</v>
      </c>
      <c r="AZ55" s="29">
        <v>0</v>
      </c>
      <c r="BA55" s="29">
        <v>0</v>
      </c>
      <c r="BB55" s="29">
        <v>0</v>
      </c>
      <c r="BC55" s="29">
        <v>0</v>
      </c>
      <c r="BD55" s="29">
        <v>0</v>
      </c>
      <c r="BE55" s="29">
        <v>0</v>
      </c>
      <c r="BF55" s="29">
        <v>0</v>
      </c>
      <c r="BG55" s="29">
        <v>0</v>
      </c>
      <c r="BH55" s="29">
        <v>0</v>
      </c>
      <c r="BI55" s="29">
        <v>0</v>
      </c>
      <c r="BJ55" s="29">
        <v>0</v>
      </c>
      <c r="BK55" s="29">
        <v>0</v>
      </c>
      <c r="BL55" s="29">
        <v>0</v>
      </c>
      <c r="BM55" s="29">
        <v>0</v>
      </c>
      <c r="BN55" s="29">
        <v>0</v>
      </c>
      <c r="BO55" s="29">
        <v>0</v>
      </c>
      <c r="BP55" s="29">
        <v>0</v>
      </c>
      <c r="BQ55" s="29">
        <v>0</v>
      </c>
      <c r="BR55" s="29">
        <v>0</v>
      </c>
      <c r="BS55" s="29">
        <v>0</v>
      </c>
      <c r="BT55" s="59">
        <f t="shared" si="0"/>
        <v>0</v>
      </c>
      <c r="BU55" s="29">
        <v>0</v>
      </c>
      <c r="BV55" s="29">
        <v>0</v>
      </c>
      <c r="BW55" s="29">
        <v>0</v>
      </c>
      <c r="BX55" s="29">
        <v>0</v>
      </c>
      <c r="BY55" s="29">
        <v>0</v>
      </c>
      <c r="BZ55" s="29">
        <v>0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0</v>
      </c>
      <c r="CG55" s="29">
        <v>0</v>
      </c>
      <c r="CH55" s="29">
        <v>0</v>
      </c>
      <c r="CI55" s="29">
        <v>0</v>
      </c>
      <c r="CJ55" s="38">
        <f t="shared" si="1"/>
        <v>0</v>
      </c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</row>
    <row r="56" spans="1:180" x14ac:dyDescent="0.2">
      <c r="A56" s="1" t="s">
        <v>162</v>
      </c>
      <c r="B56" s="29" t="s">
        <v>32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29">
        <v>0</v>
      </c>
      <c r="BB56" s="29">
        <v>0</v>
      </c>
      <c r="BC56" s="29">
        <v>0</v>
      </c>
      <c r="BD56" s="29">
        <v>0</v>
      </c>
      <c r="BE56" s="29">
        <v>0</v>
      </c>
      <c r="BF56" s="29">
        <v>0</v>
      </c>
      <c r="BG56" s="29">
        <v>0</v>
      </c>
      <c r="BH56" s="29">
        <v>0</v>
      </c>
      <c r="BI56" s="29">
        <v>0</v>
      </c>
      <c r="BJ56" s="29">
        <v>0</v>
      </c>
      <c r="BK56" s="29">
        <v>0</v>
      </c>
      <c r="BL56" s="29">
        <v>0</v>
      </c>
      <c r="BM56" s="29">
        <v>0</v>
      </c>
      <c r="BN56" s="29">
        <v>0</v>
      </c>
      <c r="BO56" s="29">
        <v>0</v>
      </c>
      <c r="BP56" s="29">
        <v>0</v>
      </c>
      <c r="BQ56" s="29">
        <v>0</v>
      </c>
      <c r="BR56" s="29">
        <v>0</v>
      </c>
      <c r="BS56" s="29">
        <v>0</v>
      </c>
      <c r="BT56" s="59">
        <f t="shared" si="0"/>
        <v>0</v>
      </c>
      <c r="BU56" s="29">
        <v>0</v>
      </c>
      <c r="BV56" s="29">
        <v>0</v>
      </c>
      <c r="BW56" s="29">
        <v>0</v>
      </c>
      <c r="BX56" s="29">
        <v>0</v>
      </c>
      <c r="BY56" s="29">
        <v>0</v>
      </c>
      <c r="BZ56" s="29">
        <v>0</v>
      </c>
      <c r="CA56" s="29">
        <v>0</v>
      </c>
      <c r="CB56" s="29">
        <v>0</v>
      </c>
      <c r="CC56" s="29">
        <v>0</v>
      </c>
      <c r="CD56" s="29">
        <v>0</v>
      </c>
      <c r="CE56" s="29">
        <v>0</v>
      </c>
      <c r="CF56" s="29">
        <v>0</v>
      </c>
      <c r="CG56" s="29">
        <v>0</v>
      </c>
      <c r="CH56" s="29">
        <v>0</v>
      </c>
      <c r="CI56" s="29">
        <v>0</v>
      </c>
      <c r="CJ56" s="38">
        <f t="shared" si="1"/>
        <v>0</v>
      </c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</row>
    <row r="57" spans="1:180" x14ac:dyDescent="0.2">
      <c r="A57" s="1" t="s">
        <v>163</v>
      </c>
      <c r="B57" s="29" t="s">
        <v>164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29">
        <v>0</v>
      </c>
      <c r="BB57" s="29">
        <v>0</v>
      </c>
      <c r="BC57" s="29">
        <v>0</v>
      </c>
      <c r="BD57" s="29">
        <v>0</v>
      </c>
      <c r="BE57" s="29">
        <v>0</v>
      </c>
      <c r="BF57" s="29">
        <v>0</v>
      </c>
      <c r="BG57" s="29">
        <v>0</v>
      </c>
      <c r="BH57" s="29">
        <v>0</v>
      </c>
      <c r="BI57" s="29">
        <v>0</v>
      </c>
      <c r="BJ57" s="29">
        <v>0</v>
      </c>
      <c r="BK57" s="29">
        <v>0</v>
      </c>
      <c r="BL57" s="29">
        <v>0</v>
      </c>
      <c r="BM57" s="29">
        <v>0</v>
      </c>
      <c r="BN57" s="29">
        <v>0</v>
      </c>
      <c r="BO57" s="29">
        <v>0</v>
      </c>
      <c r="BP57" s="29">
        <v>0</v>
      </c>
      <c r="BQ57" s="29">
        <v>0</v>
      </c>
      <c r="BR57" s="29">
        <v>0</v>
      </c>
      <c r="BS57" s="29">
        <v>0</v>
      </c>
      <c r="BT57" s="59">
        <f t="shared" si="0"/>
        <v>0</v>
      </c>
      <c r="BU57" s="29">
        <v>0</v>
      </c>
      <c r="BV57" s="29">
        <v>0</v>
      </c>
      <c r="BW57" s="29">
        <v>0</v>
      </c>
      <c r="BX57" s="29">
        <v>0</v>
      </c>
      <c r="BY57" s="29">
        <v>0</v>
      </c>
      <c r="BZ57" s="29">
        <v>0</v>
      </c>
      <c r="CA57" s="29">
        <v>0</v>
      </c>
      <c r="CB57" s="29">
        <v>0</v>
      </c>
      <c r="CC57" s="29">
        <v>0</v>
      </c>
      <c r="CD57" s="29">
        <v>0</v>
      </c>
      <c r="CE57" s="29">
        <v>0</v>
      </c>
      <c r="CF57" s="29">
        <v>0</v>
      </c>
      <c r="CG57" s="29">
        <v>0</v>
      </c>
      <c r="CH57" s="29">
        <v>0</v>
      </c>
      <c r="CI57" s="29">
        <v>0</v>
      </c>
      <c r="CJ57" s="38">
        <f t="shared" si="1"/>
        <v>0</v>
      </c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  <c r="DR57" s="29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</row>
    <row r="58" spans="1:180" x14ac:dyDescent="0.2">
      <c r="A58" s="1" t="s">
        <v>165</v>
      </c>
      <c r="B58" s="29" t="s">
        <v>33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29">
        <v>0</v>
      </c>
      <c r="BB58" s="29">
        <v>0</v>
      </c>
      <c r="BC58" s="29">
        <v>0</v>
      </c>
      <c r="BD58" s="29">
        <v>0</v>
      </c>
      <c r="BE58" s="29">
        <v>0</v>
      </c>
      <c r="BF58" s="29">
        <v>0</v>
      </c>
      <c r="BG58" s="29">
        <v>0</v>
      </c>
      <c r="BH58" s="29">
        <v>0</v>
      </c>
      <c r="BI58" s="29">
        <v>0</v>
      </c>
      <c r="BJ58" s="29">
        <v>0</v>
      </c>
      <c r="BK58" s="29">
        <v>0</v>
      </c>
      <c r="BL58" s="29">
        <v>0</v>
      </c>
      <c r="BM58" s="29">
        <v>0</v>
      </c>
      <c r="BN58" s="29">
        <v>0</v>
      </c>
      <c r="BO58" s="29">
        <v>0</v>
      </c>
      <c r="BP58" s="29">
        <v>0</v>
      </c>
      <c r="BQ58" s="29">
        <v>0</v>
      </c>
      <c r="BR58" s="29">
        <v>0</v>
      </c>
      <c r="BS58" s="29">
        <v>0</v>
      </c>
      <c r="BT58" s="59">
        <f t="shared" si="0"/>
        <v>0</v>
      </c>
      <c r="BU58" s="29">
        <v>0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0</v>
      </c>
      <c r="CB58" s="29">
        <v>0</v>
      </c>
      <c r="CC58" s="29">
        <v>0</v>
      </c>
      <c r="CD58" s="29">
        <v>0</v>
      </c>
      <c r="CE58" s="29">
        <v>0</v>
      </c>
      <c r="CF58" s="29">
        <v>0</v>
      </c>
      <c r="CG58" s="29">
        <v>0</v>
      </c>
      <c r="CH58" s="29">
        <v>0</v>
      </c>
      <c r="CI58" s="29">
        <v>0</v>
      </c>
      <c r="CJ58" s="38">
        <f t="shared" si="1"/>
        <v>0</v>
      </c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  <c r="DR58" s="29"/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</row>
    <row r="59" spans="1:180" x14ac:dyDescent="0.2">
      <c r="A59" s="1" t="s">
        <v>166</v>
      </c>
      <c r="B59" s="29" t="s">
        <v>34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29">
        <v>0</v>
      </c>
      <c r="BB59" s="29">
        <v>0</v>
      </c>
      <c r="BC59" s="29">
        <v>0</v>
      </c>
      <c r="BD59" s="29">
        <v>0</v>
      </c>
      <c r="BE59" s="29">
        <v>0</v>
      </c>
      <c r="BF59" s="29">
        <v>0</v>
      </c>
      <c r="BG59" s="29">
        <v>0</v>
      </c>
      <c r="BH59" s="29">
        <v>0</v>
      </c>
      <c r="BI59" s="29">
        <v>0</v>
      </c>
      <c r="BJ59" s="29">
        <v>0</v>
      </c>
      <c r="BK59" s="29">
        <v>0</v>
      </c>
      <c r="BL59" s="29">
        <v>0</v>
      </c>
      <c r="BM59" s="29">
        <v>0</v>
      </c>
      <c r="BN59" s="29">
        <v>0</v>
      </c>
      <c r="BO59" s="29">
        <v>0</v>
      </c>
      <c r="BP59" s="29">
        <v>0</v>
      </c>
      <c r="BQ59" s="29">
        <v>0</v>
      </c>
      <c r="BR59" s="29">
        <v>0</v>
      </c>
      <c r="BS59" s="29">
        <v>0</v>
      </c>
      <c r="BT59" s="59">
        <f t="shared" si="0"/>
        <v>0</v>
      </c>
      <c r="BU59" s="29">
        <v>0</v>
      </c>
      <c r="BV59" s="29">
        <v>0</v>
      </c>
      <c r="BW59" s="29">
        <v>0</v>
      </c>
      <c r="BX59" s="29">
        <v>0</v>
      </c>
      <c r="BY59" s="29">
        <v>0</v>
      </c>
      <c r="BZ59" s="29">
        <v>0</v>
      </c>
      <c r="CA59" s="29">
        <v>0</v>
      </c>
      <c r="CB59" s="29">
        <v>0</v>
      </c>
      <c r="CC59" s="29">
        <v>0</v>
      </c>
      <c r="CD59" s="29">
        <v>0</v>
      </c>
      <c r="CE59" s="29">
        <v>0</v>
      </c>
      <c r="CF59" s="29">
        <v>0</v>
      </c>
      <c r="CG59" s="29">
        <v>0</v>
      </c>
      <c r="CH59" s="29">
        <v>0</v>
      </c>
      <c r="CI59" s="29">
        <v>0</v>
      </c>
      <c r="CJ59" s="38">
        <f t="shared" si="1"/>
        <v>0</v>
      </c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  <c r="DR59" s="29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</row>
    <row r="60" spans="1:180" x14ac:dyDescent="0.2">
      <c r="A60" s="1" t="s">
        <v>167</v>
      </c>
      <c r="B60" s="29" t="s">
        <v>35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29">
        <v>0</v>
      </c>
      <c r="BB60" s="29">
        <v>0</v>
      </c>
      <c r="BC60" s="29">
        <v>0</v>
      </c>
      <c r="BD60" s="29">
        <v>0</v>
      </c>
      <c r="BE60" s="29">
        <v>0</v>
      </c>
      <c r="BF60" s="29">
        <v>0</v>
      </c>
      <c r="BG60" s="29">
        <v>0</v>
      </c>
      <c r="BH60" s="29">
        <v>0</v>
      </c>
      <c r="BI60" s="29">
        <v>0</v>
      </c>
      <c r="BJ60" s="29">
        <v>0</v>
      </c>
      <c r="BK60" s="29">
        <v>0</v>
      </c>
      <c r="BL60" s="29">
        <v>0</v>
      </c>
      <c r="BM60" s="29">
        <v>0</v>
      </c>
      <c r="BN60" s="29">
        <v>0</v>
      </c>
      <c r="BO60" s="29">
        <v>0</v>
      </c>
      <c r="BP60" s="29">
        <v>0</v>
      </c>
      <c r="BQ60" s="29">
        <v>0</v>
      </c>
      <c r="BR60" s="29">
        <v>0</v>
      </c>
      <c r="BS60" s="29">
        <v>0</v>
      </c>
      <c r="BT60" s="59">
        <f t="shared" si="0"/>
        <v>0</v>
      </c>
      <c r="BU60" s="29">
        <v>0</v>
      </c>
      <c r="BV60" s="29">
        <v>0</v>
      </c>
      <c r="BW60" s="29">
        <v>0</v>
      </c>
      <c r="BX60" s="29">
        <v>0</v>
      </c>
      <c r="BY60" s="29">
        <v>0</v>
      </c>
      <c r="BZ60" s="29">
        <v>0</v>
      </c>
      <c r="CA60" s="29">
        <v>0</v>
      </c>
      <c r="CB60" s="29">
        <v>0</v>
      </c>
      <c r="CC60" s="29">
        <v>0</v>
      </c>
      <c r="CD60" s="29">
        <v>0</v>
      </c>
      <c r="CE60" s="29">
        <v>0</v>
      </c>
      <c r="CF60" s="29">
        <v>0</v>
      </c>
      <c r="CG60" s="29">
        <v>0</v>
      </c>
      <c r="CH60" s="29">
        <v>0</v>
      </c>
      <c r="CI60" s="29">
        <v>0</v>
      </c>
      <c r="CJ60" s="38">
        <f t="shared" si="1"/>
        <v>0</v>
      </c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</row>
    <row r="61" spans="1:180" x14ac:dyDescent="0.2">
      <c r="A61" s="1" t="s">
        <v>168</v>
      </c>
      <c r="B61" s="29" t="s">
        <v>169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9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9">
        <v>0</v>
      </c>
      <c r="AV61" s="29">
        <v>0</v>
      </c>
      <c r="AW61" s="29">
        <v>0</v>
      </c>
      <c r="AX61" s="29">
        <v>0</v>
      </c>
      <c r="AY61" s="29">
        <v>0</v>
      </c>
      <c r="AZ61" s="29">
        <v>0</v>
      </c>
      <c r="BA61" s="29">
        <v>0</v>
      </c>
      <c r="BB61" s="29">
        <v>0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0</v>
      </c>
      <c r="BI61" s="29">
        <v>0</v>
      </c>
      <c r="BJ61" s="29">
        <v>0</v>
      </c>
      <c r="BK61" s="29">
        <v>0</v>
      </c>
      <c r="BL61" s="29">
        <v>0</v>
      </c>
      <c r="BM61" s="29">
        <v>0</v>
      </c>
      <c r="BN61" s="29">
        <v>0</v>
      </c>
      <c r="BO61" s="29">
        <v>0</v>
      </c>
      <c r="BP61" s="29">
        <v>0</v>
      </c>
      <c r="BQ61" s="29">
        <v>0</v>
      </c>
      <c r="BR61" s="29">
        <v>0</v>
      </c>
      <c r="BS61" s="29">
        <v>0</v>
      </c>
      <c r="BT61" s="59">
        <f t="shared" si="0"/>
        <v>0</v>
      </c>
      <c r="BU61" s="29">
        <v>0</v>
      </c>
      <c r="BV61" s="29">
        <v>0</v>
      </c>
      <c r="BW61" s="29">
        <v>0</v>
      </c>
      <c r="BX61" s="29">
        <v>0</v>
      </c>
      <c r="BY61" s="29">
        <v>0</v>
      </c>
      <c r="BZ61" s="29">
        <v>0</v>
      </c>
      <c r="CA61" s="29">
        <v>0</v>
      </c>
      <c r="CB61" s="29">
        <v>0</v>
      </c>
      <c r="CC61" s="29">
        <v>0</v>
      </c>
      <c r="CD61" s="29">
        <v>0</v>
      </c>
      <c r="CE61" s="29">
        <v>0</v>
      </c>
      <c r="CF61" s="29">
        <v>0</v>
      </c>
      <c r="CG61" s="29">
        <v>0</v>
      </c>
      <c r="CH61" s="29">
        <v>0</v>
      </c>
      <c r="CI61" s="29">
        <v>0</v>
      </c>
      <c r="CJ61" s="38">
        <f t="shared" si="1"/>
        <v>0</v>
      </c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  <c r="DR61" s="29"/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</row>
    <row r="62" spans="1:180" x14ac:dyDescent="0.2">
      <c r="A62" s="1" t="s">
        <v>171</v>
      </c>
      <c r="B62" s="29" t="s">
        <v>172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29">
        <v>0</v>
      </c>
      <c r="BB62" s="29">
        <v>0</v>
      </c>
      <c r="BC62" s="29">
        <v>0</v>
      </c>
      <c r="BD62" s="29">
        <v>0</v>
      </c>
      <c r="BE62" s="29">
        <v>0</v>
      </c>
      <c r="BF62" s="29">
        <v>0</v>
      </c>
      <c r="BG62" s="29">
        <v>0</v>
      </c>
      <c r="BH62" s="29">
        <v>0</v>
      </c>
      <c r="BI62" s="29">
        <v>0</v>
      </c>
      <c r="BJ62" s="29">
        <v>0</v>
      </c>
      <c r="BK62" s="29">
        <v>0</v>
      </c>
      <c r="BL62" s="29">
        <v>0</v>
      </c>
      <c r="BM62" s="29">
        <v>0</v>
      </c>
      <c r="BN62" s="29">
        <v>0</v>
      </c>
      <c r="BO62" s="29">
        <v>0</v>
      </c>
      <c r="BP62" s="29">
        <v>0</v>
      </c>
      <c r="BQ62" s="29">
        <v>0</v>
      </c>
      <c r="BR62" s="29">
        <v>0</v>
      </c>
      <c r="BS62" s="29">
        <v>0</v>
      </c>
      <c r="BT62" s="59">
        <f t="shared" si="0"/>
        <v>0</v>
      </c>
      <c r="BU62" s="29">
        <v>0</v>
      </c>
      <c r="BV62" s="29">
        <v>0</v>
      </c>
      <c r="BW62" s="29">
        <v>0</v>
      </c>
      <c r="BX62" s="29">
        <v>0</v>
      </c>
      <c r="BY62" s="29">
        <v>0</v>
      </c>
      <c r="BZ62" s="29">
        <v>0</v>
      </c>
      <c r="CA62" s="29">
        <v>0</v>
      </c>
      <c r="CB62" s="29">
        <v>0</v>
      </c>
      <c r="CC62" s="29">
        <v>0</v>
      </c>
      <c r="CD62" s="29">
        <v>0</v>
      </c>
      <c r="CE62" s="29">
        <v>0</v>
      </c>
      <c r="CF62" s="29">
        <v>0</v>
      </c>
      <c r="CG62" s="29">
        <v>0</v>
      </c>
      <c r="CH62" s="29">
        <v>0</v>
      </c>
      <c r="CI62" s="29">
        <v>0</v>
      </c>
      <c r="CJ62" s="38">
        <f t="shared" si="1"/>
        <v>0</v>
      </c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  <c r="DR62" s="29"/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</row>
    <row r="63" spans="1:180" x14ac:dyDescent="0.2">
      <c r="A63" s="1" t="s">
        <v>170</v>
      </c>
      <c r="B63" s="29" t="s">
        <v>36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29">
        <v>0</v>
      </c>
      <c r="BB63" s="29">
        <v>0</v>
      </c>
      <c r="BC63" s="29">
        <v>0</v>
      </c>
      <c r="BD63" s="29">
        <v>0</v>
      </c>
      <c r="BE63" s="29">
        <v>0</v>
      </c>
      <c r="BF63" s="29">
        <v>0</v>
      </c>
      <c r="BG63" s="29">
        <v>0</v>
      </c>
      <c r="BH63" s="29">
        <v>0</v>
      </c>
      <c r="BI63" s="29">
        <v>0</v>
      </c>
      <c r="BJ63" s="29">
        <v>0</v>
      </c>
      <c r="BK63" s="29">
        <v>0</v>
      </c>
      <c r="BL63" s="29">
        <v>0</v>
      </c>
      <c r="BM63" s="29">
        <v>0</v>
      </c>
      <c r="BN63" s="29">
        <v>0</v>
      </c>
      <c r="BO63" s="29">
        <v>0</v>
      </c>
      <c r="BP63" s="29">
        <v>0</v>
      </c>
      <c r="BQ63" s="29">
        <v>0</v>
      </c>
      <c r="BR63" s="29">
        <v>0</v>
      </c>
      <c r="BS63" s="29">
        <v>0</v>
      </c>
      <c r="BT63" s="59">
        <f t="shared" si="0"/>
        <v>0</v>
      </c>
      <c r="BU63" s="29">
        <v>0</v>
      </c>
      <c r="BV63" s="29">
        <v>0</v>
      </c>
      <c r="BW63" s="29">
        <v>0</v>
      </c>
      <c r="BX63" s="29">
        <v>0</v>
      </c>
      <c r="BY63" s="29">
        <v>0</v>
      </c>
      <c r="BZ63" s="29">
        <v>0</v>
      </c>
      <c r="CA63" s="29">
        <v>0</v>
      </c>
      <c r="CB63" s="29">
        <v>0</v>
      </c>
      <c r="CC63" s="29">
        <v>0</v>
      </c>
      <c r="CD63" s="29">
        <v>0</v>
      </c>
      <c r="CE63" s="29">
        <v>0</v>
      </c>
      <c r="CF63" s="29">
        <v>0</v>
      </c>
      <c r="CG63" s="29">
        <v>0</v>
      </c>
      <c r="CH63" s="29">
        <v>0</v>
      </c>
      <c r="CI63" s="29">
        <v>0</v>
      </c>
      <c r="CJ63" s="38">
        <f t="shared" si="1"/>
        <v>0</v>
      </c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  <c r="DR63" s="29"/>
      <c r="DS63" s="29"/>
      <c r="DT63" s="29"/>
      <c r="DU63" s="29"/>
      <c r="DV63" s="29"/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</row>
    <row r="64" spans="1:180" x14ac:dyDescent="0.2">
      <c r="A64" s="1" t="s">
        <v>174</v>
      </c>
      <c r="B64" s="29" t="s">
        <v>175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29">
        <v>0</v>
      </c>
      <c r="BB64" s="29">
        <v>0</v>
      </c>
      <c r="BC64" s="29">
        <v>0</v>
      </c>
      <c r="BD64" s="29">
        <v>0</v>
      </c>
      <c r="BE64" s="29">
        <v>0</v>
      </c>
      <c r="BF64" s="29">
        <v>0</v>
      </c>
      <c r="BG64" s="29">
        <v>0</v>
      </c>
      <c r="BH64" s="29">
        <v>0</v>
      </c>
      <c r="BI64" s="29">
        <v>0</v>
      </c>
      <c r="BJ64" s="29">
        <v>0</v>
      </c>
      <c r="BK64" s="29">
        <v>0</v>
      </c>
      <c r="BL64" s="29">
        <v>0</v>
      </c>
      <c r="BM64" s="29">
        <v>0</v>
      </c>
      <c r="BN64" s="29">
        <v>0</v>
      </c>
      <c r="BO64" s="29">
        <v>0</v>
      </c>
      <c r="BP64" s="29">
        <v>0</v>
      </c>
      <c r="BQ64" s="29">
        <v>0</v>
      </c>
      <c r="BR64" s="29">
        <v>0</v>
      </c>
      <c r="BS64" s="29">
        <v>0</v>
      </c>
      <c r="BT64" s="59">
        <f t="shared" si="0"/>
        <v>0</v>
      </c>
      <c r="BU64" s="29">
        <v>0</v>
      </c>
      <c r="BV64" s="29">
        <v>0</v>
      </c>
      <c r="BW64" s="29">
        <v>0</v>
      </c>
      <c r="BX64" s="29">
        <v>0</v>
      </c>
      <c r="BY64" s="29">
        <v>0</v>
      </c>
      <c r="BZ64" s="29">
        <v>0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0</v>
      </c>
      <c r="CG64" s="29">
        <v>0</v>
      </c>
      <c r="CH64" s="29">
        <v>0</v>
      </c>
      <c r="CI64" s="29">
        <v>0</v>
      </c>
      <c r="CJ64" s="38">
        <f t="shared" si="1"/>
        <v>0</v>
      </c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  <c r="DR64" s="29"/>
      <c r="DS64" s="29"/>
      <c r="DT64" s="29"/>
      <c r="DU64" s="29"/>
      <c r="DV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</row>
    <row r="65" spans="1:180" x14ac:dyDescent="0.2">
      <c r="A65" s="1" t="s">
        <v>173</v>
      </c>
      <c r="B65" s="29" t="s">
        <v>37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29">
        <v>0</v>
      </c>
      <c r="BB65" s="29">
        <v>0</v>
      </c>
      <c r="BC65" s="29">
        <v>0</v>
      </c>
      <c r="BD65" s="29">
        <v>0</v>
      </c>
      <c r="BE65" s="29">
        <v>0</v>
      </c>
      <c r="BF65" s="29">
        <v>0</v>
      </c>
      <c r="BG65" s="29">
        <v>0</v>
      </c>
      <c r="BH65" s="29">
        <v>0</v>
      </c>
      <c r="BI65" s="29">
        <v>0</v>
      </c>
      <c r="BJ65" s="29">
        <v>0</v>
      </c>
      <c r="BK65" s="29">
        <v>0</v>
      </c>
      <c r="BL65" s="29">
        <v>0</v>
      </c>
      <c r="BM65" s="29">
        <v>0</v>
      </c>
      <c r="BN65" s="29">
        <v>0</v>
      </c>
      <c r="BO65" s="29">
        <v>0</v>
      </c>
      <c r="BP65" s="29">
        <v>0</v>
      </c>
      <c r="BQ65" s="29">
        <v>0</v>
      </c>
      <c r="BR65" s="29">
        <v>0</v>
      </c>
      <c r="BS65" s="29">
        <v>0</v>
      </c>
      <c r="BT65" s="59">
        <f t="shared" si="0"/>
        <v>0</v>
      </c>
      <c r="BU65" s="29">
        <v>0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0</v>
      </c>
      <c r="CG65" s="29">
        <v>0</v>
      </c>
      <c r="CH65" s="29">
        <v>0</v>
      </c>
      <c r="CI65" s="29">
        <v>0</v>
      </c>
      <c r="CJ65" s="38">
        <f t="shared" si="1"/>
        <v>0</v>
      </c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  <c r="DR65" s="29"/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</row>
    <row r="66" spans="1:180" x14ac:dyDescent="0.2">
      <c r="A66" s="1" t="s">
        <v>176</v>
      </c>
      <c r="B66" s="29" t="s">
        <v>177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9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>
        <v>0</v>
      </c>
      <c r="AX66" s="29">
        <v>0</v>
      </c>
      <c r="AY66" s="29">
        <v>0</v>
      </c>
      <c r="AZ66" s="29">
        <v>0</v>
      </c>
      <c r="BA66" s="29">
        <v>0</v>
      </c>
      <c r="BB66" s="29">
        <v>0</v>
      </c>
      <c r="BC66" s="29">
        <v>0</v>
      </c>
      <c r="BD66" s="29">
        <v>0</v>
      </c>
      <c r="BE66" s="29">
        <v>0</v>
      </c>
      <c r="BF66" s="29">
        <v>0</v>
      </c>
      <c r="BG66" s="29">
        <v>0</v>
      </c>
      <c r="BH66" s="29">
        <v>0</v>
      </c>
      <c r="BI66" s="29">
        <v>0</v>
      </c>
      <c r="BJ66" s="29">
        <v>0</v>
      </c>
      <c r="BK66" s="29">
        <v>0</v>
      </c>
      <c r="BL66" s="29">
        <v>0</v>
      </c>
      <c r="BM66" s="29">
        <v>0</v>
      </c>
      <c r="BN66" s="29">
        <v>0</v>
      </c>
      <c r="BO66" s="29">
        <v>0</v>
      </c>
      <c r="BP66" s="29">
        <v>0</v>
      </c>
      <c r="BQ66" s="29">
        <v>0</v>
      </c>
      <c r="BR66" s="29">
        <v>0</v>
      </c>
      <c r="BS66" s="29">
        <v>0</v>
      </c>
      <c r="BT66" s="59">
        <f t="shared" si="0"/>
        <v>0</v>
      </c>
      <c r="BU66" s="29">
        <v>0</v>
      </c>
      <c r="BV66" s="29">
        <v>0</v>
      </c>
      <c r="BW66" s="29">
        <v>0</v>
      </c>
      <c r="BX66" s="29">
        <v>0</v>
      </c>
      <c r="BY66" s="29">
        <v>0</v>
      </c>
      <c r="BZ66" s="29">
        <v>0</v>
      </c>
      <c r="CA66" s="29">
        <v>0</v>
      </c>
      <c r="CB66" s="29">
        <v>0</v>
      </c>
      <c r="CC66" s="29">
        <v>0</v>
      </c>
      <c r="CD66" s="29">
        <v>0</v>
      </c>
      <c r="CE66" s="29">
        <v>0</v>
      </c>
      <c r="CF66" s="29">
        <v>0</v>
      </c>
      <c r="CG66" s="29">
        <v>0</v>
      </c>
      <c r="CH66" s="29">
        <v>0</v>
      </c>
      <c r="CI66" s="29">
        <v>0</v>
      </c>
      <c r="CJ66" s="38">
        <f t="shared" si="1"/>
        <v>0</v>
      </c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  <c r="DR66" s="29"/>
      <c r="DS66" s="29"/>
      <c r="DT66" s="29"/>
      <c r="DU66" s="29"/>
      <c r="DV66" s="29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</row>
    <row r="67" spans="1:180" x14ac:dyDescent="0.2">
      <c r="A67" s="1" t="s">
        <v>178</v>
      </c>
      <c r="B67" s="29" t="s">
        <v>179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29">
        <v>0</v>
      </c>
      <c r="BB67" s="29">
        <v>0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0</v>
      </c>
      <c r="BI67" s="29">
        <v>0</v>
      </c>
      <c r="BJ67" s="29">
        <v>0</v>
      </c>
      <c r="BK67" s="29">
        <v>0</v>
      </c>
      <c r="BL67" s="29">
        <v>0</v>
      </c>
      <c r="BM67" s="29">
        <v>0</v>
      </c>
      <c r="BN67" s="29">
        <v>0</v>
      </c>
      <c r="BO67" s="29">
        <v>0</v>
      </c>
      <c r="BP67" s="29">
        <v>0</v>
      </c>
      <c r="BQ67" s="29">
        <v>0</v>
      </c>
      <c r="BR67" s="29">
        <v>0</v>
      </c>
      <c r="BS67" s="29">
        <v>0</v>
      </c>
      <c r="BT67" s="59">
        <f t="shared" si="0"/>
        <v>0</v>
      </c>
      <c r="BU67" s="29">
        <v>0</v>
      </c>
      <c r="BV67" s="29">
        <v>0</v>
      </c>
      <c r="BW67" s="29">
        <v>0</v>
      </c>
      <c r="BX67" s="29">
        <v>0</v>
      </c>
      <c r="BY67" s="29">
        <v>0</v>
      </c>
      <c r="BZ67" s="29">
        <v>0</v>
      </c>
      <c r="CA67" s="29">
        <v>0</v>
      </c>
      <c r="CB67" s="29">
        <v>0</v>
      </c>
      <c r="CC67" s="29">
        <v>0</v>
      </c>
      <c r="CD67" s="29">
        <v>0</v>
      </c>
      <c r="CE67" s="29">
        <v>0</v>
      </c>
      <c r="CF67" s="29">
        <v>0</v>
      </c>
      <c r="CG67" s="29">
        <v>0</v>
      </c>
      <c r="CH67" s="29">
        <v>0</v>
      </c>
      <c r="CI67" s="29">
        <v>0</v>
      </c>
      <c r="CJ67" s="38">
        <f t="shared" si="1"/>
        <v>0</v>
      </c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  <c r="DR67" s="29"/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</row>
    <row r="68" spans="1:180" x14ac:dyDescent="0.2">
      <c r="A68" s="1" t="s">
        <v>180</v>
      </c>
      <c r="B68" s="29" t="s">
        <v>181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29">
        <v>0</v>
      </c>
      <c r="BB68" s="29">
        <v>0</v>
      </c>
      <c r="BC68" s="29">
        <v>0</v>
      </c>
      <c r="BD68" s="29">
        <v>0</v>
      </c>
      <c r="BE68" s="29">
        <v>0</v>
      </c>
      <c r="BF68" s="29">
        <v>0</v>
      </c>
      <c r="BG68" s="29">
        <v>0</v>
      </c>
      <c r="BH68" s="29">
        <v>0</v>
      </c>
      <c r="BI68" s="29">
        <v>0</v>
      </c>
      <c r="BJ68" s="29">
        <v>0</v>
      </c>
      <c r="BK68" s="29">
        <v>0</v>
      </c>
      <c r="BL68" s="29">
        <v>0</v>
      </c>
      <c r="BM68" s="29">
        <v>0</v>
      </c>
      <c r="BN68" s="29">
        <v>0</v>
      </c>
      <c r="BO68" s="29">
        <v>0</v>
      </c>
      <c r="BP68" s="29">
        <v>0</v>
      </c>
      <c r="BQ68" s="29">
        <v>0</v>
      </c>
      <c r="BR68" s="29">
        <v>0</v>
      </c>
      <c r="BS68" s="29">
        <v>0</v>
      </c>
      <c r="BT68" s="59">
        <f t="shared" si="0"/>
        <v>0</v>
      </c>
      <c r="BU68" s="29">
        <v>0</v>
      </c>
      <c r="BV68" s="29">
        <v>0</v>
      </c>
      <c r="BW68" s="29">
        <v>0</v>
      </c>
      <c r="BX68" s="29">
        <v>0</v>
      </c>
      <c r="BY68" s="29">
        <v>0</v>
      </c>
      <c r="BZ68" s="29">
        <v>0</v>
      </c>
      <c r="CA68" s="29">
        <v>0</v>
      </c>
      <c r="CB68" s="29">
        <v>0</v>
      </c>
      <c r="CC68" s="29">
        <v>0</v>
      </c>
      <c r="CD68" s="29">
        <v>0</v>
      </c>
      <c r="CE68" s="29">
        <v>0</v>
      </c>
      <c r="CF68" s="29">
        <v>0</v>
      </c>
      <c r="CG68" s="29">
        <v>0</v>
      </c>
      <c r="CH68" s="29">
        <v>0</v>
      </c>
      <c r="CI68" s="29">
        <v>0</v>
      </c>
      <c r="CJ68" s="38">
        <f t="shared" si="1"/>
        <v>0</v>
      </c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  <c r="DR68" s="29"/>
      <c r="DS68" s="29"/>
      <c r="DT68" s="29"/>
      <c r="DU68" s="29"/>
      <c r="DV68" s="29"/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</row>
    <row r="69" spans="1:180" x14ac:dyDescent="0.2">
      <c r="A69" s="1" t="s">
        <v>182</v>
      </c>
      <c r="B69" s="29" t="s">
        <v>183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29">
        <v>0</v>
      </c>
      <c r="BB69" s="29">
        <v>0</v>
      </c>
      <c r="BC69" s="29">
        <v>0</v>
      </c>
      <c r="BD69" s="29">
        <v>0</v>
      </c>
      <c r="BE69" s="29">
        <v>0</v>
      </c>
      <c r="BF69" s="29">
        <v>0</v>
      </c>
      <c r="BG69" s="29">
        <v>0</v>
      </c>
      <c r="BH69" s="29">
        <v>0</v>
      </c>
      <c r="BI69" s="29">
        <v>0</v>
      </c>
      <c r="BJ69" s="29">
        <v>0</v>
      </c>
      <c r="BK69" s="29">
        <v>0</v>
      </c>
      <c r="BL69" s="29">
        <v>0</v>
      </c>
      <c r="BM69" s="29">
        <v>0</v>
      </c>
      <c r="BN69" s="29">
        <v>0</v>
      </c>
      <c r="BO69" s="29">
        <v>0</v>
      </c>
      <c r="BP69" s="29">
        <v>0</v>
      </c>
      <c r="BQ69" s="29">
        <v>0</v>
      </c>
      <c r="BR69" s="29">
        <v>0</v>
      </c>
      <c r="BS69" s="29">
        <v>0</v>
      </c>
      <c r="BT69" s="59">
        <f t="shared" ref="BT69:BT73" si="2">SUM(C69:BS69)</f>
        <v>0</v>
      </c>
      <c r="BU69" s="29">
        <v>0</v>
      </c>
      <c r="BV69" s="29">
        <v>0</v>
      </c>
      <c r="BW69" s="29">
        <v>0</v>
      </c>
      <c r="BX69" s="29">
        <v>0</v>
      </c>
      <c r="BY69" s="29">
        <v>0</v>
      </c>
      <c r="BZ69" s="29">
        <v>0</v>
      </c>
      <c r="CA69" s="29">
        <v>0</v>
      </c>
      <c r="CB69" s="29">
        <v>0</v>
      </c>
      <c r="CC69" s="29">
        <v>0</v>
      </c>
      <c r="CD69" s="29">
        <v>0</v>
      </c>
      <c r="CE69" s="29">
        <v>0</v>
      </c>
      <c r="CF69" s="29">
        <v>0</v>
      </c>
      <c r="CG69" s="29">
        <v>0</v>
      </c>
      <c r="CH69" s="29">
        <v>0</v>
      </c>
      <c r="CI69" s="29">
        <v>0</v>
      </c>
      <c r="CJ69" s="38">
        <f t="shared" ref="CJ69:CJ73" si="3">SUM(BT69:CI69)</f>
        <v>0</v>
      </c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  <c r="DR69" s="29"/>
      <c r="DS69" s="29"/>
      <c r="DT69" s="29"/>
      <c r="DU69" s="29"/>
      <c r="DV69" s="29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</row>
    <row r="70" spans="1:180" x14ac:dyDescent="0.2">
      <c r="A70" s="1" t="s">
        <v>184</v>
      </c>
      <c r="B70" s="29" t="s">
        <v>38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29">
        <v>0</v>
      </c>
      <c r="BB70" s="29">
        <v>0</v>
      </c>
      <c r="BC70" s="29">
        <v>0</v>
      </c>
      <c r="BD70" s="29">
        <v>0</v>
      </c>
      <c r="BE70" s="29">
        <v>0</v>
      </c>
      <c r="BF70" s="29">
        <v>0</v>
      </c>
      <c r="BG70" s="29">
        <v>0</v>
      </c>
      <c r="BH70" s="29">
        <v>0</v>
      </c>
      <c r="BI70" s="29">
        <v>0</v>
      </c>
      <c r="BJ70" s="29">
        <v>0</v>
      </c>
      <c r="BK70" s="29">
        <v>0</v>
      </c>
      <c r="BL70" s="29">
        <v>0</v>
      </c>
      <c r="BM70" s="29">
        <v>0</v>
      </c>
      <c r="BN70" s="29">
        <v>0</v>
      </c>
      <c r="BO70" s="29">
        <v>0</v>
      </c>
      <c r="BP70" s="29">
        <v>0</v>
      </c>
      <c r="BQ70" s="29">
        <v>0</v>
      </c>
      <c r="BR70" s="29">
        <v>0</v>
      </c>
      <c r="BS70" s="29">
        <v>0</v>
      </c>
      <c r="BT70" s="59">
        <f t="shared" si="2"/>
        <v>0</v>
      </c>
      <c r="BU70" s="29">
        <v>0</v>
      </c>
      <c r="BV70" s="29">
        <v>0</v>
      </c>
      <c r="BW70" s="29">
        <v>0</v>
      </c>
      <c r="BX70" s="29">
        <v>0</v>
      </c>
      <c r="BY70" s="29">
        <v>0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0</v>
      </c>
      <c r="CG70" s="29">
        <v>0</v>
      </c>
      <c r="CH70" s="29">
        <v>0</v>
      </c>
      <c r="CI70" s="29">
        <v>0</v>
      </c>
      <c r="CJ70" s="38">
        <f t="shared" si="3"/>
        <v>0</v>
      </c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  <c r="DR70" s="29"/>
      <c r="DS70" s="29"/>
      <c r="DT70" s="29"/>
      <c r="DU70" s="29"/>
      <c r="DV70" s="29"/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</row>
    <row r="71" spans="1:180" x14ac:dyDescent="0.2">
      <c r="A71" s="1" t="s">
        <v>185</v>
      </c>
      <c r="B71" s="29" t="s">
        <v>39</v>
      </c>
      <c r="C71" s="29">
        <v>0</v>
      </c>
      <c r="D71" s="29">
        <v>0</v>
      </c>
      <c r="E71" s="29">
        <v>0</v>
      </c>
      <c r="F71" s="29">
        <v>0</v>
      </c>
      <c r="G71" s="29">
        <v>0</v>
      </c>
      <c r="H71" s="29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9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9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9">
        <v>0</v>
      </c>
      <c r="AV71" s="29">
        <v>0</v>
      </c>
      <c r="AW71" s="29">
        <v>0</v>
      </c>
      <c r="AX71" s="29">
        <v>0</v>
      </c>
      <c r="AY71" s="29">
        <v>0</v>
      </c>
      <c r="AZ71" s="29">
        <v>0</v>
      </c>
      <c r="BA71" s="29">
        <v>0</v>
      </c>
      <c r="BB71" s="29">
        <v>0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0</v>
      </c>
      <c r="BI71" s="29">
        <v>0</v>
      </c>
      <c r="BJ71" s="29">
        <v>0</v>
      </c>
      <c r="BK71" s="29">
        <v>0</v>
      </c>
      <c r="BL71" s="29">
        <v>0</v>
      </c>
      <c r="BM71" s="29">
        <v>0</v>
      </c>
      <c r="BN71" s="29">
        <v>0</v>
      </c>
      <c r="BO71" s="29">
        <v>0</v>
      </c>
      <c r="BP71" s="29">
        <v>0</v>
      </c>
      <c r="BQ71" s="29">
        <v>0</v>
      </c>
      <c r="BR71" s="29">
        <v>0</v>
      </c>
      <c r="BS71" s="29">
        <v>0</v>
      </c>
      <c r="BT71" s="59">
        <f t="shared" si="2"/>
        <v>0</v>
      </c>
      <c r="BU71" s="29">
        <v>0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0</v>
      </c>
      <c r="CB71" s="29">
        <v>0</v>
      </c>
      <c r="CC71" s="29">
        <v>0</v>
      </c>
      <c r="CD71" s="29">
        <v>0</v>
      </c>
      <c r="CE71" s="29">
        <v>0</v>
      </c>
      <c r="CF71" s="29">
        <v>0</v>
      </c>
      <c r="CG71" s="29">
        <v>0</v>
      </c>
      <c r="CH71" s="29">
        <v>0</v>
      </c>
      <c r="CI71" s="29">
        <v>0</v>
      </c>
      <c r="CJ71" s="38">
        <f t="shared" si="3"/>
        <v>0</v>
      </c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  <c r="DR71" s="29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</row>
    <row r="72" spans="1:180" x14ac:dyDescent="0.2">
      <c r="A72" s="1" t="s">
        <v>186</v>
      </c>
      <c r="B72" s="29" t="s">
        <v>40</v>
      </c>
      <c r="C72" s="29">
        <v>0</v>
      </c>
      <c r="D72" s="29">
        <v>0</v>
      </c>
      <c r="E72" s="29">
        <v>0</v>
      </c>
      <c r="F72" s="29">
        <v>0</v>
      </c>
      <c r="G72" s="29">
        <v>0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0</v>
      </c>
      <c r="AX72" s="29">
        <v>0</v>
      </c>
      <c r="AY72" s="29">
        <v>0</v>
      </c>
      <c r="AZ72" s="29">
        <v>0</v>
      </c>
      <c r="BA72" s="29">
        <v>0</v>
      </c>
      <c r="BB72" s="29">
        <v>0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0</v>
      </c>
      <c r="BI72" s="29">
        <v>0</v>
      </c>
      <c r="BJ72" s="29">
        <v>0</v>
      </c>
      <c r="BK72" s="29">
        <v>0</v>
      </c>
      <c r="BL72" s="29">
        <v>0</v>
      </c>
      <c r="BM72" s="29">
        <v>0</v>
      </c>
      <c r="BN72" s="29">
        <v>0</v>
      </c>
      <c r="BO72" s="29">
        <v>0</v>
      </c>
      <c r="BP72" s="29">
        <v>0</v>
      </c>
      <c r="BQ72" s="29">
        <v>0</v>
      </c>
      <c r="BR72" s="29">
        <v>0</v>
      </c>
      <c r="BS72" s="29">
        <v>0</v>
      </c>
      <c r="BT72" s="59">
        <f t="shared" si="2"/>
        <v>0</v>
      </c>
      <c r="BU72" s="29">
        <v>0</v>
      </c>
      <c r="BV72" s="29">
        <v>0</v>
      </c>
      <c r="BW72" s="29">
        <v>0</v>
      </c>
      <c r="BX72" s="29">
        <v>0</v>
      </c>
      <c r="BY72" s="29">
        <v>0</v>
      </c>
      <c r="BZ72" s="29">
        <v>0</v>
      </c>
      <c r="CA72" s="29">
        <v>0</v>
      </c>
      <c r="CB72" s="29">
        <v>0</v>
      </c>
      <c r="CC72" s="29">
        <v>0</v>
      </c>
      <c r="CD72" s="29">
        <v>0</v>
      </c>
      <c r="CE72" s="29">
        <v>0</v>
      </c>
      <c r="CF72" s="29">
        <v>0</v>
      </c>
      <c r="CG72" s="29">
        <v>0</v>
      </c>
      <c r="CH72" s="29">
        <v>0</v>
      </c>
      <c r="CI72" s="29">
        <v>0</v>
      </c>
      <c r="CJ72" s="38">
        <f t="shared" si="3"/>
        <v>0</v>
      </c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  <c r="DR72" s="29"/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</row>
    <row r="73" spans="1:180" x14ac:dyDescent="0.2">
      <c r="A73" s="5" t="s">
        <v>187</v>
      </c>
      <c r="B73" s="29" t="s">
        <v>41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9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9">
        <v>0</v>
      </c>
      <c r="BM73" s="29">
        <v>0</v>
      </c>
      <c r="BN73" s="29">
        <v>0</v>
      </c>
      <c r="BO73" s="29">
        <v>0</v>
      </c>
      <c r="BP73" s="29">
        <v>0</v>
      </c>
      <c r="BQ73" s="29">
        <v>0</v>
      </c>
      <c r="BR73" s="29">
        <v>0</v>
      </c>
      <c r="BS73" s="29">
        <v>0</v>
      </c>
      <c r="BT73" s="59">
        <f t="shared" si="2"/>
        <v>0</v>
      </c>
      <c r="BU73" s="29">
        <v>0</v>
      </c>
      <c r="BV73" s="29">
        <v>0</v>
      </c>
      <c r="BW73" s="29">
        <v>0</v>
      </c>
      <c r="BX73" s="29">
        <v>0</v>
      </c>
      <c r="BY73" s="29">
        <v>0</v>
      </c>
      <c r="BZ73" s="29">
        <v>0</v>
      </c>
      <c r="CA73" s="29">
        <v>0</v>
      </c>
      <c r="CB73" s="29">
        <v>0</v>
      </c>
      <c r="CC73" s="29">
        <v>0</v>
      </c>
      <c r="CD73" s="29">
        <v>0</v>
      </c>
      <c r="CE73" s="29">
        <v>0</v>
      </c>
      <c r="CF73" s="29">
        <v>0</v>
      </c>
      <c r="CG73" s="29">
        <v>0</v>
      </c>
      <c r="CH73" s="29">
        <v>0</v>
      </c>
      <c r="CI73" s="29">
        <v>0</v>
      </c>
      <c r="CJ73" s="38">
        <f t="shared" si="3"/>
        <v>0</v>
      </c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  <c r="DR73" s="29"/>
      <c r="DS73" s="29"/>
      <c r="DT73" s="29"/>
      <c r="DU73" s="29"/>
      <c r="DV73" s="29"/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</row>
    <row r="74" spans="1:180" ht="25.5" customHeight="1" x14ac:dyDescent="0.2">
      <c r="A74" s="63" t="s">
        <v>281</v>
      </c>
      <c r="B74" s="63"/>
      <c r="C74" s="62">
        <f t="shared" ref="C74:AH74" si="4">SUM(C5:C73)</f>
        <v>40607.042416529446</v>
      </c>
      <c r="D74" s="62">
        <f t="shared" si="4"/>
        <v>53.690933052563864</v>
      </c>
      <c r="E74" s="62">
        <f t="shared" si="4"/>
        <v>1795.0754111257741</v>
      </c>
      <c r="F74" s="62">
        <f t="shared" si="4"/>
        <v>5598.9452755082912</v>
      </c>
      <c r="G74" s="62">
        <f t="shared" si="4"/>
        <v>175240.83424327339</v>
      </c>
      <c r="H74" s="62">
        <f t="shared" si="4"/>
        <v>33173.513085311235</v>
      </c>
      <c r="I74" s="62">
        <f t="shared" si="4"/>
        <v>10689.58885614821</v>
      </c>
      <c r="J74" s="62">
        <f t="shared" si="4"/>
        <v>3968.6756530843127</v>
      </c>
      <c r="K74" s="62">
        <f t="shared" si="4"/>
        <v>1656.9377142242924</v>
      </c>
      <c r="L74" s="62">
        <f t="shared" si="4"/>
        <v>1743.7238035060582</v>
      </c>
      <c r="M74" s="62">
        <f t="shared" si="4"/>
        <v>58717.115487756411</v>
      </c>
      <c r="N74" s="62">
        <f t="shared" si="4"/>
        <v>21114.739333317408</v>
      </c>
      <c r="O74" s="62">
        <f t="shared" si="4"/>
        <v>32403.090641021772</v>
      </c>
      <c r="P74" s="62">
        <f t="shared" si="4"/>
        <v>11238.703581349799</v>
      </c>
      <c r="Q74" s="62">
        <f t="shared" si="4"/>
        <v>13156.120013791066</v>
      </c>
      <c r="R74" s="62">
        <f t="shared" si="4"/>
        <v>71501.993899712776</v>
      </c>
      <c r="S74" s="62">
        <f t="shared" si="4"/>
        <v>28012.104752761348</v>
      </c>
      <c r="T74" s="62">
        <f t="shared" si="4"/>
        <v>40523.080316311571</v>
      </c>
      <c r="U74" s="62">
        <f t="shared" si="4"/>
        <v>169305.99909817139</v>
      </c>
      <c r="V74" s="62">
        <f t="shared" si="4"/>
        <v>11745.651187183514</v>
      </c>
      <c r="W74" s="62">
        <f t="shared" si="4"/>
        <v>11395.075715395098</v>
      </c>
      <c r="X74" s="62">
        <f t="shared" si="4"/>
        <v>56819.378424727554</v>
      </c>
      <c r="Y74" s="62">
        <f t="shared" si="4"/>
        <v>24243.61576760055</v>
      </c>
      <c r="Z74" s="62">
        <f t="shared" si="4"/>
        <v>2933.5866306057515</v>
      </c>
      <c r="AA74" s="62">
        <f t="shared" si="4"/>
        <v>189.18288591087088</v>
      </c>
      <c r="AB74" s="62">
        <f t="shared" si="4"/>
        <v>7553.337179308116</v>
      </c>
      <c r="AC74" s="62">
        <f t="shared" si="4"/>
        <v>198498.69843284923</v>
      </c>
      <c r="AD74" s="62">
        <f t="shared" si="4"/>
        <v>38593.48231514229</v>
      </c>
      <c r="AE74" s="62">
        <f t="shared" si="4"/>
        <v>40237.156821292207</v>
      </c>
      <c r="AF74" s="62">
        <f t="shared" si="4"/>
        <v>17520.768770102721</v>
      </c>
      <c r="AG74" s="62">
        <f t="shared" si="4"/>
        <v>11484.987591851819</v>
      </c>
      <c r="AH74" s="62">
        <f t="shared" si="4"/>
        <v>1829.85117342494</v>
      </c>
      <c r="AI74" s="62">
        <f t="shared" ref="AI74:BN74" si="5">SUM(AI5:AI73)</f>
        <v>1018.7207455852035</v>
      </c>
      <c r="AJ74" s="62">
        <f t="shared" si="5"/>
        <v>3719.6358775713934</v>
      </c>
      <c r="AK74" s="62">
        <f t="shared" si="5"/>
        <v>3881.5160099718332</v>
      </c>
      <c r="AL74" s="62">
        <f t="shared" si="5"/>
        <v>41215.719749509408</v>
      </c>
      <c r="AM74" s="62">
        <f t="shared" si="5"/>
        <v>1469.8528615051343</v>
      </c>
      <c r="AN74" s="62">
        <f t="shared" si="5"/>
        <v>9570.3358507119065</v>
      </c>
      <c r="AO74" s="62">
        <f t="shared" si="5"/>
        <v>3994.4479314166974</v>
      </c>
      <c r="AP74" s="62">
        <f t="shared" si="5"/>
        <v>4749.6760876589178</v>
      </c>
      <c r="AQ74" s="62">
        <f t="shared" si="5"/>
        <v>915.74173191028797</v>
      </c>
      <c r="AR74" s="62">
        <f t="shared" si="5"/>
        <v>739.10675812408715</v>
      </c>
      <c r="AS74" s="62">
        <f t="shared" si="5"/>
        <v>480.34063342324083</v>
      </c>
      <c r="AT74" s="62">
        <f t="shared" si="5"/>
        <v>214.79757692073366</v>
      </c>
      <c r="AU74" s="62">
        <f t="shared" si="5"/>
        <v>455.87271740544202</v>
      </c>
      <c r="AV74" s="62">
        <f t="shared" si="5"/>
        <v>510.95739043162143</v>
      </c>
      <c r="AW74" s="62">
        <f t="shared" si="5"/>
        <v>285.647735240418</v>
      </c>
      <c r="AX74" s="62">
        <f t="shared" si="5"/>
        <v>2560.0784355125961</v>
      </c>
      <c r="AY74" s="62">
        <f t="shared" si="5"/>
        <v>2301.3040378827886</v>
      </c>
      <c r="AZ74" s="62">
        <f t="shared" si="5"/>
        <v>2780.6835816920657</v>
      </c>
      <c r="BA74" s="62">
        <f t="shared" si="5"/>
        <v>14.424852242264159</v>
      </c>
      <c r="BB74" s="62">
        <f t="shared" si="5"/>
        <v>420.54296908205436</v>
      </c>
      <c r="BC74" s="62">
        <f t="shared" si="5"/>
        <v>1051.3978727315846</v>
      </c>
      <c r="BD74" s="62">
        <f t="shared" si="5"/>
        <v>4146.0422540489863</v>
      </c>
      <c r="BE74" s="62">
        <f t="shared" si="5"/>
        <v>414.68670817558512</v>
      </c>
      <c r="BF74" s="62">
        <f t="shared" si="5"/>
        <v>98.544593939269859</v>
      </c>
      <c r="BG74" s="62">
        <f t="shared" si="5"/>
        <v>15833.29407978042</v>
      </c>
      <c r="BH74" s="62">
        <f t="shared" si="5"/>
        <v>18243.288874460759</v>
      </c>
      <c r="BI74" s="62">
        <f t="shared" si="5"/>
        <v>438.84294932680518</v>
      </c>
      <c r="BJ74" s="62">
        <f t="shared" si="5"/>
        <v>9425.7100308045647</v>
      </c>
      <c r="BK74" s="62">
        <f t="shared" si="5"/>
        <v>172.79383484334952</v>
      </c>
      <c r="BL74" s="62">
        <f t="shared" si="5"/>
        <v>63557.953905676441</v>
      </c>
      <c r="BM74" s="62">
        <f t="shared" si="5"/>
        <v>27960.139334344731</v>
      </c>
      <c r="BN74" s="62">
        <f t="shared" si="5"/>
        <v>4868.6808297441621</v>
      </c>
      <c r="BO74" s="62">
        <f t="shared" ref="BO74:BS74" si="6">SUM(BO5:BO73)</f>
        <v>6679.841683537783</v>
      </c>
      <c r="BP74" s="62">
        <f t="shared" si="6"/>
        <v>2766.0291565287657</v>
      </c>
      <c r="BQ74" s="62">
        <f t="shared" si="6"/>
        <v>3919.2364053401698</v>
      </c>
      <c r="BR74" s="62">
        <f t="shared" si="6"/>
        <v>5125.8786770458782</v>
      </c>
      <c r="BS74" s="62">
        <f t="shared" si="6"/>
        <v>0</v>
      </c>
      <c r="BT74" s="66">
        <f>SUM(C74:BS74)</f>
        <v>1389547.5121354794</v>
      </c>
      <c r="BU74" s="62">
        <f t="shared" ref="BU74:CJ74" si="7">+SUM(BU5:BU73)</f>
        <v>708026.42159283534</v>
      </c>
      <c r="BV74" s="62">
        <f t="shared" si="7"/>
        <v>0</v>
      </c>
      <c r="BW74" s="62">
        <f t="shared" si="7"/>
        <v>1722.5880022498193</v>
      </c>
      <c r="BX74" s="62">
        <f t="shared" si="7"/>
        <v>0</v>
      </c>
      <c r="BY74" s="62">
        <f t="shared" si="7"/>
        <v>0</v>
      </c>
      <c r="BZ74" s="62">
        <f t="shared" si="7"/>
        <v>0</v>
      </c>
      <c r="CA74" s="62">
        <f t="shared" si="7"/>
        <v>0</v>
      </c>
      <c r="CB74" s="62">
        <f t="shared" si="7"/>
        <v>0</v>
      </c>
      <c r="CC74" s="62">
        <f t="shared" si="7"/>
        <v>51171.997483081832</v>
      </c>
      <c r="CD74" s="62">
        <f t="shared" si="7"/>
        <v>80544.43105705404</v>
      </c>
      <c r="CE74" s="62">
        <f t="shared" si="7"/>
        <v>0</v>
      </c>
      <c r="CF74" s="62">
        <f t="shared" si="7"/>
        <v>0</v>
      </c>
      <c r="CG74" s="62">
        <f t="shared" si="7"/>
        <v>15817.094136011152</v>
      </c>
      <c r="CH74" s="62">
        <f t="shared" si="7"/>
        <v>81849.726699283216</v>
      </c>
      <c r="CI74" s="62">
        <f t="shared" si="7"/>
        <v>1384139.1763542912</v>
      </c>
      <c r="CJ74" s="62">
        <f t="shared" si="7"/>
        <v>3712818.9474602854</v>
      </c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</row>
    <row r="75" spans="1:180" x14ac:dyDescent="0.2">
      <c r="A75" s="1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</row>
    <row r="76" spans="1:180" x14ac:dyDescent="0.2">
      <c r="A76" s="1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</row>
    <row r="77" spans="1:180" x14ac:dyDescent="0.2">
      <c r="A77" s="1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</row>
    <row r="78" spans="1:180" x14ac:dyDescent="0.2">
      <c r="A78" s="1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7"/>
      <c r="CH78" s="27"/>
      <c r="CI78" s="27"/>
      <c r="CJ78" s="21"/>
      <c r="CK78" s="21"/>
      <c r="CL78" s="21"/>
      <c r="CM78" s="21"/>
      <c r="CN78" s="21"/>
      <c r="CO78" s="21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DI78" s="27"/>
      <c r="DJ78" s="27"/>
      <c r="DK78" s="27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</row>
    <row r="79" spans="1:180" x14ac:dyDescent="0.2">
      <c r="A79" s="1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7"/>
      <c r="AE79" s="27"/>
      <c r="AF79" s="27"/>
      <c r="AG79" s="27"/>
      <c r="AH79" s="27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BE79" s="27"/>
      <c r="BF79" s="27"/>
      <c r="BG79" s="27"/>
      <c r="BH79" s="27"/>
      <c r="BI79" s="27"/>
      <c r="BJ79" s="27"/>
      <c r="BK79" s="27"/>
      <c r="BL79" s="27"/>
      <c r="BM79" s="27"/>
      <c r="BN79" s="27"/>
      <c r="BO79" s="27"/>
      <c r="BP79" s="27"/>
      <c r="BQ79" s="27"/>
      <c r="BR79" s="27"/>
      <c r="BS79" s="27"/>
      <c r="BT79" s="27"/>
      <c r="BU79" s="27"/>
      <c r="BV79" s="27"/>
      <c r="BW79" s="27"/>
      <c r="BX79" s="27"/>
      <c r="BY79" s="27"/>
      <c r="BZ79" s="27"/>
      <c r="CA79" s="27"/>
      <c r="CB79" s="27"/>
      <c r="CC79" s="27"/>
      <c r="CD79" s="27"/>
      <c r="CE79" s="27"/>
      <c r="CF79" s="27"/>
      <c r="CG79" s="27"/>
      <c r="CH79" s="27"/>
      <c r="CI79" s="27"/>
      <c r="CJ79" s="21"/>
      <c r="CK79" s="21"/>
      <c r="CL79" s="21"/>
      <c r="CM79" s="21"/>
      <c r="CN79" s="21"/>
      <c r="CO79" s="21"/>
      <c r="CP79" s="27"/>
      <c r="CQ79" s="27"/>
      <c r="CR79" s="27"/>
      <c r="CS79" s="27"/>
      <c r="CT79" s="27"/>
      <c r="CU79" s="27"/>
      <c r="CV79" s="27"/>
      <c r="CW79" s="27"/>
      <c r="CX79" s="27"/>
      <c r="CY79" s="27"/>
      <c r="CZ79" s="27"/>
      <c r="DA79" s="27"/>
      <c r="DB79" s="27"/>
      <c r="DC79" s="27"/>
      <c r="DD79" s="27"/>
      <c r="DE79" s="27"/>
      <c r="DF79" s="27"/>
      <c r="DG79" s="27"/>
      <c r="DH79" s="27"/>
      <c r="DI79" s="27"/>
      <c r="DJ79" s="27"/>
      <c r="DK79" s="27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</row>
    <row r="80" spans="1:180" x14ac:dyDescent="0.2">
      <c r="A80" s="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2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  <c r="AW80" s="22"/>
      <c r="AX80" s="22"/>
      <c r="AY80" s="22"/>
      <c r="AZ80" s="22"/>
      <c r="BA80" s="22"/>
      <c r="BB80" s="22"/>
      <c r="BC80" s="22"/>
      <c r="BD80" s="22"/>
      <c r="BE80" s="22"/>
      <c r="BF80" s="22"/>
      <c r="BG80" s="22"/>
      <c r="BH80" s="22"/>
      <c r="BI80" s="22"/>
      <c r="BJ80" s="22"/>
      <c r="BK80" s="22"/>
      <c r="BL80" s="22"/>
      <c r="BM80" s="22"/>
      <c r="BN80" s="22"/>
      <c r="BO80" s="22"/>
      <c r="BP80" s="22"/>
      <c r="BQ80" s="22"/>
      <c r="BR80" s="22"/>
      <c r="BS80" s="22"/>
      <c r="BT80" s="22"/>
      <c r="BU80" s="22"/>
      <c r="BV80" s="22"/>
      <c r="BW80" s="22"/>
      <c r="BX80" s="22"/>
      <c r="BY80" s="22"/>
      <c r="BZ80" s="22"/>
      <c r="CA80" s="22"/>
      <c r="CB80" s="22"/>
      <c r="CC80" s="22"/>
      <c r="CD80" s="22"/>
      <c r="CE80" s="22"/>
      <c r="CF80" s="22"/>
      <c r="CG80" s="22"/>
      <c r="CH80" s="22"/>
      <c r="CI80" s="22"/>
      <c r="CJ80" s="21"/>
      <c r="CK80" s="21"/>
      <c r="CL80" s="21"/>
      <c r="CM80" s="21"/>
      <c r="CN80" s="21"/>
      <c r="CO80" s="21"/>
      <c r="CP80" s="22"/>
      <c r="CQ80" s="22"/>
      <c r="CR80" s="22"/>
      <c r="CS80" s="22"/>
      <c r="CT80" s="22"/>
      <c r="CU80" s="22"/>
      <c r="CV80" s="22"/>
      <c r="CW80" s="22"/>
      <c r="CX80" s="22"/>
      <c r="CY80" s="22"/>
      <c r="CZ80" s="22"/>
      <c r="DA80" s="22"/>
      <c r="DB80" s="22"/>
      <c r="DC80" s="22"/>
      <c r="DD80" s="22"/>
      <c r="DE80" s="22"/>
      <c r="DF80" s="22"/>
      <c r="DG80" s="22"/>
      <c r="DH80" s="22"/>
      <c r="DI80" s="22"/>
      <c r="DJ80" s="22"/>
      <c r="DK80" s="22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</row>
    <row r="81" spans="1:180" x14ac:dyDescent="0.2">
      <c r="A81" s="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2"/>
      <c r="AE81" s="22"/>
      <c r="AF81" s="22"/>
      <c r="AG81" s="22"/>
      <c r="AH81" s="22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  <c r="AW81" s="22"/>
      <c r="AX81" s="22"/>
      <c r="AY81" s="22"/>
      <c r="AZ81" s="22"/>
      <c r="BA81" s="22"/>
      <c r="BB81" s="22"/>
      <c r="BC81" s="22"/>
      <c r="BD81" s="22"/>
      <c r="BE81" s="22"/>
      <c r="BF81" s="22"/>
      <c r="BG81" s="22"/>
      <c r="BH81" s="22"/>
      <c r="BI81" s="22"/>
      <c r="BJ81" s="22"/>
      <c r="BK81" s="22"/>
      <c r="BL81" s="22"/>
      <c r="BM81" s="22"/>
      <c r="BN81" s="22"/>
      <c r="BO81" s="22"/>
      <c r="BP81" s="22"/>
      <c r="BQ81" s="22"/>
      <c r="BR81" s="22"/>
      <c r="BS81" s="22"/>
      <c r="BT81" s="22"/>
      <c r="BU81" s="22"/>
      <c r="BV81" s="22"/>
      <c r="BW81" s="22"/>
      <c r="BX81" s="22"/>
      <c r="BY81" s="22"/>
      <c r="BZ81" s="22"/>
      <c r="CA81" s="22"/>
      <c r="CB81" s="22"/>
      <c r="CC81" s="22"/>
      <c r="CD81" s="22"/>
      <c r="CE81" s="22"/>
      <c r="CF81" s="22"/>
      <c r="CG81" s="22"/>
      <c r="CH81" s="22"/>
      <c r="CI81" s="22"/>
      <c r="CJ81" s="21"/>
      <c r="CK81" s="21"/>
      <c r="CL81" s="21"/>
      <c r="CM81" s="21"/>
      <c r="CN81" s="21"/>
      <c r="CO81" s="21"/>
      <c r="CP81" s="22"/>
      <c r="CQ81" s="22"/>
      <c r="CR81" s="22"/>
      <c r="CS81" s="22"/>
      <c r="CT81" s="22"/>
      <c r="CU81" s="22"/>
      <c r="CV81" s="22"/>
      <c r="CW81" s="22"/>
      <c r="CX81" s="22"/>
      <c r="CY81" s="22"/>
      <c r="CZ81" s="22"/>
      <c r="DA81" s="22"/>
      <c r="DB81" s="22"/>
      <c r="DC81" s="22"/>
      <c r="DD81" s="22"/>
      <c r="DE81" s="22"/>
      <c r="DF81" s="22"/>
      <c r="DG81" s="22"/>
      <c r="DH81" s="22"/>
      <c r="DI81" s="22"/>
      <c r="DJ81" s="22"/>
      <c r="DK81" s="22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</row>
    <row r="82" spans="1:180" x14ac:dyDescent="0.2">
      <c r="A82" s="1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7"/>
      <c r="AM82" s="27"/>
      <c r="AN82" s="27"/>
      <c r="AO82" s="27"/>
      <c r="AP82" s="27"/>
      <c r="AQ82" s="27"/>
      <c r="AR82" s="27"/>
      <c r="AS82" s="27"/>
      <c r="AT82" s="27"/>
      <c r="AU82" s="27"/>
      <c r="AV82" s="27"/>
      <c r="AW82" s="27"/>
      <c r="AX82" s="27"/>
      <c r="AY82" s="27"/>
      <c r="AZ82" s="27"/>
      <c r="BA82" s="27"/>
      <c r="BB82" s="27"/>
      <c r="BC82" s="27"/>
      <c r="BD82" s="27"/>
      <c r="BE82" s="27"/>
      <c r="BF82" s="27"/>
      <c r="BG82" s="27"/>
      <c r="BH82" s="27"/>
      <c r="BI82" s="27"/>
      <c r="BJ82" s="27"/>
      <c r="BK82" s="27"/>
      <c r="BL82" s="27"/>
      <c r="BM82" s="27"/>
      <c r="BN82" s="27"/>
      <c r="BO82" s="27"/>
      <c r="BP82" s="27"/>
      <c r="BQ82" s="27"/>
      <c r="BR82" s="27"/>
      <c r="BS82" s="27"/>
      <c r="BT82" s="27"/>
      <c r="BU82" s="27"/>
      <c r="BV82" s="27"/>
      <c r="BW82" s="27"/>
      <c r="BX82" s="27"/>
      <c r="BY82" s="27"/>
      <c r="BZ82" s="27"/>
      <c r="CA82" s="27"/>
      <c r="CB82" s="27"/>
      <c r="CC82" s="27"/>
      <c r="CD82" s="27"/>
      <c r="CE82" s="27"/>
      <c r="CF82" s="27"/>
      <c r="CG82" s="27"/>
      <c r="CH82" s="27"/>
      <c r="CI82" s="27"/>
      <c r="CJ82" s="21"/>
      <c r="CK82" s="21"/>
      <c r="CL82" s="21"/>
      <c r="CM82" s="21"/>
      <c r="CN82" s="21"/>
      <c r="CO82" s="21"/>
      <c r="CP82" s="21"/>
      <c r="CQ82" s="21"/>
      <c r="CR82" s="21"/>
      <c r="CS82" s="21"/>
      <c r="CT82" s="21"/>
      <c r="CU82" s="21"/>
      <c r="CV82" s="21"/>
      <c r="CW82" s="21"/>
      <c r="CX82" s="21"/>
      <c r="CY82" s="21"/>
      <c r="CZ82" s="21"/>
      <c r="DA82" s="21"/>
      <c r="DB82" s="21"/>
      <c r="DC82" s="21"/>
      <c r="DD82" s="21"/>
      <c r="DE82" s="21"/>
      <c r="DF82" s="21"/>
      <c r="DG82" s="21"/>
      <c r="DH82" s="21"/>
      <c r="DI82" s="21"/>
      <c r="DJ82" s="21"/>
      <c r="DK82" s="21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</row>
    <row r="83" spans="1:180" x14ac:dyDescent="0.2">
      <c r="A83" s="1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7"/>
      <c r="AE83" s="27"/>
      <c r="AF83" s="27"/>
      <c r="AG83" s="27"/>
      <c r="AH83" s="27"/>
      <c r="AI83" s="27"/>
      <c r="AJ83" s="27"/>
      <c r="AK83" s="27"/>
      <c r="AL83" s="27"/>
      <c r="AM83" s="27"/>
      <c r="AN83" s="27"/>
      <c r="AO83" s="27"/>
      <c r="AP83" s="27"/>
      <c r="AQ83" s="27"/>
      <c r="AR83" s="27"/>
      <c r="AS83" s="27"/>
      <c r="AT83" s="27"/>
      <c r="AU83" s="27"/>
      <c r="AV83" s="27"/>
      <c r="AW83" s="27"/>
      <c r="AX83" s="27"/>
      <c r="AY83" s="27"/>
      <c r="AZ83" s="27"/>
      <c r="BA83" s="27"/>
      <c r="BB83" s="27"/>
      <c r="BC83" s="27"/>
      <c r="BD83" s="27"/>
      <c r="BE83" s="27"/>
      <c r="BF83" s="27"/>
      <c r="BG83" s="27"/>
      <c r="BH83" s="27"/>
      <c r="BI83" s="27"/>
      <c r="BJ83" s="27"/>
      <c r="BK83" s="27"/>
      <c r="BL83" s="27"/>
      <c r="BM83" s="27"/>
      <c r="BN83" s="27"/>
      <c r="BO83" s="27"/>
      <c r="BP83" s="27"/>
      <c r="BQ83" s="27"/>
      <c r="BR83" s="27"/>
      <c r="BS83" s="27"/>
      <c r="BT83" s="27"/>
      <c r="BU83" s="27"/>
      <c r="BV83" s="27"/>
      <c r="BW83" s="27"/>
      <c r="BX83" s="27"/>
      <c r="BY83" s="27"/>
      <c r="BZ83" s="27"/>
      <c r="CA83" s="27"/>
      <c r="CB83" s="27"/>
      <c r="CC83" s="27"/>
      <c r="CD83" s="27"/>
      <c r="CE83" s="27"/>
      <c r="CF83" s="27"/>
      <c r="CG83" s="27"/>
      <c r="CH83" s="27"/>
      <c r="CI83" s="27"/>
      <c r="CJ83" s="21"/>
      <c r="CK83" s="21"/>
      <c r="CL83" s="21"/>
      <c r="CM83" s="21"/>
      <c r="CN83" s="21"/>
      <c r="CO83" s="21"/>
      <c r="CP83" s="21"/>
      <c r="CQ83" s="21"/>
      <c r="CR83" s="21"/>
      <c r="CS83" s="21"/>
      <c r="CT83" s="21"/>
      <c r="CU83" s="21"/>
      <c r="CV83" s="21"/>
      <c r="CW83" s="21"/>
      <c r="CX83" s="21"/>
      <c r="CY83" s="21"/>
      <c r="CZ83" s="21"/>
      <c r="DA83" s="21"/>
      <c r="DB83" s="21"/>
      <c r="DC83" s="21"/>
      <c r="DD83" s="21"/>
      <c r="DE83" s="21"/>
      <c r="DF83" s="21"/>
      <c r="DG83" s="21"/>
      <c r="DH83" s="21"/>
      <c r="DI83" s="21"/>
      <c r="DJ83" s="21"/>
      <c r="DK83" s="21"/>
      <c r="FM83" s="29"/>
      <c r="FN83" s="29"/>
      <c r="FO83" s="29"/>
      <c r="FP83" s="29"/>
      <c r="FQ83" s="29"/>
      <c r="FR83" s="29"/>
      <c r="FS83" s="29"/>
      <c r="FT83" s="29"/>
      <c r="FU83" s="29"/>
      <c r="FV83" s="29"/>
      <c r="FW83" s="29"/>
      <c r="FX83" s="29"/>
    </row>
    <row r="84" spans="1:180" x14ac:dyDescent="0.2">
      <c r="A84" s="1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  <c r="FV84" s="29"/>
      <c r="FW84" s="29"/>
      <c r="FX84" s="29"/>
    </row>
    <row r="85" spans="1:180" x14ac:dyDescent="0.2">
      <c r="A85" s="1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  <c r="FV85" s="29"/>
      <c r="FW85" s="29"/>
      <c r="FX85" s="29"/>
    </row>
    <row r="86" spans="1:180" x14ac:dyDescent="0.2">
      <c r="A86" s="1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  <c r="FV86" s="29"/>
      <c r="FW86" s="29"/>
      <c r="FX86" s="29"/>
    </row>
    <row r="87" spans="1:180" x14ac:dyDescent="0.2">
      <c r="A87" s="1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  <c r="FV87" s="29"/>
      <c r="FW87" s="29"/>
      <c r="FX87" s="29"/>
    </row>
    <row r="88" spans="1:180" x14ac:dyDescent="0.2">
      <c r="A88" s="1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  <c r="FV88" s="29"/>
      <c r="FW88" s="29"/>
      <c r="FX88" s="29"/>
    </row>
    <row r="89" spans="1:180" x14ac:dyDescent="0.2">
      <c r="A89" s="1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  <c r="FV89" s="29"/>
      <c r="FW89" s="29"/>
      <c r="FX89" s="29"/>
    </row>
    <row r="90" spans="1:180" x14ac:dyDescent="0.2">
      <c r="A90" s="1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  <c r="FV90" s="29"/>
      <c r="FW90" s="29"/>
      <c r="FX90" s="29"/>
    </row>
    <row r="91" spans="1:180" x14ac:dyDescent="0.2">
      <c r="A91" s="1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  <c r="FV91" s="29"/>
      <c r="FW91" s="29"/>
      <c r="FX91" s="29"/>
    </row>
    <row r="92" spans="1:180" x14ac:dyDescent="0.2">
      <c r="A92" s="1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  <c r="FV92" s="29"/>
      <c r="FW92" s="29"/>
      <c r="FX92" s="29"/>
    </row>
    <row r="93" spans="1:180" x14ac:dyDescent="0.2">
      <c r="A93" s="1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  <c r="FV93" s="29"/>
      <c r="FW93" s="29"/>
      <c r="FX93" s="29"/>
    </row>
    <row r="94" spans="1:180" x14ac:dyDescent="0.2">
      <c r="A94" s="1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  <c r="FV94" s="29"/>
      <c r="FW94" s="29"/>
      <c r="FX94" s="29"/>
    </row>
    <row r="95" spans="1:180" x14ac:dyDescent="0.2">
      <c r="A95" s="1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  <c r="FV95" s="29"/>
      <c r="FW95" s="29"/>
      <c r="FX95" s="29"/>
    </row>
    <row r="96" spans="1:180" x14ac:dyDescent="0.2">
      <c r="A96" s="1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  <c r="FV96" s="29"/>
      <c r="FW96" s="29"/>
      <c r="FX96" s="29"/>
    </row>
    <row r="97" spans="1:180" x14ac:dyDescent="0.2">
      <c r="A97" s="1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  <c r="FV97" s="29"/>
      <c r="FW97" s="29"/>
      <c r="FX97" s="29"/>
    </row>
    <row r="98" spans="1:180" x14ac:dyDescent="0.2">
      <c r="A98" s="1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  <c r="FV98" s="29"/>
      <c r="FW98" s="29"/>
      <c r="FX98" s="29"/>
    </row>
    <row r="99" spans="1:180" x14ac:dyDescent="0.2">
      <c r="A99" s="1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  <c r="FV99" s="29"/>
      <c r="FW99" s="29"/>
      <c r="FX99" s="29"/>
    </row>
    <row r="100" spans="1:180" x14ac:dyDescent="0.2">
      <c r="A100" s="1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  <c r="FV100" s="29"/>
      <c r="FW100" s="29"/>
      <c r="FX100" s="29"/>
    </row>
    <row r="101" spans="1:180" x14ac:dyDescent="0.2">
      <c r="A101" s="1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  <c r="FV101" s="29"/>
      <c r="FW101" s="29"/>
      <c r="FX101" s="29"/>
    </row>
    <row r="102" spans="1:180" x14ac:dyDescent="0.2">
      <c r="A102" s="1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  <c r="FV102" s="29"/>
      <c r="FW102" s="29"/>
      <c r="FX102" s="29"/>
    </row>
    <row r="103" spans="1:180" x14ac:dyDescent="0.2">
      <c r="A103" s="1"/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  <c r="FV103" s="29"/>
      <c r="FW103" s="29"/>
      <c r="FX103" s="29"/>
    </row>
    <row r="104" spans="1:180" x14ac:dyDescent="0.2">
      <c r="A104" s="1"/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  <c r="FV104" s="29"/>
      <c r="FW104" s="29"/>
      <c r="FX104" s="29"/>
    </row>
    <row r="105" spans="1:180" x14ac:dyDescent="0.2">
      <c r="A105" s="1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  <c r="FV105" s="29"/>
      <c r="FW105" s="29"/>
      <c r="FX105" s="29"/>
    </row>
    <row r="106" spans="1:180" x14ac:dyDescent="0.2">
      <c r="A106" s="1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  <c r="FV106" s="29"/>
      <c r="FW106" s="29"/>
      <c r="FX106" s="29"/>
    </row>
    <row r="107" spans="1:180" x14ac:dyDescent="0.2">
      <c r="A107" s="1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  <c r="FV107" s="29"/>
      <c r="FW107" s="29"/>
      <c r="FX107" s="29"/>
    </row>
    <row r="108" spans="1:180" x14ac:dyDescent="0.2">
      <c r="A108" s="1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  <c r="FV108" s="29"/>
      <c r="FW108" s="29"/>
      <c r="FX108" s="29"/>
    </row>
    <row r="109" spans="1:180" x14ac:dyDescent="0.2">
      <c r="A109" s="1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  <c r="FV109" s="29"/>
      <c r="FW109" s="29"/>
      <c r="FX109" s="29"/>
    </row>
    <row r="110" spans="1:180" x14ac:dyDescent="0.2">
      <c r="A110" s="1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  <c r="FV110" s="29"/>
      <c r="FW110" s="29"/>
      <c r="FX110" s="29"/>
    </row>
    <row r="111" spans="1:180" x14ac:dyDescent="0.2">
      <c r="A111" s="1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  <c r="FV111" s="29"/>
      <c r="FW111" s="29"/>
      <c r="FX111" s="29"/>
    </row>
    <row r="112" spans="1:180" x14ac:dyDescent="0.2">
      <c r="A112" s="1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  <c r="FV112" s="29"/>
      <c r="FW112" s="29"/>
      <c r="FX112" s="29"/>
    </row>
    <row r="113" spans="1:180" x14ac:dyDescent="0.2">
      <c r="A113" s="1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  <c r="FV113" s="29"/>
      <c r="FW113" s="29"/>
      <c r="FX113" s="29"/>
    </row>
    <row r="114" spans="1:180" x14ac:dyDescent="0.2">
      <c r="A114" s="1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  <c r="FV114" s="29"/>
      <c r="FW114" s="29"/>
      <c r="FX114" s="29"/>
    </row>
    <row r="115" spans="1:180" x14ac:dyDescent="0.2">
      <c r="A115" s="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  <c r="FV115" s="29"/>
      <c r="FW115" s="29"/>
      <c r="FX115" s="29"/>
    </row>
    <row r="116" spans="1:180" x14ac:dyDescent="0.2">
      <c r="A116" s="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  <c r="FV116" s="29"/>
      <c r="FW116" s="29"/>
      <c r="FX116" s="29"/>
    </row>
    <row r="117" spans="1:180" x14ac:dyDescent="0.2">
      <c r="A117" s="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  <c r="FV117" s="29"/>
      <c r="FW117" s="29"/>
      <c r="FX117" s="29"/>
    </row>
    <row r="118" spans="1:180" x14ac:dyDescent="0.2">
      <c r="A118" s="1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  <c r="FV118" s="29"/>
      <c r="FW118" s="29"/>
      <c r="FX118" s="29"/>
    </row>
    <row r="119" spans="1:180" x14ac:dyDescent="0.2">
      <c r="A119" s="1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  <c r="FV119" s="29"/>
      <c r="FW119" s="29"/>
      <c r="FX119" s="29"/>
    </row>
    <row r="120" spans="1:180" x14ac:dyDescent="0.2">
      <c r="A120" s="1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  <c r="FV120" s="29"/>
      <c r="FW120" s="29"/>
      <c r="FX120" s="29"/>
    </row>
    <row r="121" spans="1:180" x14ac:dyDescent="0.2">
      <c r="A121" s="1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  <c r="FV121" s="29"/>
      <c r="FW121" s="29"/>
      <c r="FX121" s="29"/>
    </row>
    <row r="122" spans="1:180" x14ac:dyDescent="0.2">
      <c r="A122" s="1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  <c r="FV122" s="29"/>
      <c r="FW122" s="29"/>
      <c r="FX122" s="29"/>
    </row>
    <row r="123" spans="1:180" x14ac:dyDescent="0.2">
      <c r="A123" s="1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  <c r="FV123" s="29"/>
      <c r="FW123" s="29"/>
      <c r="FX123" s="29"/>
    </row>
    <row r="124" spans="1:180" x14ac:dyDescent="0.2">
      <c r="A124" s="1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  <c r="FV124" s="29"/>
      <c r="FW124" s="29"/>
      <c r="FX124" s="29"/>
    </row>
    <row r="125" spans="1:180" x14ac:dyDescent="0.2">
      <c r="A125" s="1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  <c r="FV125" s="29"/>
      <c r="FW125" s="29"/>
      <c r="FX125" s="29"/>
    </row>
    <row r="126" spans="1:180" x14ac:dyDescent="0.2">
      <c r="A126" s="1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  <c r="FV126" s="29"/>
      <c r="FW126" s="29"/>
      <c r="FX126" s="29"/>
    </row>
    <row r="127" spans="1:180" x14ac:dyDescent="0.2">
      <c r="A127" s="1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  <c r="FV127" s="29"/>
      <c r="FW127" s="29"/>
      <c r="FX127" s="29"/>
    </row>
    <row r="128" spans="1:180" x14ac:dyDescent="0.2">
      <c r="A128" s="1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  <c r="FV128" s="29"/>
      <c r="FW128" s="29"/>
      <c r="FX128" s="29"/>
    </row>
    <row r="129" spans="1:180" x14ac:dyDescent="0.2">
      <c r="A129" s="1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  <c r="FV129" s="29"/>
      <c r="FW129" s="29"/>
      <c r="FX129" s="29"/>
    </row>
    <row r="130" spans="1:180" x14ac:dyDescent="0.2">
      <c r="A130" s="1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  <c r="FV130" s="29"/>
      <c r="FW130" s="29"/>
      <c r="FX130" s="29"/>
    </row>
    <row r="131" spans="1:180" x14ac:dyDescent="0.2">
      <c r="A131" s="1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  <c r="FV131" s="29"/>
      <c r="FW131" s="29"/>
      <c r="FX131" s="29"/>
    </row>
    <row r="132" spans="1:180" x14ac:dyDescent="0.2">
      <c r="A132" s="1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  <c r="FV132" s="29"/>
      <c r="FW132" s="29"/>
      <c r="FX132" s="29"/>
    </row>
    <row r="133" spans="1:180" x14ac:dyDescent="0.2">
      <c r="A133" s="1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  <c r="FV133" s="29"/>
      <c r="FW133" s="29"/>
      <c r="FX133" s="29"/>
    </row>
    <row r="134" spans="1:180" x14ac:dyDescent="0.2">
      <c r="A134" s="1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  <c r="FV134" s="29"/>
      <c r="FW134" s="29"/>
      <c r="FX134" s="29"/>
    </row>
    <row r="135" spans="1:180" x14ac:dyDescent="0.2">
      <c r="A135" s="1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  <c r="FV135" s="29"/>
      <c r="FW135" s="29"/>
      <c r="FX135" s="29"/>
    </row>
    <row r="136" spans="1:180" x14ac:dyDescent="0.2">
      <c r="A136" s="1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  <c r="FV136" s="29"/>
      <c r="FW136" s="29"/>
      <c r="FX136" s="29"/>
    </row>
    <row r="137" spans="1:180" x14ac:dyDescent="0.2">
      <c r="A137" s="1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  <c r="FV137" s="29"/>
      <c r="FW137" s="29"/>
      <c r="FX137" s="29"/>
    </row>
    <row r="138" spans="1:180" x14ac:dyDescent="0.2">
      <c r="A138" s="1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  <c r="FV138" s="29"/>
      <c r="FW138" s="29"/>
      <c r="FX138" s="29"/>
    </row>
    <row r="139" spans="1:180" x14ac:dyDescent="0.2">
      <c r="A139" s="1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  <c r="FV139" s="29"/>
      <c r="FW139" s="29"/>
      <c r="FX139" s="29"/>
    </row>
    <row r="140" spans="1:180" x14ac:dyDescent="0.2">
      <c r="A140" s="1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  <c r="FV140" s="29"/>
      <c r="FW140" s="29"/>
      <c r="FX140" s="29"/>
    </row>
    <row r="141" spans="1:180" x14ac:dyDescent="0.2">
      <c r="A141" s="1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  <c r="FV141" s="29"/>
      <c r="FW141" s="29"/>
      <c r="FX141" s="29"/>
    </row>
    <row r="142" spans="1:180" x14ac:dyDescent="0.2">
      <c r="A142" s="1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  <c r="FV142" s="29"/>
      <c r="FW142" s="29"/>
      <c r="FX142" s="29"/>
    </row>
    <row r="143" spans="1:180" x14ac:dyDescent="0.2">
      <c r="A143" s="1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  <c r="FV143" s="29"/>
      <c r="FW143" s="29"/>
      <c r="FX143" s="29"/>
    </row>
    <row r="144" spans="1:180" x14ac:dyDescent="0.2">
      <c r="A144" s="1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  <c r="BK144" s="29"/>
      <c r="BL144" s="29"/>
      <c r="BM144" s="29"/>
      <c r="BN144" s="29"/>
      <c r="BO144" s="29"/>
      <c r="BP144" s="29"/>
      <c r="BQ144" s="29"/>
      <c r="BR144" s="29"/>
      <c r="BS144" s="29"/>
      <c r="BT144" s="29"/>
      <c r="BU144" s="29"/>
      <c r="BV144" s="29"/>
      <c r="BW144" s="29"/>
      <c r="BX144" s="29"/>
      <c r="BY144" s="29"/>
      <c r="BZ144" s="29"/>
      <c r="CA144" s="29"/>
      <c r="CB144" s="29"/>
      <c r="CC144" s="29"/>
      <c r="CD144" s="29"/>
      <c r="CE144" s="29"/>
      <c r="CF144" s="29"/>
      <c r="CG144" s="29"/>
      <c r="CH144" s="29"/>
      <c r="CI144" s="29"/>
      <c r="CJ144" s="29"/>
      <c r="CK144" s="29"/>
      <c r="CL144" s="29"/>
      <c r="CM144" s="29"/>
      <c r="CN144" s="29"/>
      <c r="CO144" s="29"/>
      <c r="CP144" s="29"/>
      <c r="CQ144" s="29"/>
      <c r="CR144" s="29"/>
      <c r="CS144" s="29"/>
      <c r="CT144" s="29"/>
      <c r="CU144" s="29"/>
      <c r="CV144" s="29"/>
      <c r="CW144" s="29"/>
      <c r="CX144" s="29"/>
      <c r="CY144" s="29"/>
      <c r="CZ144" s="29"/>
      <c r="DA144" s="29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  <c r="DR144" s="29"/>
      <c r="DS144" s="29"/>
      <c r="DT144" s="29"/>
      <c r="DU144" s="29"/>
      <c r="DV144" s="29"/>
      <c r="DW144" s="29"/>
      <c r="DX144" s="29"/>
      <c r="DY144" s="29"/>
      <c r="DZ144" s="29"/>
      <c r="EA144" s="29"/>
      <c r="EB144" s="29"/>
      <c r="EC144" s="29"/>
      <c r="ED144" s="29"/>
      <c r="EE144" s="29"/>
      <c r="EF144" s="29"/>
      <c r="EG144" s="29"/>
      <c r="EH144" s="29"/>
      <c r="EI144" s="29"/>
      <c r="EJ144" s="29"/>
      <c r="EK144" s="29"/>
      <c r="EL144" s="29"/>
      <c r="EM144" s="29"/>
      <c r="EN144" s="29"/>
      <c r="EO144" s="29"/>
      <c r="EP144" s="29"/>
      <c r="EQ144" s="29"/>
      <c r="ER144" s="29"/>
      <c r="ES144" s="29"/>
      <c r="ET144" s="29"/>
      <c r="EU144" s="29"/>
      <c r="EV144" s="29"/>
      <c r="EW144" s="29"/>
      <c r="EX144" s="29"/>
      <c r="EY144" s="29"/>
      <c r="EZ144" s="29"/>
      <c r="FA144" s="29"/>
      <c r="FB144" s="29"/>
      <c r="FC144" s="29"/>
      <c r="FD144" s="29"/>
      <c r="FE144" s="29"/>
      <c r="FF144" s="29"/>
      <c r="FG144" s="29"/>
      <c r="FH144" s="29"/>
      <c r="FI144" s="29"/>
      <c r="FJ144" s="29"/>
      <c r="FK144" s="29"/>
      <c r="FL144" s="29"/>
      <c r="FM144" s="29"/>
      <c r="FN144" s="29"/>
      <c r="FO144" s="29"/>
      <c r="FP144" s="29"/>
      <c r="FQ144" s="29"/>
      <c r="FR144" s="29"/>
      <c r="FS144" s="29"/>
      <c r="FT144" s="29"/>
      <c r="FU144" s="29"/>
      <c r="FV144" s="29"/>
      <c r="FW144" s="29"/>
      <c r="FX144" s="29"/>
    </row>
    <row r="145" spans="1:180" x14ac:dyDescent="0.2">
      <c r="A145" s="1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  <c r="FV145" s="29"/>
      <c r="FW145" s="29"/>
      <c r="FX145" s="29"/>
    </row>
    <row r="146" spans="1:180" x14ac:dyDescent="0.2">
      <c r="A146" s="1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  <c r="AK146" s="29"/>
      <c r="AL146" s="29"/>
      <c r="AM146" s="29"/>
      <c r="AN146" s="29"/>
      <c r="AO146" s="29"/>
      <c r="AP146" s="29"/>
      <c r="AQ146" s="29"/>
      <c r="AR146" s="29"/>
      <c r="AS146" s="29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  <c r="FV146" s="29"/>
      <c r="FW146" s="29"/>
      <c r="FX146" s="29"/>
    </row>
    <row r="147" spans="1:180" x14ac:dyDescent="0.2">
      <c r="A147" s="1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F147" s="29"/>
      <c r="AG147" s="29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  <c r="FV147" s="29"/>
      <c r="FW147" s="29"/>
      <c r="FX147" s="29"/>
    </row>
    <row r="148" spans="1:180" x14ac:dyDescent="0.2">
      <c r="A148" s="1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  <c r="FV148" s="29"/>
      <c r="FW148" s="29"/>
      <c r="FX148" s="29"/>
    </row>
    <row r="149" spans="1:180" x14ac:dyDescent="0.2">
      <c r="A149" s="1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  <c r="FV149" s="29"/>
      <c r="FW149" s="29"/>
      <c r="FX149" s="29"/>
    </row>
    <row r="150" spans="1:180" x14ac:dyDescent="0.2">
      <c r="A150" s="1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  <c r="BM150" s="29"/>
      <c r="BN150" s="29"/>
      <c r="BO150" s="29"/>
      <c r="BP150" s="29"/>
      <c r="BQ150" s="29"/>
      <c r="BR150" s="29"/>
      <c r="BS150" s="29"/>
      <c r="BT150" s="29"/>
      <c r="BU150" s="29"/>
      <c r="BV150" s="29"/>
      <c r="BW150" s="29"/>
      <c r="BX150" s="29"/>
      <c r="BY150" s="29"/>
      <c r="BZ150" s="29"/>
      <c r="CA150" s="29"/>
      <c r="CB150" s="29"/>
      <c r="CC150" s="29"/>
      <c r="CD150" s="29"/>
      <c r="CE150" s="29"/>
      <c r="CF150" s="29"/>
      <c r="CG150" s="29"/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29"/>
      <c r="CS150" s="29"/>
      <c r="CT150" s="29"/>
      <c r="CU150" s="29"/>
      <c r="CV150" s="29"/>
      <c r="CW150" s="29"/>
      <c r="CX150" s="29"/>
      <c r="CY150" s="29"/>
      <c r="CZ150" s="29"/>
      <c r="DA150" s="29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  <c r="DR150" s="29"/>
      <c r="DS150" s="29"/>
      <c r="DT150" s="29"/>
      <c r="DU150" s="29"/>
      <c r="DV150" s="29"/>
      <c r="DW150" s="29"/>
      <c r="DX150" s="29"/>
      <c r="DY150" s="29"/>
      <c r="DZ150" s="29"/>
      <c r="EA150" s="29"/>
      <c r="EB150" s="29"/>
      <c r="EC150" s="29"/>
      <c r="ED150" s="29"/>
      <c r="EE150" s="29"/>
      <c r="EF150" s="29"/>
      <c r="EG150" s="29"/>
      <c r="EH150" s="29"/>
      <c r="EI150" s="29"/>
      <c r="EJ150" s="29"/>
      <c r="EK150" s="29"/>
      <c r="EL150" s="29"/>
      <c r="EM150" s="29"/>
      <c r="EN150" s="29"/>
      <c r="EO150" s="29"/>
      <c r="EP150" s="29"/>
      <c r="EQ150" s="29"/>
      <c r="ER150" s="29"/>
      <c r="ES150" s="29"/>
      <c r="ET150" s="29"/>
      <c r="EU150" s="29"/>
      <c r="EV150" s="29"/>
      <c r="EW150" s="29"/>
      <c r="EX150" s="29"/>
      <c r="EY150" s="29"/>
      <c r="EZ150" s="29"/>
      <c r="FA150" s="29"/>
      <c r="FB150" s="29"/>
      <c r="FC150" s="29"/>
      <c r="FD150" s="29"/>
      <c r="FE150" s="29"/>
      <c r="FF150" s="29"/>
      <c r="FG150" s="29"/>
      <c r="FH150" s="29"/>
      <c r="FI150" s="29"/>
      <c r="FJ150" s="29"/>
      <c r="FK150" s="29"/>
      <c r="FL150" s="29"/>
      <c r="FM150" s="29"/>
      <c r="FN150" s="29"/>
      <c r="FO150" s="29"/>
      <c r="FP150" s="29"/>
      <c r="FQ150" s="29"/>
      <c r="FR150" s="29"/>
      <c r="FS150" s="29"/>
      <c r="FT150" s="29"/>
      <c r="FU150" s="29"/>
      <c r="FV150" s="29"/>
      <c r="FW150" s="29"/>
      <c r="FX150" s="29"/>
    </row>
    <row r="151" spans="1:180" x14ac:dyDescent="0.2">
      <c r="A151" s="1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  <c r="FV151" s="29"/>
      <c r="FW151" s="29"/>
      <c r="FX151" s="29"/>
    </row>
    <row r="152" spans="1:180" x14ac:dyDescent="0.2">
      <c r="A152" s="1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  <c r="FV152" s="29"/>
      <c r="FW152" s="29"/>
      <c r="FX152" s="29"/>
    </row>
    <row r="153" spans="1:180" x14ac:dyDescent="0.2">
      <c r="A153" s="1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9"/>
      <c r="AL153" s="29"/>
      <c r="AM153" s="29"/>
      <c r="AN153" s="29"/>
      <c r="AO153" s="29"/>
      <c r="AP153" s="29"/>
      <c r="AQ153" s="29"/>
      <c r="AR153" s="29"/>
      <c r="AS153" s="29"/>
      <c r="AT153" s="29"/>
      <c r="AU153" s="29"/>
      <c r="AV153" s="29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  <c r="FV153" s="29"/>
      <c r="FW153" s="29"/>
      <c r="FX153" s="29"/>
    </row>
    <row r="154" spans="1:180" x14ac:dyDescent="0.2">
      <c r="A154" s="1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  <c r="AL154" s="29"/>
      <c r="AM154" s="29"/>
      <c r="AN154" s="29"/>
      <c r="AO154" s="29"/>
      <c r="AP154" s="29"/>
      <c r="AQ154" s="29"/>
      <c r="AR154" s="29"/>
      <c r="AS154" s="29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  <c r="DR154" s="29"/>
      <c r="DS154" s="29"/>
      <c r="DT154" s="29"/>
      <c r="DU154" s="29"/>
      <c r="DV154" s="29"/>
      <c r="DW154" s="29"/>
      <c r="DX154" s="29"/>
      <c r="DY154" s="29"/>
      <c r="DZ154" s="29"/>
      <c r="EA154" s="29"/>
      <c r="EB154" s="29"/>
      <c r="EC154" s="29"/>
      <c r="ED154" s="29"/>
      <c r="EE154" s="29"/>
      <c r="EF154" s="29"/>
      <c r="EG154" s="29"/>
      <c r="EH154" s="29"/>
      <c r="EI154" s="29"/>
      <c r="EJ154" s="29"/>
      <c r="EK154" s="29"/>
      <c r="EL154" s="29"/>
      <c r="EM154" s="29"/>
      <c r="EN154" s="29"/>
      <c r="EO154" s="29"/>
      <c r="EP154" s="29"/>
      <c r="EQ154" s="29"/>
      <c r="ER154" s="29"/>
      <c r="ES154" s="29"/>
      <c r="ET154" s="29"/>
      <c r="EU154" s="29"/>
      <c r="EV154" s="29"/>
      <c r="EW154" s="29"/>
      <c r="EX154" s="29"/>
      <c r="EY154" s="29"/>
      <c r="EZ154" s="29"/>
      <c r="FA154" s="29"/>
      <c r="FB154" s="29"/>
      <c r="FC154" s="29"/>
      <c r="FD154" s="29"/>
      <c r="FE154" s="29"/>
      <c r="FF154" s="29"/>
      <c r="FG154" s="29"/>
      <c r="FH154" s="29"/>
      <c r="FI154" s="29"/>
      <c r="FJ154" s="29"/>
      <c r="FK154" s="29"/>
      <c r="FL154" s="29"/>
      <c r="FM154" s="29"/>
      <c r="FN154" s="29"/>
      <c r="FO154" s="29"/>
      <c r="FP154" s="29"/>
      <c r="FQ154" s="29"/>
      <c r="FR154" s="29"/>
      <c r="FS154" s="29"/>
      <c r="FT154" s="29"/>
      <c r="FU154" s="29"/>
      <c r="FV154" s="29"/>
      <c r="FW154" s="29"/>
      <c r="FX154" s="29"/>
    </row>
    <row r="155" spans="1:180" x14ac:dyDescent="0.2">
      <c r="A155" s="1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  <c r="FV155" s="29"/>
      <c r="FW155" s="29"/>
      <c r="FX155" s="29"/>
    </row>
    <row r="156" spans="1:180" x14ac:dyDescent="0.2">
      <c r="A156" s="1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  <c r="FV156" s="29"/>
      <c r="FW156" s="29"/>
      <c r="FX156" s="29"/>
    </row>
    <row r="157" spans="1:180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  <c r="FV157" s="29"/>
      <c r="FW157" s="29"/>
      <c r="FX157" s="29"/>
    </row>
    <row r="158" spans="1:180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  <c r="FV158" s="29"/>
      <c r="FW158" s="29"/>
      <c r="FX158" s="29"/>
    </row>
    <row r="159" spans="1:180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  <c r="FV159" s="29"/>
      <c r="FW159" s="29"/>
      <c r="FX159" s="29"/>
    </row>
    <row r="160" spans="1:180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  <c r="FV160" s="29"/>
      <c r="FW160" s="29"/>
      <c r="FX160" s="29"/>
    </row>
    <row r="161" spans="1:180" x14ac:dyDescent="0.2">
      <c r="A161" s="1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  <c r="AK161" s="29"/>
      <c r="AL161" s="29"/>
      <c r="AM161" s="29"/>
      <c r="AN161" s="29"/>
      <c r="AO161" s="29"/>
      <c r="AP161" s="29"/>
      <c r="AQ161" s="29"/>
      <c r="AR161" s="29"/>
      <c r="AS161" s="29"/>
      <c r="AT161" s="29"/>
      <c r="AU161" s="29"/>
      <c r="AV161" s="29"/>
      <c r="AW161" s="29"/>
      <c r="AX161" s="29"/>
      <c r="AY161" s="29"/>
      <c r="AZ161" s="29"/>
      <c r="BA161" s="29"/>
      <c r="BB161" s="29"/>
      <c r="BC161" s="29"/>
      <c r="BD161" s="29"/>
      <c r="BE161" s="29"/>
      <c r="BF161" s="29"/>
      <c r="BG161" s="29"/>
      <c r="BH161" s="29"/>
      <c r="BI161" s="29"/>
      <c r="BJ161" s="29"/>
      <c r="BK161" s="29"/>
      <c r="BL161" s="29"/>
      <c r="BM161" s="29"/>
      <c r="BN161" s="29"/>
      <c r="BO161" s="29"/>
      <c r="BP161" s="29"/>
      <c r="BQ161" s="29"/>
      <c r="BR161" s="29"/>
      <c r="BS161" s="29"/>
      <c r="BT161" s="29"/>
      <c r="BU161" s="29"/>
      <c r="BV161" s="29"/>
      <c r="BW161" s="29"/>
      <c r="BX161" s="29"/>
      <c r="BY161" s="29"/>
      <c r="BZ161" s="29"/>
      <c r="CA161" s="29"/>
      <c r="CB161" s="29"/>
      <c r="CC161" s="29"/>
      <c r="CD161" s="29"/>
      <c r="CE161" s="29"/>
      <c r="CF161" s="29"/>
      <c r="CG161" s="29"/>
      <c r="CH161" s="29"/>
      <c r="CI161" s="29"/>
      <c r="CJ161" s="29"/>
      <c r="CK161" s="29"/>
      <c r="CL161" s="29"/>
      <c r="CM161" s="29"/>
      <c r="CN161" s="29"/>
      <c r="CO161" s="29"/>
      <c r="CP161" s="29"/>
      <c r="CQ161" s="29"/>
      <c r="CR161" s="29"/>
      <c r="CS161" s="29"/>
      <c r="CT161" s="29"/>
      <c r="CU161" s="29"/>
      <c r="CV161" s="29"/>
      <c r="CW161" s="29"/>
      <c r="CX161" s="29"/>
      <c r="CY161" s="29"/>
      <c r="CZ161" s="29"/>
      <c r="DA161" s="29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  <c r="DR161" s="29"/>
      <c r="DS161" s="29"/>
      <c r="DT161" s="29"/>
      <c r="DU161" s="29"/>
      <c r="DV161" s="29"/>
      <c r="DW161" s="29"/>
      <c r="DX161" s="29"/>
      <c r="DY161" s="29"/>
      <c r="DZ161" s="29"/>
      <c r="EA161" s="29"/>
      <c r="EB161" s="29"/>
      <c r="EC161" s="29"/>
      <c r="ED161" s="29"/>
      <c r="EE161" s="29"/>
      <c r="EF161" s="29"/>
      <c r="EG161" s="29"/>
      <c r="EH161" s="29"/>
      <c r="EI161" s="29"/>
      <c r="EJ161" s="29"/>
      <c r="EK161" s="29"/>
      <c r="EL161" s="29"/>
      <c r="EM161" s="29"/>
      <c r="EN161" s="29"/>
      <c r="EO161" s="29"/>
      <c r="EP161" s="29"/>
      <c r="EQ161" s="29"/>
      <c r="ER161" s="29"/>
      <c r="ES161" s="29"/>
      <c r="ET161" s="29"/>
      <c r="EU161" s="29"/>
      <c r="EV161" s="29"/>
      <c r="EW161" s="29"/>
      <c r="EX161" s="29"/>
      <c r="EY161" s="29"/>
      <c r="EZ161" s="29"/>
      <c r="FA161" s="29"/>
      <c r="FB161" s="29"/>
      <c r="FC161" s="29"/>
      <c r="FD161" s="29"/>
      <c r="FE161" s="29"/>
      <c r="FF161" s="29"/>
      <c r="FG161" s="29"/>
      <c r="FH161" s="29"/>
      <c r="FI161" s="29"/>
      <c r="FJ161" s="29"/>
      <c r="FK161" s="29"/>
      <c r="FL161" s="29"/>
      <c r="FM161" s="29"/>
      <c r="FN161" s="29"/>
      <c r="FO161" s="29"/>
      <c r="FP161" s="29"/>
      <c r="FQ161" s="29"/>
      <c r="FR161" s="29"/>
      <c r="FS161" s="29"/>
      <c r="FT161" s="29"/>
      <c r="FU161" s="29"/>
      <c r="FV161" s="29"/>
      <c r="FW161" s="29"/>
      <c r="FX161" s="29"/>
    </row>
    <row r="162" spans="1:180" x14ac:dyDescent="0.2">
      <c r="A162" s="1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  <c r="AL162" s="29"/>
      <c r="AM162" s="29"/>
      <c r="AN162" s="29"/>
      <c r="AO162" s="29"/>
      <c r="AP162" s="29"/>
      <c r="AQ162" s="29"/>
      <c r="AR162" s="29"/>
      <c r="AS162" s="29"/>
      <c r="AT162" s="29"/>
      <c r="AU162" s="29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  <c r="DR162" s="29"/>
      <c r="DS162" s="29"/>
      <c r="DT162" s="29"/>
      <c r="DU162" s="29"/>
      <c r="DV162" s="29"/>
      <c r="DW162" s="29"/>
      <c r="DX162" s="29"/>
      <c r="DY162" s="29"/>
      <c r="DZ162" s="29"/>
      <c r="EA162" s="29"/>
      <c r="EB162" s="29"/>
      <c r="EC162" s="29"/>
      <c r="ED162" s="29"/>
      <c r="EE162" s="29"/>
      <c r="EF162" s="29"/>
      <c r="EG162" s="29"/>
      <c r="EH162" s="29"/>
      <c r="EI162" s="29"/>
      <c r="EJ162" s="29"/>
      <c r="EK162" s="29"/>
      <c r="EL162" s="29"/>
      <c r="EM162" s="29"/>
      <c r="EN162" s="29"/>
      <c r="EO162" s="29"/>
      <c r="EP162" s="29"/>
      <c r="EQ162" s="29"/>
      <c r="ER162" s="29"/>
      <c r="ES162" s="29"/>
      <c r="ET162" s="29"/>
      <c r="EU162" s="29"/>
      <c r="EV162" s="29"/>
      <c r="EW162" s="29"/>
      <c r="EX162" s="29"/>
      <c r="EY162" s="29"/>
      <c r="EZ162" s="29"/>
      <c r="FA162" s="29"/>
      <c r="FB162" s="29"/>
      <c r="FC162" s="29"/>
      <c r="FD162" s="29"/>
      <c r="FE162" s="29"/>
      <c r="FF162" s="29"/>
      <c r="FG162" s="29"/>
      <c r="FH162" s="29"/>
      <c r="FI162" s="29"/>
      <c r="FJ162" s="29"/>
      <c r="FK162" s="29"/>
      <c r="FL162" s="29"/>
      <c r="FM162" s="29"/>
      <c r="FN162" s="29"/>
      <c r="FO162" s="29"/>
      <c r="FP162" s="29"/>
      <c r="FQ162" s="29"/>
      <c r="FR162" s="29"/>
      <c r="FS162" s="29"/>
      <c r="FT162" s="29"/>
      <c r="FU162" s="29"/>
      <c r="FV162" s="29"/>
      <c r="FW162" s="29"/>
      <c r="FX162" s="29"/>
    </row>
    <row r="163" spans="1:180" x14ac:dyDescent="0.2">
      <c r="A163" s="1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  <c r="FV163" s="29"/>
      <c r="FW163" s="29"/>
      <c r="FX163" s="29"/>
    </row>
    <row r="164" spans="1:180" x14ac:dyDescent="0.2">
      <c r="A164" s="1"/>
    </row>
    <row r="165" spans="1:180" x14ac:dyDescent="0.2">
      <c r="A165" s="1"/>
    </row>
    <row r="166" spans="1:180" x14ac:dyDescent="0.2">
      <c r="A166" s="1"/>
    </row>
    <row r="167" spans="1:180" x14ac:dyDescent="0.2">
      <c r="A167" s="1"/>
    </row>
    <row r="168" spans="1:180" x14ac:dyDescent="0.2">
      <c r="A168" s="1"/>
    </row>
    <row r="169" spans="1:180" x14ac:dyDescent="0.2">
      <c r="A169" s="1"/>
    </row>
    <row r="170" spans="1:180" x14ac:dyDescent="0.2">
      <c r="A170" s="1"/>
    </row>
    <row r="171" spans="1:180" x14ac:dyDescent="0.2">
      <c r="A171" s="1"/>
    </row>
    <row r="172" spans="1:180" x14ac:dyDescent="0.2">
      <c r="A172" s="1"/>
    </row>
    <row r="173" spans="1:180" x14ac:dyDescent="0.2">
      <c r="A173" s="1"/>
    </row>
    <row r="174" spans="1:180" x14ac:dyDescent="0.2">
      <c r="A174" s="1"/>
    </row>
    <row r="175" spans="1:180" x14ac:dyDescent="0.2">
      <c r="A175" s="1"/>
    </row>
    <row r="176" spans="1:180" x14ac:dyDescent="0.2">
      <c r="A176" s="1"/>
    </row>
    <row r="177" spans="1:1" x14ac:dyDescent="0.2">
      <c r="A177" s="1"/>
    </row>
    <row r="178" spans="1:1" x14ac:dyDescent="0.2">
      <c r="A178" s="2"/>
    </row>
    <row r="179" spans="1:1" x14ac:dyDescent="0.2">
      <c r="A179" s="1"/>
    </row>
    <row r="180" spans="1:1" x14ac:dyDescent="0.2">
      <c r="A180" s="1"/>
    </row>
    <row r="181" spans="1:1" x14ac:dyDescent="0.2">
      <c r="A181" s="1"/>
    </row>
    <row r="182" spans="1:1" x14ac:dyDescent="0.2">
      <c r="A182" s="1"/>
    </row>
    <row r="183" spans="1:1" x14ac:dyDescent="0.2">
      <c r="A183" s="1"/>
    </row>
    <row r="184" spans="1:1" x14ac:dyDescent="0.2">
      <c r="A184" s="1"/>
    </row>
    <row r="185" spans="1:1" x14ac:dyDescent="0.2">
      <c r="A185" s="1"/>
    </row>
    <row r="186" spans="1:1" x14ac:dyDescent="0.2">
      <c r="A186" s="1"/>
    </row>
    <row r="187" spans="1:1" x14ac:dyDescent="0.2">
      <c r="A187" s="1"/>
    </row>
    <row r="188" spans="1:1" x14ac:dyDescent="0.2">
      <c r="A188" s="1"/>
    </row>
    <row r="189" spans="1:1" x14ac:dyDescent="0.2">
      <c r="A189" s="1"/>
    </row>
    <row r="190" spans="1:1" x14ac:dyDescent="0.2">
      <c r="A190" s="1"/>
    </row>
    <row r="191" spans="1:1" x14ac:dyDescent="0.2">
      <c r="A191" s="1"/>
    </row>
    <row r="192" spans="1:1" x14ac:dyDescent="0.2">
      <c r="A192" s="1"/>
    </row>
    <row r="193" spans="1:1" x14ac:dyDescent="0.2">
      <c r="A193" s="1"/>
    </row>
    <row r="194" spans="1:1" x14ac:dyDescent="0.2">
      <c r="A194" s="1"/>
    </row>
    <row r="195" spans="1:1" x14ac:dyDescent="0.2">
      <c r="A195" s="1"/>
    </row>
    <row r="196" spans="1:1" x14ac:dyDescent="0.2">
      <c r="A196" s="1"/>
    </row>
    <row r="197" spans="1:1" x14ac:dyDescent="0.2">
      <c r="A197" s="1"/>
    </row>
    <row r="198" spans="1:1" x14ac:dyDescent="0.2">
      <c r="A198" s="1"/>
    </row>
    <row r="199" spans="1:1" x14ac:dyDescent="0.2">
      <c r="A199" s="1"/>
    </row>
    <row r="200" spans="1:1" x14ac:dyDescent="0.2">
      <c r="A200" s="1"/>
    </row>
    <row r="201" spans="1:1" x14ac:dyDescent="0.2">
      <c r="A201" s="1"/>
    </row>
    <row r="202" spans="1:1" x14ac:dyDescent="0.2">
      <c r="A202" s="1"/>
    </row>
    <row r="203" spans="1:1" x14ac:dyDescent="0.2">
      <c r="A203" s="1"/>
    </row>
    <row r="204" spans="1:1" x14ac:dyDescent="0.2">
      <c r="A204" s="1"/>
    </row>
    <row r="205" spans="1:1" x14ac:dyDescent="0.2">
      <c r="A205" s="1"/>
    </row>
    <row r="206" spans="1:1" x14ac:dyDescent="0.2">
      <c r="A206" s="1"/>
    </row>
    <row r="207" spans="1:1" x14ac:dyDescent="0.2">
      <c r="A207" s="1"/>
    </row>
    <row r="208" spans="1:1" x14ac:dyDescent="0.2">
      <c r="A208" s="1"/>
    </row>
    <row r="209" spans="1:1" x14ac:dyDescent="0.2">
      <c r="A209" s="1"/>
    </row>
    <row r="210" spans="1:1" x14ac:dyDescent="0.2">
      <c r="A210" s="1"/>
    </row>
    <row r="211" spans="1:1" x14ac:dyDescent="0.2">
      <c r="A211" s="1"/>
    </row>
    <row r="212" spans="1:1" x14ac:dyDescent="0.2">
      <c r="A212" s="1"/>
    </row>
    <row r="213" spans="1:1" x14ac:dyDescent="0.2">
      <c r="A213" s="1"/>
    </row>
    <row r="214" spans="1:1" x14ac:dyDescent="0.2">
      <c r="A214" s="1"/>
    </row>
    <row r="215" spans="1:1" x14ac:dyDescent="0.2">
      <c r="A215" s="1"/>
    </row>
    <row r="216" spans="1:1" x14ac:dyDescent="0.2">
      <c r="A216" s="1"/>
    </row>
    <row r="217" spans="1:1" x14ac:dyDescent="0.2">
      <c r="A217" s="1"/>
    </row>
    <row r="218" spans="1:1" x14ac:dyDescent="0.2">
      <c r="A218" s="1"/>
    </row>
    <row r="219" spans="1:1" x14ac:dyDescent="0.2">
      <c r="A219" s="1"/>
    </row>
    <row r="220" spans="1:1" x14ac:dyDescent="0.2">
      <c r="A220" s="1"/>
    </row>
    <row r="221" spans="1:1" x14ac:dyDescent="0.2">
      <c r="A221" s="1"/>
    </row>
    <row r="222" spans="1:1" x14ac:dyDescent="0.2">
      <c r="A222" s="1"/>
    </row>
    <row r="223" spans="1:1" x14ac:dyDescent="0.2">
      <c r="A223" s="1"/>
    </row>
    <row r="224" spans="1:1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95"/>
  <sheetViews>
    <sheetView workbookViewId="0">
      <pane xSplit="2" ySplit="3" topLeftCell="C4" activePane="bottomRight" state="frozen"/>
      <selection activeCell="B16" sqref="B16"/>
      <selection pane="topRight" activeCell="B16" sqref="B16"/>
      <selection pane="bottomLeft" activeCell="B16" sqref="B16"/>
      <selection pane="bottomRight" activeCell="A2" sqref="A2"/>
    </sheetView>
  </sheetViews>
  <sheetFormatPr defaultRowHeight="12.75" x14ac:dyDescent="0.2"/>
  <cols>
    <col min="2" max="2" width="49.7109375" customWidth="1"/>
    <col min="3" max="48" width="12.7109375" customWidth="1"/>
  </cols>
  <sheetData>
    <row r="1" spans="1:125" ht="35.1" customHeight="1" x14ac:dyDescent="0.25">
      <c r="A1" s="33" t="s">
        <v>74</v>
      </c>
      <c r="B1" s="9"/>
      <c r="C1" s="34" t="s">
        <v>76</v>
      </c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</row>
    <row r="2" spans="1:125" ht="69.95" customHeight="1" x14ac:dyDescent="0.2">
      <c r="A2" s="40"/>
      <c r="B2" s="41">
        <f>IO!B2</f>
        <v>2021</v>
      </c>
      <c r="C2" s="71" t="s">
        <v>242</v>
      </c>
      <c r="D2" s="71" t="s">
        <v>189</v>
      </c>
      <c r="E2" s="71" t="s">
        <v>190</v>
      </c>
      <c r="F2" s="71" t="s">
        <v>191</v>
      </c>
      <c r="G2" s="71" t="s">
        <v>243</v>
      </c>
      <c r="H2" s="71" t="s">
        <v>49</v>
      </c>
      <c r="I2" s="71" t="s">
        <v>64</v>
      </c>
      <c r="J2" s="71" t="s">
        <v>65</v>
      </c>
      <c r="K2" s="71" t="s">
        <v>244</v>
      </c>
      <c r="L2" s="71" t="s">
        <v>245</v>
      </c>
      <c r="M2" s="71" t="s">
        <v>246</v>
      </c>
      <c r="N2" s="71" t="s">
        <v>50</v>
      </c>
      <c r="O2" s="71" t="s">
        <v>247</v>
      </c>
      <c r="P2" s="71" t="s">
        <v>248</v>
      </c>
      <c r="Q2" s="71" t="s">
        <v>249</v>
      </c>
      <c r="R2" s="71" t="s">
        <v>250</v>
      </c>
      <c r="S2" s="71" t="s">
        <v>188</v>
      </c>
      <c r="T2" s="71" t="s">
        <v>251</v>
      </c>
      <c r="U2" s="71" t="s">
        <v>252</v>
      </c>
      <c r="V2" s="71" t="s">
        <v>253</v>
      </c>
      <c r="W2" s="71" t="s">
        <v>254</v>
      </c>
      <c r="X2" s="71" t="s">
        <v>255</v>
      </c>
      <c r="Y2" s="71" t="s">
        <v>256</v>
      </c>
      <c r="Z2" s="72" t="s">
        <v>257</v>
      </c>
      <c r="AA2" s="72" t="s">
        <v>258</v>
      </c>
      <c r="AB2" s="72" t="s">
        <v>259</v>
      </c>
      <c r="AC2" s="71" t="s">
        <v>260</v>
      </c>
      <c r="AD2" s="71" t="s">
        <v>261</v>
      </c>
      <c r="AE2" s="71" t="s">
        <v>262</v>
      </c>
      <c r="AF2" s="71" t="s">
        <v>263</v>
      </c>
      <c r="AG2" s="71" t="s">
        <v>264</v>
      </c>
      <c r="AH2" s="71" t="s">
        <v>265</v>
      </c>
      <c r="AI2" s="71" t="s">
        <v>266</v>
      </c>
      <c r="AJ2" s="71" t="s">
        <v>267</v>
      </c>
      <c r="AK2" s="71" t="s">
        <v>66</v>
      </c>
      <c r="AL2" s="71" t="s">
        <v>52</v>
      </c>
      <c r="AM2" s="71" t="s">
        <v>67</v>
      </c>
      <c r="AN2" s="71" t="s">
        <v>68</v>
      </c>
      <c r="AO2" s="71" t="s">
        <v>51</v>
      </c>
      <c r="AP2" s="71" t="s">
        <v>69</v>
      </c>
      <c r="AQ2" s="71" t="s">
        <v>268</v>
      </c>
      <c r="AR2" s="50" t="s">
        <v>269</v>
      </c>
      <c r="AS2" s="71" t="s">
        <v>270</v>
      </c>
      <c r="AT2" s="50" t="s">
        <v>271</v>
      </c>
      <c r="AU2" s="71" t="s">
        <v>273</v>
      </c>
      <c r="AV2" s="71" t="s">
        <v>272</v>
      </c>
    </row>
    <row r="3" spans="1:125" ht="24.95" customHeight="1" thickBot="1" x14ac:dyDescent="0.25">
      <c r="A3" s="15" t="s">
        <v>58</v>
      </c>
      <c r="B3" s="8"/>
      <c r="C3" s="73" t="s">
        <v>198</v>
      </c>
      <c r="D3" s="73" t="s">
        <v>199</v>
      </c>
      <c r="E3" s="74" t="s">
        <v>200</v>
      </c>
      <c r="F3" s="73" t="s">
        <v>201</v>
      </c>
      <c r="G3" s="74" t="s">
        <v>202</v>
      </c>
      <c r="H3" s="74" t="s">
        <v>203</v>
      </c>
      <c r="I3" s="74" t="s">
        <v>204</v>
      </c>
      <c r="J3" s="74" t="s">
        <v>205</v>
      </c>
      <c r="K3" s="74" t="s">
        <v>206</v>
      </c>
      <c r="L3" s="74" t="s">
        <v>207</v>
      </c>
      <c r="M3" s="74" t="s">
        <v>208</v>
      </c>
      <c r="N3" s="74" t="s">
        <v>209</v>
      </c>
      <c r="O3" s="74" t="s">
        <v>210</v>
      </c>
      <c r="P3" s="74" t="s">
        <v>211</v>
      </c>
      <c r="Q3" s="74" t="s">
        <v>212</v>
      </c>
      <c r="R3" s="74" t="s">
        <v>213</v>
      </c>
      <c r="S3" s="74" t="s">
        <v>214</v>
      </c>
      <c r="T3" s="74" t="s">
        <v>215</v>
      </c>
      <c r="U3" s="74" t="s">
        <v>216</v>
      </c>
      <c r="V3" s="74" t="s">
        <v>217</v>
      </c>
      <c r="W3" s="74" t="s">
        <v>218</v>
      </c>
      <c r="X3" s="74" t="s">
        <v>219</v>
      </c>
      <c r="Y3" s="74" t="s">
        <v>220</v>
      </c>
      <c r="Z3" s="74" t="s">
        <v>221</v>
      </c>
      <c r="AA3" s="74" t="s">
        <v>222</v>
      </c>
      <c r="AB3" s="74" t="s">
        <v>223</v>
      </c>
      <c r="AC3" s="74" t="s">
        <v>224</v>
      </c>
      <c r="AD3" s="73" t="s">
        <v>225</v>
      </c>
      <c r="AE3" s="73" t="s">
        <v>226</v>
      </c>
      <c r="AF3" s="73" t="s">
        <v>227</v>
      </c>
      <c r="AG3" s="74" t="s">
        <v>228</v>
      </c>
      <c r="AH3" s="73" t="s">
        <v>229</v>
      </c>
      <c r="AI3" s="73" t="s">
        <v>230</v>
      </c>
      <c r="AJ3" s="73" t="s">
        <v>231</v>
      </c>
      <c r="AK3" s="74" t="s">
        <v>232</v>
      </c>
      <c r="AL3" s="74" t="s">
        <v>233</v>
      </c>
      <c r="AM3" s="74" t="s">
        <v>234</v>
      </c>
      <c r="AN3" s="74" t="s">
        <v>235</v>
      </c>
      <c r="AO3" s="73" t="s">
        <v>236</v>
      </c>
      <c r="AP3" s="74" t="s">
        <v>237</v>
      </c>
      <c r="AQ3" s="74" t="s">
        <v>238</v>
      </c>
      <c r="AR3" s="75" t="s">
        <v>239</v>
      </c>
      <c r="AS3" s="74" t="s">
        <v>240</v>
      </c>
      <c r="AT3" s="75" t="s">
        <v>241</v>
      </c>
      <c r="AU3" s="74">
        <v>9980</v>
      </c>
      <c r="AV3" s="74">
        <v>9990</v>
      </c>
    </row>
    <row r="4" spans="1:125" ht="15.75" x14ac:dyDescent="0.25">
      <c r="A4" s="51" t="s">
        <v>280</v>
      </c>
      <c r="B4" s="28"/>
    </row>
    <row r="5" spans="1:125" x14ac:dyDescent="0.2">
      <c r="A5" s="1" t="s">
        <v>91</v>
      </c>
      <c r="B5" s="29" t="s">
        <v>1</v>
      </c>
      <c r="C5" s="29">
        <v>7480.147210937087</v>
      </c>
      <c r="D5" s="29">
        <v>0</v>
      </c>
      <c r="E5" s="29">
        <v>0</v>
      </c>
      <c r="F5" s="29">
        <v>0</v>
      </c>
      <c r="G5" s="29">
        <v>0</v>
      </c>
      <c r="H5" s="29">
        <v>0</v>
      </c>
      <c r="I5" s="29">
        <v>0</v>
      </c>
      <c r="J5" s="29">
        <v>0</v>
      </c>
      <c r="K5" s="29">
        <v>0</v>
      </c>
      <c r="L5" s="29">
        <v>0</v>
      </c>
      <c r="M5" s="29">
        <v>0</v>
      </c>
      <c r="N5" s="29">
        <v>0</v>
      </c>
      <c r="O5" s="29">
        <v>0</v>
      </c>
      <c r="P5" s="29">
        <v>0</v>
      </c>
      <c r="Q5" s="29">
        <v>0</v>
      </c>
      <c r="R5" s="29">
        <v>0</v>
      </c>
      <c r="S5" s="29">
        <v>0</v>
      </c>
      <c r="T5" s="29">
        <v>0</v>
      </c>
      <c r="U5" s="29">
        <v>0</v>
      </c>
      <c r="V5" s="29">
        <v>0</v>
      </c>
      <c r="W5" s="29">
        <v>0</v>
      </c>
      <c r="X5" s="29">
        <v>0</v>
      </c>
      <c r="Y5" s="29">
        <v>0</v>
      </c>
      <c r="Z5" s="29">
        <v>0</v>
      </c>
      <c r="AA5" s="29">
        <v>0</v>
      </c>
      <c r="AB5" s="29">
        <v>0</v>
      </c>
      <c r="AC5" s="29">
        <v>0</v>
      </c>
      <c r="AD5" s="29">
        <v>0</v>
      </c>
      <c r="AE5" s="29">
        <v>256.68911390693478</v>
      </c>
      <c r="AF5" s="29">
        <v>1738.4190004688585</v>
      </c>
      <c r="AG5" s="29">
        <v>0</v>
      </c>
      <c r="AH5" s="29">
        <v>0</v>
      </c>
      <c r="AI5" s="29">
        <v>0</v>
      </c>
      <c r="AJ5" s="29">
        <v>0</v>
      </c>
      <c r="AK5" s="29">
        <v>0</v>
      </c>
      <c r="AL5" s="29">
        <v>0</v>
      </c>
      <c r="AM5" s="29">
        <v>0</v>
      </c>
      <c r="AN5" s="29">
        <v>0</v>
      </c>
      <c r="AO5" s="29">
        <v>0</v>
      </c>
      <c r="AP5" s="29">
        <v>0</v>
      </c>
      <c r="AQ5" s="29">
        <v>0</v>
      </c>
      <c r="AR5" s="29">
        <v>0</v>
      </c>
      <c r="AS5" s="29">
        <v>0</v>
      </c>
      <c r="AT5" s="29">
        <v>0</v>
      </c>
      <c r="AU5" s="29">
        <v>0</v>
      </c>
      <c r="AV5" s="29">
        <v>0</v>
      </c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</row>
    <row r="6" spans="1:125" x14ac:dyDescent="0.2">
      <c r="A6" s="1" t="s">
        <v>92</v>
      </c>
      <c r="B6" t="s">
        <v>2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0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0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</row>
    <row r="7" spans="1:125" x14ac:dyDescent="0.2">
      <c r="A7" s="1" t="s">
        <v>93</v>
      </c>
      <c r="B7" s="29" t="s">
        <v>3</v>
      </c>
      <c r="C7" s="29">
        <v>4929.7114963049917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0</v>
      </c>
      <c r="W7" s="29">
        <v>0</v>
      </c>
      <c r="X7" s="29">
        <v>0</v>
      </c>
      <c r="Y7" s="29">
        <v>0</v>
      </c>
      <c r="Z7" s="29">
        <v>0</v>
      </c>
      <c r="AA7" s="29">
        <v>0</v>
      </c>
      <c r="AB7" s="29">
        <v>0</v>
      </c>
      <c r="AC7" s="29">
        <v>0</v>
      </c>
      <c r="AD7" s="29">
        <v>0</v>
      </c>
      <c r="AE7" s="29">
        <v>0</v>
      </c>
      <c r="AF7" s="29">
        <v>4.1749481422302779</v>
      </c>
      <c r="AG7" s="29">
        <v>0</v>
      </c>
      <c r="AH7" s="29">
        <v>0</v>
      </c>
      <c r="AI7" s="29">
        <v>0</v>
      </c>
      <c r="AJ7" s="29">
        <v>0</v>
      </c>
      <c r="AK7" s="29">
        <v>0</v>
      </c>
      <c r="AL7" s="29">
        <v>0</v>
      </c>
      <c r="AM7" s="29">
        <v>0</v>
      </c>
      <c r="AN7" s="29">
        <v>0</v>
      </c>
      <c r="AO7" s="29">
        <v>0</v>
      </c>
      <c r="AP7" s="29">
        <v>0</v>
      </c>
      <c r="AQ7" s="29">
        <v>0</v>
      </c>
      <c r="AR7" s="29">
        <v>0</v>
      </c>
      <c r="AS7" s="29">
        <v>0</v>
      </c>
      <c r="AT7" s="29">
        <v>0</v>
      </c>
      <c r="AU7" s="29">
        <v>0</v>
      </c>
      <c r="AV7" s="29">
        <v>0</v>
      </c>
      <c r="AX7" s="29"/>
      <c r="AY7" s="29"/>
      <c r="AZ7" s="29"/>
      <c r="BA7" s="29"/>
      <c r="BB7" s="29"/>
      <c r="BC7" s="29"/>
      <c r="BD7" s="29"/>
      <c r="BE7" s="29"/>
      <c r="BF7" s="29"/>
      <c r="BG7" s="29"/>
      <c r="BH7" s="29"/>
      <c r="BI7" s="29"/>
      <c r="BJ7" s="29"/>
      <c r="BK7" s="29"/>
      <c r="BL7" s="29"/>
      <c r="BM7" s="29"/>
      <c r="BN7" s="29"/>
      <c r="BO7" s="29"/>
      <c r="BP7" s="29"/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</row>
    <row r="8" spans="1:125" x14ac:dyDescent="0.2">
      <c r="A8" s="1" t="s">
        <v>94</v>
      </c>
      <c r="B8" s="1" t="s">
        <v>95</v>
      </c>
      <c r="C8" s="29">
        <v>46.406479287403982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0.48138729861387475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29">
        <v>0</v>
      </c>
      <c r="X8" s="29">
        <v>0</v>
      </c>
      <c r="Y8" s="29">
        <v>0</v>
      </c>
      <c r="Z8" s="29">
        <v>0</v>
      </c>
      <c r="AA8" s="29">
        <v>0</v>
      </c>
      <c r="AB8" s="29">
        <v>0</v>
      </c>
      <c r="AC8" s="29">
        <v>0</v>
      </c>
      <c r="AD8" s="29">
        <v>0</v>
      </c>
      <c r="AE8" s="29">
        <v>0</v>
      </c>
      <c r="AF8" s="29">
        <v>115.54112218274193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0</v>
      </c>
      <c r="AM8" s="29">
        <v>0</v>
      </c>
      <c r="AN8" s="29">
        <v>0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</row>
    <row r="9" spans="1:125" x14ac:dyDescent="0.2">
      <c r="A9" s="1" t="s">
        <v>96</v>
      </c>
      <c r="B9" s="29" t="s">
        <v>97</v>
      </c>
      <c r="C9" s="29">
        <v>95711.048853877524</v>
      </c>
      <c r="D9" s="29">
        <v>6289.4084020572091</v>
      </c>
      <c r="E9" s="29">
        <v>36586.402799461248</v>
      </c>
      <c r="F9" s="29">
        <v>479.30638750799517</v>
      </c>
      <c r="G9" s="29">
        <v>8.8307644136513147E-6</v>
      </c>
      <c r="H9" s="29">
        <v>0</v>
      </c>
      <c r="I9" s="29">
        <v>0</v>
      </c>
      <c r="J9" s="29">
        <v>0</v>
      </c>
      <c r="K9" s="29">
        <v>6.5943296594153417E-4</v>
      </c>
      <c r="L9" s="29">
        <v>0</v>
      </c>
      <c r="M9" s="29">
        <v>0</v>
      </c>
      <c r="N9" s="29">
        <v>9.5298256794424351E-3</v>
      </c>
      <c r="O9" s="29">
        <v>7.0271334856641766E-6</v>
      </c>
      <c r="P9" s="29">
        <v>8.3298194868290862E-2</v>
      </c>
      <c r="Q9" s="29">
        <v>11.658007115986692</v>
      </c>
      <c r="R9" s="29">
        <v>2.6045740699542805</v>
      </c>
      <c r="S9" s="29">
        <v>22.596003489333135</v>
      </c>
      <c r="T9" s="29">
        <v>4.4488605235443686</v>
      </c>
      <c r="U9" s="29">
        <v>0</v>
      </c>
      <c r="V9" s="29">
        <v>0</v>
      </c>
      <c r="W9" s="29">
        <v>0</v>
      </c>
      <c r="X9" s="29">
        <v>0</v>
      </c>
      <c r="Y9" s="29">
        <v>0</v>
      </c>
      <c r="Z9" s="29">
        <v>0</v>
      </c>
      <c r="AA9" s="29">
        <v>0</v>
      </c>
      <c r="AB9" s="29">
        <v>0</v>
      </c>
      <c r="AC9" s="29">
        <v>0</v>
      </c>
      <c r="AD9" s="29">
        <v>0</v>
      </c>
      <c r="AE9" s="29">
        <v>8.1844050115227756</v>
      </c>
      <c r="AF9" s="29">
        <v>1725.4469495339624</v>
      </c>
      <c r="AG9" s="29">
        <v>0</v>
      </c>
      <c r="AH9" s="29">
        <v>0</v>
      </c>
      <c r="AI9" s="29">
        <v>0</v>
      </c>
      <c r="AJ9" s="29">
        <v>3.3685735552445512E-4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7.8513590115527219</v>
      </c>
      <c r="AR9" s="29">
        <v>0</v>
      </c>
      <c r="AS9" s="29">
        <v>0</v>
      </c>
      <c r="AT9" s="29">
        <v>0</v>
      </c>
      <c r="AU9" s="29">
        <v>0</v>
      </c>
      <c r="AV9" s="29">
        <v>0</v>
      </c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</row>
    <row r="10" spans="1:125" x14ac:dyDescent="0.2">
      <c r="A10" s="1" t="s">
        <v>98</v>
      </c>
      <c r="B10" s="29" t="s">
        <v>99</v>
      </c>
      <c r="C10" s="29">
        <v>0</v>
      </c>
      <c r="D10" s="29">
        <v>0</v>
      </c>
      <c r="E10" s="29">
        <v>0</v>
      </c>
      <c r="F10" s="29">
        <v>0</v>
      </c>
      <c r="G10" s="29">
        <v>158941.21236058362</v>
      </c>
      <c r="H10" s="29">
        <v>51774.959388112853</v>
      </c>
      <c r="I10" s="29">
        <v>0</v>
      </c>
      <c r="J10" s="29">
        <v>0</v>
      </c>
      <c r="K10" s="29">
        <v>2.2050656922208436</v>
      </c>
      <c r="L10" s="29">
        <v>0</v>
      </c>
      <c r="M10" s="29">
        <v>0</v>
      </c>
      <c r="N10" s="29">
        <v>7923.7682090443623</v>
      </c>
      <c r="O10" s="29">
        <v>17992.684584110615</v>
      </c>
      <c r="P10" s="29">
        <v>0</v>
      </c>
      <c r="Q10" s="29">
        <v>198.2892986569083</v>
      </c>
      <c r="R10" s="29">
        <v>0.33848686426122809</v>
      </c>
      <c r="S10" s="29">
        <v>744.99552766809438</v>
      </c>
      <c r="T10" s="29">
        <v>54.978872882141836</v>
      </c>
      <c r="U10" s="29">
        <v>0</v>
      </c>
      <c r="V10" s="29">
        <v>0</v>
      </c>
      <c r="W10" s="29">
        <v>0</v>
      </c>
      <c r="X10" s="29">
        <v>0.16273182680993631</v>
      </c>
      <c r="Y10" s="29">
        <v>0</v>
      </c>
      <c r="Z10" s="29">
        <v>0</v>
      </c>
      <c r="AA10" s="29">
        <v>0.21758637149977256</v>
      </c>
      <c r="AB10" s="29">
        <v>0</v>
      </c>
      <c r="AC10" s="29">
        <v>0</v>
      </c>
      <c r="AD10" s="29">
        <v>0</v>
      </c>
      <c r="AE10" s="29">
        <v>2542.9298459203119</v>
      </c>
      <c r="AF10" s="29">
        <v>681.81708747085065</v>
      </c>
      <c r="AG10" s="29">
        <v>0</v>
      </c>
      <c r="AH10" s="29">
        <v>0</v>
      </c>
      <c r="AI10" s="29">
        <v>0</v>
      </c>
      <c r="AJ10" s="29">
        <v>18.797655043857969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138.51199036431217</v>
      </c>
      <c r="AR10" s="29">
        <v>8497.1117820316103</v>
      </c>
      <c r="AS10" s="29">
        <v>0</v>
      </c>
      <c r="AT10" s="29">
        <v>0</v>
      </c>
      <c r="AU10" s="29">
        <v>0</v>
      </c>
      <c r="AV10" s="29">
        <v>0</v>
      </c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</row>
    <row r="11" spans="1:125" x14ac:dyDescent="0.2">
      <c r="A11" s="1" t="s">
        <v>100</v>
      </c>
      <c r="B11" s="29" t="s">
        <v>4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18.616142629347838</v>
      </c>
      <c r="I11" s="29">
        <v>0</v>
      </c>
      <c r="J11" s="29">
        <v>0</v>
      </c>
      <c r="K11" s="29">
        <v>3464.5646384970005</v>
      </c>
      <c r="L11" s="29">
        <v>0</v>
      </c>
      <c r="M11" s="29">
        <v>0</v>
      </c>
      <c r="N11" s="29">
        <v>1671.4518773103989</v>
      </c>
      <c r="O11" s="29">
        <v>0</v>
      </c>
      <c r="P11" s="29">
        <v>0</v>
      </c>
      <c r="Q11" s="29">
        <v>0.22387945133773549</v>
      </c>
      <c r="R11" s="29">
        <v>0.93119010955824999</v>
      </c>
      <c r="S11" s="29">
        <v>0.28799621667043751</v>
      </c>
      <c r="T11" s="29">
        <v>0</v>
      </c>
      <c r="U11" s="29">
        <v>0</v>
      </c>
      <c r="V11" s="29">
        <v>0</v>
      </c>
      <c r="W11" s="29">
        <v>0</v>
      </c>
      <c r="X11" s="29">
        <v>1.4160515657478717E-3</v>
      </c>
      <c r="Y11" s="29">
        <v>0</v>
      </c>
      <c r="Z11" s="29">
        <v>0</v>
      </c>
      <c r="AA11" s="29">
        <v>0</v>
      </c>
      <c r="AB11" s="29">
        <v>0</v>
      </c>
      <c r="AC11" s="29">
        <v>0</v>
      </c>
      <c r="AD11" s="29">
        <v>0</v>
      </c>
      <c r="AE11" s="29">
        <v>349.66092864101995</v>
      </c>
      <c r="AF11" s="29">
        <v>0</v>
      </c>
      <c r="AG11" s="29">
        <v>0</v>
      </c>
      <c r="AH11" s="29">
        <v>0</v>
      </c>
      <c r="AI11" s="29">
        <v>0</v>
      </c>
      <c r="AJ11" s="29">
        <v>73.724848342394125</v>
      </c>
      <c r="AK11" s="29">
        <v>0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3.4771805691807096E-4</v>
      </c>
      <c r="AR11" s="29">
        <v>0</v>
      </c>
      <c r="AS11" s="29">
        <v>0</v>
      </c>
      <c r="AT11" s="29">
        <v>0</v>
      </c>
      <c r="AU11" s="29">
        <v>0</v>
      </c>
      <c r="AV11" s="29">
        <v>0</v>
      </c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</row>
    <row r="12" spans="1:125" x14ac:dyDescent="0.2">
      <c r="A12" s="1" t="s">
        <v>101</v>
      </c>
      <c r="B12" s="29" t="s">
        <v>5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6.3063612829543452</v>
      </c>
      <c r="O12" s="29">
        <v>0</v>
      </c>
      <c r="P12" s="29">
        <v>0</v>
      </c>
      <c r="Q12" s="29">
        <v>0.2255347750364767</v>
      </c>
      <c r="R12" s="29">
        <v>15.813175808021267</v>
      </c>
      <c r="S12" s="29">
        <v>48.63996366572966</v>
      </c>
      <c r="T12" s="29">
        <v>0</v>
      </c>
      <c r="U12" s="29">
        <v>0</v>
      </c>
      <c r="V12" s="29">
        <v>0</v>
      </c>
      <c r="W12" s="29">
        <v>0</v>
      </c>
      <c r="X12" s="29">
        <v>2.8721961577548694E-2</v>
      </c>
      <c r="Y12" s="29">
        <v>0</v>
      </c>
      <c r="Z12" s="29">
        <v>0</v>
      </c>
      <c r="AA12" s="29">
        <v>0</v>
      </c>
      <c r="AB12" s="29">
        <v>0</v>
      </c>
      <c r="AC12" s="29">
        <v>0</v>
      </c>
      <c r="AD12" s="29">
        <v>0.2210278069819834</v>
      </c>
      <c r="AE12" s="29">
        <v>117.39710903114425</v>
      </c>
      <c r="AF12" s="29">
        <v>0</v>
      </c>
      <c r="AG12" s="29">
        <v>0</v>
      </c>
      <c r="AH12" s="29">
        <v>0</v>
      </c>
      <c r="AI12" s="29">
        <v>0</v>
      </c>
      <c r="AJ12" s="29">
        <v>1.7836470891116463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75.964420829099453</v>
      </c>
      <c r="AR12" s="29">
        <v>0</v>
      </c>
      <c r="AS12" s="29">
        <v>0</v>
      </c>
      <c r="AT12" s="29">
        <v>0</v>
      </c>
      <c r="AU12" s="29">
        <v>0</v>
      </c>
      <c r="AV12" s="29">
        <v>0</v>
      </c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29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</row>
    <row r="13" spans="1:125" x14ac:dyDescent="0.2">
      <c r="A13" s="1" t="s">
        <v>102</v>
      </c>
      <c r="B13" s="29" t="s">
        <v>6</v>
      </c>
      <c r="C13" s="29">
        <v>0</v>
      </c>
      <c r="D13" s="29">
        <v>0</v>
      </c>
      <c r="E13" s="29">
        <v>0</v>
      </c>
      <c r="F13" s="29">
        <v>0</v>
      </c>
      <c r="G13" s="29">
        <v>166.12646771340755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283.79547371605531</v>
      </c>
      <c r="O13" s="29">
        <v>322.40027317399495</v>
      </c>
      <c r="P13" s="29">
        <v>4.7929071928537383E-2</v>
      </c>
      <c r="Q13" s="29">
        <v>0</v>
      </c>
      <c r="R13" s="29">
        <v>73.343074729317919</v>
      </c>
      <c r="S13" s="29">
        <v>77.658386750385588</v>
      </c>
      <c r="T13" s="29">
        <v>0</v>
      </c>
      <c r="U13" s="29">
        <v>0</v>
      </c>
      <c r="V13" s="29">
        <v>0</v>
      </c>
      <c r="W13" s="29">
        <v>0</v>
      </c>
      <c r="X13" s="29">
        <v>3.986037813770022E-4</v>
      </c>
      <c r="Y13" s="29">
        <v>0</v>
      </c>
      <c r="Z13" s="29">
        <v>0</v>
      </c>
      <c r="AA13" s="29">
        <v>4.4405490426019699E-3</v>
      </c>
      <c r="AB13" s="29">
        <v>0</v>
      </c>
      <c r="AC13" s="29">
        <v>0</v>
      </c>
      <c r="AD13" s="29">
        <v>0</v>
      </c>
      <c r="AE13" s="29">
        <v>237.00185250640828</v>
      </c>
      <c r="AF13" s="29">
        <v>0</v>
      </c>
      <c r="AG13" s="29">
        <v>0</v>
      </c>
      <c r="AH13" s="29">
        <v>0</v>
      </c>
      <c r="AI13" s="29">
        <v>0</v>
      </c>
      <c r="AJ13" s="29">
        <v>0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0</v>
      </c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</row>
    <row r="14" spans="1:125" x14ac:dyDescent="0.2">
      <c r="A14" s="1" t="s">
        <v>103</v>
      </c>
      <c r="B14" s="29" t="s">
        <v>7</v>
      </c>
      <c r="C14" s="29">
        <v>0</v>
      </c>
      <c r="D14" s="29">
        <v>0</v>
      </c>
      <c r="E14" s="29">
        <v>0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4.7547101990999092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0</v>
      </c>
      <c r="T14" s="29">
        <v>0</v>
      </c>
      <c r="U14" s="29">
        <v>0</v>
      </c>
      <c r="V14" s="29">
        <v>0</v>
      </c>
      <c r="W14" s="29">
        <v>0</v>
      </c>
      <c r="X14" s="29">
        <v>186.97215404043433</v>
      </c>
      <c r="Y14" s="29">
        <v>0</v>
      </c>
      <c r="Z14" s="29">
        <v>0</v>
      </c>
      <c r="AA14" s="29">
        <v>0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0</v>
      </c>
      <c r="AL14" s="29">
        <v>0</v>
      </c>
      <c r="AM14" s="29">
        <v>0</v>
      </c>
      <c r="AN14" s="29">
        <v>0</v>
      </c>
      <c r="AO14" s="29">
        <v>0</v>
      </c>
      <c r="AP14" s="29">
        <v>0</v>
      </c>
      <c r="AQ14" s="29">
        <v>0</v>
      </c>
      <c r="AR14" s="29">
        <v>0</v>
      </c>
      <c r="AS14" s="29">
        <v>0</v>
      </c>
      <c r="AT14" s="29">
        <v>0</v>
      </c>
      <c r="AU14" s="29">
        <v>0</v>
      </c>
      <c r="AV14" s="29">
        <v>0</v>
      </c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</row>
    <row r="15" spans="1:125" x14ac:dyDescent="0.2">
      <c r="A15" s="1" t="s">
        <v>104</v>
      </c>
      <c r="B15" s="29" t="s">
        <v>105</v>
      </c>
      <c r="C15" s="29">
        <v>762.65603999608607</v>
      </c>
      <c r="D15" s="29">
        <v>770.31879994316625</v>
      </c>
      <c r="E15" s="29">
        <v>2.6264157573385867</v>
      </c>
      <c r="F15" s="29">
        <v>0</v>
      </c>
      <c r="G15" s="29">
        <v>333.3793704435837</v>
      </c>
      <c r="H15" s="29">
        <v>0</v>
      </c>
      <c r="I15" s="29">
        <v>0</v>
      </c>
      <c r="J15" s="29">
        <v>0</v>
      </c>
      <c r="K15" s="29">
        <v>730.53414647687021</v>
      </c>
      <c r="L15" s="29">
        <v>0</v>
      </c>
      <c r="M15" s="29">
        <v>3.0734607871168868E-5</v>
      </c>
      <c r="N15" s="29">
        <v>6.5487403227678609</v>
      </c>
      <c r="O15" s="29">
        <v>11.607140718915774</v>
      </c>
      <c r="P15" s="29">
        <v>103.39481171796612</v>
      </c>
      <c r="Q15" s="29">
        <v>24.627323672619102</v>
      </c>
      <c r="R15" s="29">
        <v>282.73039723429599</v>
      </c>
      <c r="S15" s="29">
        <v>190.93384272101926</v>
      </c>
      <c r="T15" s="29">
        <v>229.68601247574907</v>
      </c>
      <c r="U15" s="29">
        <v>0</v>
      </c>
      <c r="V15" s="29">
        <v>0</v>
      </c>
      <c r="W15" s="29">
        <v>0</v>
      </c>
      <c r="X15" s="29">
        <v>29.330407451359456</v>
      </c>
      <c r="Y15" s="29">
        <v>0</v>
      </c>
      <c r="Z15" s="29">
        <v>0</v>
      </c>
      <c r="AA15" s="29">
        <v>4.3228619114586531E-2</v>
      </c>
      <c r="AB15" s="29">
        <v>0</v>
      </c>
      <c r="AC15" s="29">
        <v>0</v>
      </c>
      <c r="AD15" s="29">
        <v>3.4775753609507395E-2</v>
      </c>
      <c r="AE15" s="29">
        <v>5332.4454383961483</v>
      </c>
      <c r="AF15" s="29">
        <v>1011.0850648654737</v>
      </c>
      <c r="AG15" s="29">
        <v>0</v>
      </c>
      <c r="AH15" s="29">
        <v>0</v>
      </c>
      <c r="AI15" s="29">
        <v>0</v>
      </c>
      <c r="AJ15" s="29">
        <v>115.13554684110241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2165.7927046831574</v>
      </c>
      <c r="AR15" s="29">
        <v>496.39643683298203</v>
      </c>
      <c r="AS15" s="29">
        <v>0</v>
      </c>
      <c r="AT15" s="29">
        <v>0</v>
      </c>
      <c r="AU15" s="29">
        <v>0</v>
      </c>
      <c r="AV15" s="29">
        <v>0</v>
      </c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</row>
    <row r="16" spans="1:125" x14ac:dyDescent="0.2">
      <c r="A16" s="1" t="s">
        <v>106</v>
      </c>
      <c r="B16" s="29" t="s">
        <v>8</v>
      </c>
      <c r="C16" s="29">
        <v>41.330417636705576</v>
      </c>
      <c r="D16" s="29">
        <v>0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0.16044836319465669</v>
      </c>
      <c r="T16" s="29">
        <v>7.9453348954980976E-2</v>
      </c>
      <c r="U16" s="29">
        <v>0</v>
      </c>
      <c r="V16" s="29">
        <v>0</v>
      </c>
      <c r="W16" s="29">
        <v>0</v>
      </c>
      <c r="X16" s="29">
        <v>1.3101395215584937E-2</v>
      </c>
      <c r="Y16" s="29">
        <v>0</v>
      </c>
      <c r="Z16" s="29">
        <v>0</v>
      </c>
      <c r="AA16" s="29">
        <v>0</v>
      </c>
      <c r="AB16" s="29">
        <v>0</v>
      </c>
      <c r="AC16" s="29">
        <v>0</v>
      </c>
      <c r="AD16" s="29">
        <v>0</v>
      </c>
      <c r="AE16" s="29">
        <v>0</v>
      </c>
      <c r="AF16" s="29">
        <v>0</v>
      </c>
      <c r="AG16" s="29">
        <v>0</v>
      </c>
      <c r="AH16" s="29">
        <v>0</v>
      </c>
      <c r="AI16" s="29">
        <v>0</v>
      </c>
      <c r="AJ16" s="29">
        <v>0</v>
      </c>
      <c r="AK16" s="29">
        <v>0</v>
      </c>
      <c r="AL16" s="29">
        <v>0</v>
      </c>
      <c r="AM16" s="29">
        <v>0</v>
      </c>
      <c r="AN16" s="29">
        <v>0</v>
      </c>
      <c r="AO16" s="29">
        <v>0</v>
      </c>
      <c r="AP16" s="29">
        <v>0</v>
      </c>
      <c r="AQ16" s="29">
        <v>2.8896885441030946</v>
      </c>
      <c r="AR16" s="29">
        <v>0</v>
      </c>
      <c r="AS16" s="29">
        <v>0</v>
      </c>
      <c r="AT16" s="29">
        <v>0</v>
      </c>
      <c r="AU16" s="29">
        <v>0</v>
      </c>
      <c r="AV16" s="29">
        <v>0</v>
      </c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29"/>
      <c r="BM16" s="29"/>
      <c r="BN16" s="29"/>
      <c r="BO16" s="29"/>
      <c r="BP16" s="29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</row>
    <row r="17" spans="1:121" x14ac:dyDescent="0.2">
      <c r="A17" s="1" t="s">
        <v>107</v>
      </c>
      <c r="B17" s="29" t="s">
        <v>9</v>
      </c>
      <c r="C17" s="29">
        <v>0</v>
      </c>
      <c r="D17" s="29">
        <v>0</v>
      </c>
      <c r="E17" s="29">
        <v>0</v>
      </c>
      <c r="F17" s="29">
        <v>0</v>
      </c>
      <c r="G17" s="29">
        <v>127.79672325406067</v>
      </c>
      <c r="H17" s="29">
        <v>0</v>
      </c>
      <c r="I17" s="29">
        <v>0</v>
      </c>
      <c r="J17" s="29">
        <v>0</v>
      </c>
      <c r="K17" s="29">
        <v>1420.5146216658468</v>
      </c>
      <c r="L17" s="29">
        <v>0</v>
      </c>
      <c r="M17" s="29">
        <v>0</v>
      </c>
      <c r="N17" s="29">
        <v>2061.9118871756723</v>
      </c>
      <c r="O17" s="29">
        <v>394.73710945280243</v>
      </c>
      <c r="P17" s="29">
        <v>6.4750654024388912E-2</v>
      </c>
      <c r="Q17" s="29">
        <v>5389.269911188916</v>
      </c>
      <c r="R17" s="29">
        <v>3404.1664923814019</v>
      </c>
      <c r="S17" s="29">
        <v>716.71917833584951</v>
      </c>
      <c r="T17" s="29">
        <v>7.8202860970841712</v>
      </c>
      <c r="U17" s="29">
        <v>0</v>
      </c>
      <c r="V17" s="29">
        <v>0</v>
      </c>
      <c r="W17" s="29">
        <v>0</v>
      </c>
      <c r="X17" s="29">
        <v>676.60020229683641</v>
      </c>
      <c r="Y17" s="29">
        <v>0</v>
      </c>
      <c r="Z17" s="29">
        <v>0</v>
      </c>
      <c r="AA17" s="29">
        <v>10.061150460384145</v>
      </c>
      <c r="AB17" s="29">
        <v>0</v>
      </c>
      <c r="AC17" s="29">
        <v>0</v>
      </c>
      <c r="AD17" s="29">
        <v>1.9938098736117571</v>
      </c>
      <c r="AE17" s="29">
        <v>100.34605734052806</v>
      </c>
      <c r="AF17" s="29">
        <v>0</v>
      </c>
      <c r="AG17" s="29">
        <v>0</v>
      </c>
      <c r="AH17" s="29">
        <v>0</v>
      </c>
      <c r="AI17" s="29">
        <v>0</v>
      </c>
      <c r="AJ17" s="29">
        <v>180.14511944343016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639.72027387981257</v>
      </c>
      <c r="AR17" s="29">
        <v>2886.2177215717852</v>
      </c>
      <c r="AS17" s="29">
        <v>0</v>
      </c>
      <c r="AT17" s="29">
        <v>0</v>
      </c>
      <c r="AU17" s="29">
        <v>0</v>
      </c>
      <c r="AV17" s="29">
        <v>0</v>
      </c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</row>
    <row r="18" spans="1:121" x14ac:dyDescent="0.2">
      <c r="A18" s="1" t="s">
        <v>108</v>
      </c>
      <c r="B18" s="29" t="s">
        <v>109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916.87198290877541</v>
      </c>
      <c r="L18" s="29">
        <v>0</v>
      </c>
      <c r="M18" s="29">
        <v>0</v>
      </c>
      <c r="N18" s="29">
        <v>3401.8502063790525</v>
      </c>
      <c r="O18" s="29">
        <v>0</v>
      </c>
      <c r="P18" s="29">
        <v>0</v>
      </c>
      <c r="Q18" s="29">
        <v>28606.164794056644</v>
      </c>
      <c r="R18" s="29">
        <v>92.692560735357489</v>
      </c>
      <c r="S18" s="29">
        <v>11.444684103957414</v>
      </c>
      <c r="T18" s="29">
        <v>0</v>
      </c>
      <c r="U18" s="29">
        <v>0</v>
      </c>
      <c r="V18" s="29">
        <v>0</v>
      </c>
      <c r="W18" s="29">
        <v>0</v>
      </c>
      <c r="X18" s="29">
        <v>2.5719249823673691E-2</v>
      </c>
      <c r="Y18" s="29">
        <v>0</v>
      </c>
      <c r="Z18" s="29">
        <v>0</v>
      </c>
      <c r="AA18" s="29">
        <v>508.3458561604254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9">
        <v>0</v>
      </c>
      <c r="AK18" s="29">
        <v>0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0</v>
      </c>
      <c r="AR18" s="29">
        <v>304.54875747204488</v>
      </c>
      <c r="AS18" s="29">
        <v>0</v>
      </c>
      <c r="AT18" s="29">
        <v>0</v>
      </c>
      <c r="AU18" s="29">
        <v>0</v>
      </c>
      <c r="AV18" s="29">
        <v>0</v>
      </c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</row>
    <row r="19" spans="1:121" x14ac:dyDescent="0.2">
      <c r="A19" s="1" t="s">
        <v>110</v>
      </c>
      <c r="B19" s="29" t="s">
        <v>10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338.28077886968885</v>
      </c>
      <c r="L19" s="29">
        <v>0</v>
      </c>
      <c r="M19" s="29">
        <v>0</v>
      </c>
      <c r="N19" s="29">
        <v>134.92558606513597</v>
      </c>
      <c r="O19" s="29">
        <v>0</v>
      </c>
      <c r="P19" s="29">
        <v>0.23132464874996739</v>
      </c>
      <c r="Q19" s="29">
        <v>35.334197808469575</v>
      </c>
      <c r="R19" s="29">
        <v>243.39953486449744</v>
      </c>
      <c r="S19" s="29">
        <v>38.09508032742476</v>
      </c>
      <c r="T19" s="29">
        <v>0</v>
      </c>
      <c r="U19" s="29">
        <v>0</v>
      </c>
      <c r="V19" s="29">
        <v>0</v>
      </c>
      <c r="W19" s="29">
        <v>0</v>
      </c>
      <c r="X19" s="29">
        <v>82.72533051871649</v>
      </c>
      <c r="Y19" s="29">
        <v>0</v>
      </c>
      <c r="Z19" s="29">
        <v>0</v>
      </c>
      <c r="AA19" s="29">
        <v>0</v>
      </c>
      <c r="AB19" s="29">
        <v>0</v>
      </c>
      <c r="AC19" s="29">
        <v>0</v>
      </c>
      <c r="AD19" s="29">
        <v>4.5203552701692247E-2</v>
      </c>
      <c r="AE19" s="29">
        <v>222.48689827420208</v>
      </c>
      <c r="AF19" s="29">
        <v>0</v>
      </c>
      <c r="AG19" s="29">
        <v>0</v>
      </c>
      <c r="AH19" s="29">
        <v>0</v>
      </c>
      <c r="AI19" s="29">
        <v>0</v>
      </c>
      <c r="AJ19" s="29">
        <v>0</v>
      </c>
      <c r="AK19" s="29">
        <v>0</v>
      </c>
      <c r="AL19" s="29">
        <v>0</v>
      </c>
      <c r="AM19" s="29">
        <v>0</v>
      </c>
      <c r="AN19" s="29">
        <v>0</v>
      </c>
      <c r="AO19" s="29">
        <v>0</v>
      </c>
      <c r="AP19" s="29">
        <v>0</v>
      </c>
      <c r="AQ19" s="29">
        <v>0</v>
      </c>
      <c r="AR19" s="29">
        <v>7.9373957915236992E-2</v>
      </c>
      <c r="AS19" s="29">
        <v>0</v>
      </c>
      <c r="AT19" s="29">
        <v>0</v>
      </c>
      <c r="AU19" s="29">
        <v>0</v>
      </c>
      <c r="AV19" s="29">
        <v>0</v>
      </c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29"/>
      <c r="CA19" s="29"/>
      <c r="CB19" s="29"/>
      <c r="CC19" s="29"/>
      <c r="CD19" s="29"/>
      <c r="CE19" s="29"/>
      <c r="CF19" s="29"/>
      <c r="CG19" s="29"/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</row>
    <row r="20" spans="1:121" x14ac:dyDescent="0.2">
      <c r="A20" s="1" t="s">
        <v>111</v>
      </c>
      <c r="B20" s="29" t="s">
        <v>11</v>
      </c>
      <c r="C20" s="29">
        <v>0</v>
      </c>
      <c r="D20" s="29">
        <v>0</v>
      </c>
      <c r="E20" s="29">
        <v>0</v>
      </c>
      <c r="F20" s="29">
        <v>0</v>
      </c>
      <c r="G20" s="29">
        <v>237.95696999420221</v>
      </c>
      <c r="H20" s="29">
        <v>0</v>
      </c>
      <c r="I20" s="29">
        <v>0</v>
      </c>
      <c r="J20" s="29">
        <v>0</v>
      </c>
      <c r="K20" s="29">
        <v>708.66687580382597</v>
      </c>
      <c r="L20" s="29">
        <v>0</v>
      </c>
      <c r="M20" s="29">
        <v>0</v>
      </c>
      <c r="N20" s="29">
        <v>612.42184893990066</v>
      </c>
      <c r="O20" s="29">
        <v>6.282077845525361</v>
      </c>
      <c r="P20" s="29">
        <v>53.793076344901095</v>
      </c>
      <c r="Q20" s="29">
        <v>8632.1372345288728</v>
      </c>
      <c r="R20" s="29">
        <v>1578.2880892309631</v>
      </c>
      <c r="S20" s="29">
        <v>1360.6371398961642</v>
      </c>
      <c r="T20" s="29">
        <v>46.384488355126059</v>
      </c>
      <c r="U20" s="29">
        <v>0</v>
      </c>
      <c r="V20" s="29">
        <v>0</v>
      </c>
      <c r="W20" s="29">
        <v>0</v>
      </c>
      <c r="X20" s="29">
        <v>29.932659437431219</v>
      </c>
      <c r="Y20" s="29">
        <v>0</v>
      </c>
      <c r="Z20" s="29">
        <v>0</v>
      </c>
      <c r="AA20" s="29">
        <v>226.43221629104147</v>
      </c>
      <c r="AB20" s="29">
        <v>0</v>
      </c>
      <c r="AC20" s="29">
        <v>0</v>
      </c>
      <c r="AD20" s="29">
        <v>270.29952701590821</v>
      </c>
      <c r="AE20" s="29">
        <v>140.02323550601238</v>
      </c>
      <c r="AF20" s="29">
        <v>0</v>
      </c>
      <c r="AG20" s="29">
        <v>0</v>
      </c>
      <c r="AH20" s="29">
        <v>0</v>
      </c>
      <c r="AI20" s="29">
        <v>0</v>
      </c>
      <c r="AJ20" s="29">
        <v>32.355215019913118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17.208882676354541</v>
      </c>
      <c r="AR20" s="29">
        <v>15.148854127073484</v>
      </c>
      <c r="AS20" s="29">
        <v>0</v>
      </c>
      <c r="AT20" s="29">
        <v>0</v>
      </c>
      <c r="AU20" s="29">
        <v>0</v>
      </c>
      <c r="AV20" s="29">
        <v>0</v>
      </c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29"/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</row>
    <row r="21" spans="1:121" x14ac:dyDescent="0.2">
      <c r="A21" s="1" t="s">
        <v>112</v>
      </c>
      <c r="B21" s="29" t="s">
        <v>113</v>
      </c>
      <c r="C21" s="29">
        <v>0</v>
      </c>
      <c r="D21" s="29">
        <v>0</v>
      </c>
      <c r="E21" s="29">
        <v>0</v>
      </c>
      <c r="F21" s="29">
        <v>0</v>
      </c>
      <c r="G21" s="29">
        <v>0.97029936216507606</v>
      </c>
      <c r="H21" s="29">
        <v>0</v>
      </c>
      <c r="I21" s="29">
        <v>0</v>
      </c>
      <c r="J21" s="29">
        <v>0</v>
      </c>
      <c r="K21" s="29">
        <v>2.103412717509483</v>
      </c>
      <c r="L21" s="29">
        <v>0</v>
      </c>
      <c r="M21" s="29">
        <v>0</v>
      </c>
      <c r="N21" s="29">
        <v>86.783638370226257</v>
      </c>
      <c r="O21" s="29">
        <v>4.540518974709463</v>
      </c>
      <c r="P21" s="29">
        <v>0</v>
      </c>
      <c r="Q21" s="29">
        <v>0</v>
      </c>
      <c r="R21" s="29">
        <v>196.85712994603495</v>
      </c>
      <c r="S21" s="29">
        <v>2.7141988042733129</v>
      </c>
      <c r="T21" s="29">
        <v>2458.1846422670774</v>
      </c>
      <c r="U21" s="29">
        <v>0</v>
      </c>
      <c r="V21" s="29">
        <v>0</v>
      </c>
      <c r="W21" s="29">
        <v>0</v>
      </c>
      <c r="X21" s="29">
        <v>4.2449994118458435E-2</v>
      </c>
      <c r="Y21" s="29">
        <v>0</v>
      </c>
      <c r="Z21" s="29">
        <v>0</v>
      </c>
      <c r="AA21" s="29">
        <v>6988.6424560299893</v>
      </c>
      <c r="AB21" s="29">
        <v>0</v>
      </c>
      <c r="AC21" s="29">
        <v>0</v>
      </c>
      <c r="AD21" s="29">
        <v>1965.619265732581</v>
      </c>
      <c r="AE21" s="29">
        <v>5.1040920782441122</v>
      </c>
      <c r="AF21" s="29">
        <v>0</v>
      </c>
      <c r="AG21" s="29">
        <v>0</v>
      </c>
      <c r="AH21" s="29">
        <v>0</v>
      </c>
      <c r="AI21" s="29">
        <v>0</v>
      </c>
      <c r="AJ21" s="29">
        <v>2.7132119357178439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1541.2702695045434</v>
      </c>
      <c r="AS21" s="29">
        <v>0</v>
      </c>
      <c r="AT21" s="29">
        <v>0</v>
      </c>
      <c r="AU21" s="29">
        <v>0</v>
      </c>
      <c r="AV21" s="29">
        <v>0</v>
      </c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29"/>
      <c r="BM21" s="29"/>
      <c r="BN21" s="29"/>
      <c r="BO21" s="29"/>
      <c r="BP21" s="29"/>
      <c r="BQ21" s="29"/>
      <c r="BR21" s="29"/>
      <c r="BS21" s="29"/>
      <c r="BT21" s="29"/>
      <c r="BU21" s="29"/>
      <c r="BV21" s="29"/>
      <c r="BW21" s="29"/>
      <c r="BX21" s="29"/>
      <c r="BY21" s="29"/>
      <c r="BZ21" s="29"/>
      <c r="CA21" s="29"/>
      <c r="CB21" s="29"/>
      <c r="CC21" s="29"/>
      <c r="CD21" s="29"/>
      <c r="CE21" s="29"/>
      <c r="CF21" s="29"/>
      <c r="CG21" s="29"/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</row>
    <row r="22" spans="1:121" x14ac:dyDescent="0.2">
      <c r="A22" s="1" t="s">
        <v>114</v>
      </c>
      <c r="B22" s="29" t="s">
        <v>115</v>
      </c>
      <c r="C22" s="29">
        <v>0</v>
      </c>
      <c r="D22" s="29">
        <v>0</v>
      </c>
      <c r="E22" s="29">
        <v>1.5638627769591358E-2</v>
      </c>
      <c r="F22" s="29">
        <v>0</v>
      </c>
      <c r="G22" s="29">
        <v>2.4531533238724168</v>
      </c>
      <c r="H22" s="29">
        <v>0</v>
      </c>
      <c r="I22" s="29">
        <v>0</v>
      </c>
      <c r="J22" s="29">
        <v>0</v>
      </c>
      <c r="K22" s="29">
        <v>498.94303110701082</v>
      </c>
      <c r="L22" s="29">
        <v>0</v>
      </c>
      <c r="M22" s="29">
        <v>0</v>
      </c>
      <c r="N22" s="29">
        <v>13019.484628400443</v>
      </c>
      <c r="O22" s="29">
        <v>0</v>
      </c>
      <c r="P22" s="29">
        <v>23768.360843211205</v>
      </c>
      <c r="Q22" s="29">
        <v>0</v>
      </c>
      <c r="R22" s="29">
        <v>3674.1756222544063</v>
      </c>
      <c r="S22" s="29">
        <v>2.7572929581087915</v>
      </c>
      <c r="T22" s="29">
        <v>0</v>
      </c>
      <c r="U22" s="29">
        <v>0</v>
      </c>
      <c r="V22" s="29">
        <v>0</v>
      </c>
      <c r="W22" s="29">
        <v>0</v>
      </c>
      <c r="X22" s="29">
        <v>724.07768100752855</v>
      </c>
      <c r="Y22" s="29">
        <v>0</v>
      </c>
      <c r="Z22" s="29">
        <v>0</v>
      </c>
      <c r="AA22" s="29">
        <v>0.10337138269998146</v>
      </c>
      <c r="AB22" s="29">
        <v>0</v>
      </c>
      <c r="AC22" s="29">
        <v>0</v>
      </c>
      <c r="AD22" s="29">
        <v>7.5096151130420466E-2</v>
      </c>
      <c r="AE22" s="29">
        <v>91.202568109970784</v>
      </c>
      <c r="AF22" s="29">
        <v>0</v>
      </c>
      <c r="AG22" s="29">
        <v>0</v>
      </c>
      <c r="AH22" s="29">
        <v>0</v>
      </c>
      <c r="AI22" s="29">
        <v>0</v>
      </c>
      <c r="AJ22" s="29">
        <v>1.5751874762386951E-2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260.3897588650068</v>
      </c>
      <c r="AR22" s="29">
        <v>0.13186305905551371</v>
      </c>
      <c r="AS22" s="29">
        <v>0</v>
      </c>
      <c r="AT22" s="29">
        <v>0</v>
      </c>
      <c r="AU22" s="29">
        <v>0</v>
      </c>
      <c r="AV22" s="29">
        <v>0</v>
      </c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</row>
    <row r="23" spans="1:121" x14ac:dyDescent="0.2">
      <c r="A23" s="1" t="s">
        <v>116</v>
      </c>
      <c r="B23" s="29" t="s">
        <v>117</v>
      </c>
      <c r="C23" s="29">
        <v>0</v>
      </c>
      <c r="D23" s="29">
        <v>15.429542390691928</v>
      </c>
      <c r="E23" s="29">
        <v>2.8408043178185938E-5</v>
      </c>
      <c r="F23" s="29">
        <v>0</v>
      </c>
      <c r="G23" s="29">
        <v>4.5487727897944223</v>
      </c>
      <c r="H23" s="29">
        <v>0</v>
      </c>
      <c r="I23" s="29">
        <v>0</v>
      </c>
      <c r="J23" s="29">
        <v>0</v>
      </c>
      <c r="K23" s="29">
        <v>1198.1271443885075</v>
      </c>
      <c r="L23" s="29">
        <v>0</v>
      </c>
      <c r="M23" s="29">
        <v>0</v>
      </c>
      <c r="N23" s="29">
        <v>315.19815454190319</v>
      </c>
      <c r="O23" s="29">
        <v>11.877291836267354</v>
      </c>
      <c r="P23" s="29">
        <v>6132.004642811874</v>
      </c>
      <c r="Q23" s="29">
        <v>50.727825307679453</v>
      </c>
      <c r="R23" s="29">
        <v>2066.0268738675845</v>
      </c>
      <c r="S23" s="29">
        <v>1356.3258045356215</v>
      </c>
      <c r="T23" s="29">
        <v>0.85984854831659563</v>
      </c>
      <c r="U23" s="29">
        <v>0</v>
      </c>
      <c r="V23" s="29">
        <v>0</v>
      </c>
      <c r="W23" s="29">
        <v>0</v>
      </c>
      <c r="X23" s="29">
        <v>49.972535158068418</v>
      </c>
      <c r="Y23" s="29">
        <v>0</v>
      </c>
      <c r="Z23" s="29">
        <v>0</v>
      </c>
      <c r="AA23" s="29">
        <v>4.4846228266688097</v>
      </c>
      <c r="AB23" s="29">
        <v>0</v>
      </c>
      <c r="AC23" s="29">
        <v>0</v>
      </c>
      <c r="AD23" s="29">
        <v>46.803917199310817</v>
      </c>
      <c r="AE23" s="29">
        <v>76.403919077609345</v>
      </c>
      <c r="AF23" s="29">
        <v>0</v>
      </c>
      <c r="AG23" s="29">
        <v>0</v>
      </c>
      <c r="AH23" s="29">
        <v>0</v>
      </c>
      <c r="AI23" s="29">
        <v>0</v>
      </c>
      <c r="AJ23" s="29">
        <v>302.112499285502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350.83669015031535</v>
      </c>
      <c r="AR23" s="29">
        <v>1.1465949816968763</v>
      </c>
      <c r="AS23" s="29">
        <v>0</v>
      </c>
      <c r="AT23" s="29">
        <v>0</v>
      </c>
      <c r="AU23" s="29">
        <v>0</v>
      </c>
      <c r="AV23" s="29">
        <v>0</v>
      </c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</row>
    <row r="24" spans="1:121" x14ac:dyDescent="0.2">
      <c r="A24" s="1" t="s">
        <v>118</v>
      </c>
      <c r="B24" s="29" t="s">
        <v>12</v>
      </c>
      <c r="C24" s="29">
        <v>0</v>
      </c>
      <c r="D24" s="29">
        <v>0</v>
      </c>
      <c r="E24" s="29">
        <v>0</v>
      </c>
      <c r="F24" s="29">
        <v>0</v>
      </c>
      <c r="G24" s="29">
        <v>0.10154300738086552</v>
      </c>
      <c r="H24" s="29">
        <v>0</v>
      </c>
      <c r="I24" s="29">
        <v>0</v>
      </c>
      <c r="J24" s="29">
        <v>0</v>
      </c>
      <c r="K24" s="29">
        <v>1.18250390156168E-3</v>
      </c>
      <c r="L24" s="29">
        <v>0</v>
      </c>
      <c r="M24" s="29">
        <v>0</v>
      </c>
      <c r="N24" s="29">
        <v>508.30602437172701</v>
      </c>
      <c r="O24" s="29">
        <v>3.2963023582755011</v>
      </c>
      <c r="P24" s="29">
        <v>808.74630648328412</v>
      </c>
      <c r="Q24" s="29">
        <v>0</v>
      </c>
      <c r="R24" s="29">
        <v>8.0059524283361116E-3</v>
      </c>
      <c r="S24" s="29">
        <v>1.5350478660542349E-3</v>
      </c>
      <c r="T24" s="29">
        <v>0</v>
      </c>
      <c r="U24" s="29">
        <v>0</v>
      </c>
      <c r="V24" s="29">
        <v>0</v>
      </c>
      <c r="W24" s="29">
        <v>16636.920984154007</v>
      </c>
      <c r="X24" s="29">
        <v>687.36150415924794</v>
      </c>
      <c r="Y24" s="29">
        <v>0</v>
      </c>
      <c r="Z24" s="29">
        <v>0</v>
      </c>
      <c r="AA24" s="29">
        <v>0</v>
      </c>
      <c r="AB24" s="29">
        <v>0</v>
      </c>
      <c r="AC24" s="29">
        <v>0</v>
      </c>
      <c r="AD24" s="29">
        <v>1165.6631495620657</v>
      </c>
      <c r="AE24" s="29">
        <v>1.0394313936446704</v>
      </c>
      <c r="AF24" s="29">
        <v>0</v>
      </c>
      <c r="AG24" s="29">
        <v>0</v>
      </c>
      <c r="AH24" s="29">
        <v>0</v>
      </c>
      <c r="AI24" s="29">
        <v>0</v>
      </c>
      <c r="AJ24" s="29">
        <v>0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0</v>
      </c>
      <c r="AS24" s="29">
        <v>0</v>
      </c>
      <c r="AT24" s="29">
        <v>0</v>
      </c>
      <c r="AU24" s="29">
        <v>0</v>
      </c>
      <c r="AV24" s="29">
        <v>0</v>
      </c>
      <c r="AW24" s="29"/>
      <c r="AX24" s="29"/>
      <c r="AY24" s="29"/>
      <c r="AZ24" s="29"/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29"/>
      <c r="BM24" s="29"/>
      <c r="BN24" s="29"/>
      <c r="BO24" s="29"/>
      <c r="BP24" s="29"/>
      <c r="BQ24" s="29"/>
      <c r="BR24" s="29"/>
      <c r="BS24" s="29"/>
      <c r="BT24" s="29"/>
      <c r="BU24" s="29"/>
      <c r="BV24" s="29"/>
      <c r="BW24" s="29"/>
      <c r="BX24" s="29"/>
      <c r="BY24" s="29"/>
      <c r="BZ24" s="29"/>
      <c r="CA24" s="29"/>
      <c r="CB24" s="29"/>
      <c r="CC24" s="29"/>
      <c r="CD24" s="29"/>
      <c r="CE24" s="29"/>
      <c r="CF24" s="29"/>
      <c r="CG24" s="2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</row>
    <row r="25" spans="1:121" x14ac:dyDescent="0.2">
      <c r="A25" s="1" t="s">
        <v>119</v>
      </c>
      <c r="B25" s="29" t="s">
        <v>13</v>
      </c>
      <c r="C25" s="29">
        <v>0</v>
      </c>
      <c r="D25" s="29">
        <v>0</v>
      </c>
      <c r="E25" s="29">
        <v>0</v>
      </c>
      <c r="F25" s="29">
        <v>0</v>
      </c>
      <c r="G25" s="29">
        <v>2004.932004014724</v>
      </c>
      <c r="H25" s="29">
        <v>0</v>
      </c>
      <c r="I25" s="29">
        <v>0</v>
      </c>
      <c r="J25" s="29">
        <v>0</v>
      </c>
      <c r="K25" s="29">
        <v>60.378139275071518</v>
      </c>
      <c r="L25" s="29">
        <v>0</v>
      </c>
      <c r="M25" s="29">
        <v>0</v>
      </c>
      <c r="N25" s="29">
        <v>2501.2766632177299</v>
      </c>
      <c r="O25" s="29">
        <v>31.679558113533318</v>
      </c>
      <c r="P25" s="29">
        <v>0</v>
      </c>
      <c r="Q25" s="29">
        <v>0</v>
      </c>
      <c r="R25" s="29">
        <v>369.11059398555045</v>
      </c>
      <c r="S25" s="29">
        <v>8.6920624451981908E-4</v>
      </c>
      <c r="T25" s="29">
        <v>0.82998763732445313</v>
      </c>
      <c r="U25" s="29">
        <v>0</v>
      </c>
      <c r="V25" s="29">
        <v>0</v>
      </c>
      <c r="W25" s="29">
        <v>58546.774910667424</v>
      </c>
      <c r="X25" s="29">
        <v>2133.1118059280702</v>
      </c>
      <c r="Y25" s="29">
        <v>0</v>
      </c>
      <c r="Z25" s="29">
        <v>0</v>
      </c>
      <c r="AA25" s="29">
        <v>0</v>
      </c>
      <c r="AB25" s="29">
        <v>0</v>
      </c>
      <c r="AC25" s="29">
        <v>0</v>
      </c>
      <c r="AD25" s="29">
        <v>1179.7509232500447</v>
      </c>
      <c r="AE25" s="29">
        <v>1371.3283774298034</v>
      </c>
      <c r="AF25" s="29">
        <v>0</v>
      </c>
      <c r="AG25" s="29">
        <v>0</v>
      </c>
      <c r="AH25" s="29">
        <v>0</v>
      </c>
      <c r="AI25" s="29">
        <v>0</v>
      </c>
      <c r="AJ25" s="29">
        <v>0</v>
      </c>
      <c r="AK25" s="29">
        <v>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9">
        <v>862.84952994807441</v>
      </c>
      <c r="AS25" s="29">
        <v>0</v>
      </c>
      <c r="AT25" s="29">
        <v>0</v>
      </c>
      <c r="AU25" s="29">
        <v>0</v>
      </c>
      <c r="AV25" s="29">
        <v>0</v>
      </c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29"/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</row>
    <row r="26" spans="1:121" x14ac:dyDescent="0.2">
      <c r="A26" s="1" t="s">
        <v>120</v>
      </c>
      <c r="B26" s="29" t="s">
        <v>121</v>
      </c>
      <c r="C26" s="29">
        <v>0</v>
      </c>
      <c r="D26" s="29">
        <v>0</v>
      </c>
      <c r="E26" s="29">
        <v>0</v>
      </c>
      <c r="F26" s="29">
        <v>0</v>
      </c>
      <c r="G26" s="29">
        <v>769.05241313308159</v>
      </c>
      <c r="H26" s="29">
        <v>44.005049372163889</v>
      </c>
      <c r="I26" s="29">
        <v>0</v>
      </c>
      <c r="J26" s="29">
        <v>0</v>
      </c>
      <c r="K26" s="29">
        <v>121.38248568675085</v>
      </c>
      <c r="L26" s="29">
        <v>0</v>
      </c>
      <c r="M26" s="29">
        <v>0</v>
      </c>
      <c r="N26" s="29">
        <v>4414.7119824642614</v>
      </c>
      <c r="O26" s="29">
        <v>5630.0441241836888</v>
      </c>
      <c r="P26" s="29">
        <v>1.3291188738269029</v>
      </c>
      <c r="Q26" s="29">
        <v>6809.4126664083551</v>
      </c>
      <c r="R26" s="29">
        <v>911.43660451527103</v>
      </c>
      <c r="S26" s="29">
        <v>322.66452826601801</v>
      </c>
      <c r="T26" s="29">
        <v>830.17964193871637</v>
      </c>
      <c r="U26" s="29">
        <v>0</v>
      </c>
      <c r="V26" s="29">
        <v>0</v>
      </c>
      <c r="W26" s="29">
        <v>0</v>
      </c>
      <c r="X26" s="29">
        <v>160.39576001927261</v>
      </c>
      <c r="Y26" s="29">
        <v>0</v>
      </c>
      <c r="Z26" s="29">
        <v>0</v>
      </c>
      <c r="AA26" s="29">
        <v>29.519770954512843</v>
      </c>
      <c r="AB26" s="29">
        <v>0</v>
      </c>
      <c r="AC26" s="29">
        <v>0</v>
      </c>
      <c r="AD26" s="29">
        <v>109.67244262570109</v>
      </c>
      <c r="AE26" s="29">
        <v>21531.705249657727</v>
      </c>
      <c r="AF26" s="29">
        <v>1032.5998437616249</v>
      </c>
      <c r="AG26" s="29">
        <v>0</v>
      </c>
      <c r="AH26" s="29">
        <v>1179.4741434087043</v>
      </c>
      <c r="AI26" s="29">
        <v>0</v>
      </c>
      <c r="AJ26" s="29">
        <v>92.695009339089481</v>
      </c>
      <c r="AK26" s="29">
        <v>0</v>
      </c>
      <c r="AL26" s="29">
        <v>0</v>
      </c>
      <c r="AM26" s="29">
        <v>0</v>
      </c>
      <c r="AN26" s="29">
        <v>0</v>
      </c>
      <c r="AO26" s="29">
        <v>0</v>
      </c>
      <c r="AP26" s="29">
        <v>0</v>
      </c>
      <c r="AQ26" s="29">
        <v>194.92978620378196</v>
      </c>
      <c r="AR26" s="29">
        <v>7402.5635057968475</v>
      </c>
      <c r="AS26" s="29">
        <v>0</v>
      </c>
      <c r="AT26" s="29">
        <v>0</v>
      </c>
      <c r="AU26" s="29">
        <v>0</v>
      </c>
      <c r="AV26" s="29">
        <v>0</v>
      </c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29"/>
      <c r="BM26" s="29"/>
      <c r="BN26" s="29"/>
      <c r="BO26" s="29"/>
      <c r="BP26" s="29"/>
      <c r="BQ26" s="29"/>
      <c r="BR26" s="29"/>
      <c r="BS26" s="29"/>
      <c r="BT26" s="29"/>
      <c r="BU26" s="29"/>
      <c r="BV26" s="29"/>
      <c r="BW26" s="29"/>
      <c r="BX26" s="29"/>
      <c r="BY26" s="29"/>
      <c r="BZ26" s="29"/>
      <c r="CA26" s="29"/>
      <c r="CB26" s="29"/>
      <c r="CC26" s="29"/>
      <c r="CD26" s="29"/>
      <c r="CE26" s="29"/>
      <c r="CF26" s="29"/>
      <c r="CG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</row>
    <row r="27" spans="1:121" x14ac:dyDescent="0.2">
      <c r="A27" s="1" t="s">
        <v>122</v>
      </c>
      <c r="B27" s="29" t="s">
        <v>14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1.50605502004688E-2</v>
      </c>
      <c r="L27" s="29">
        <v>0</v>
      </c>
      <c r="M27" s="29">
        <v>0</v>
      </c>
      <c r="N27" s="29">
        <v>0.17101996699537209</v>
      </c>
      <c r="O27" s="29">
        <v>0</v>
      </c>
      <c r="P27" s="29">
        <v>2.5018098065418628</v>
      </c>
      <c r="Q27" s="29">
        <v>65.89392808641783</v>
      </c>
      <c r="R27" s="29">
        <v>12.496899929284494</v>
      </c>
      <c r="S27" s="29">
        <v>7.3306550742635341E-5</v>
      </c>
      <c r="T27" s="29">
        <v>0</v>
      </c>
      <c r="U27" s="29">
        <v>0</v>
      </c>
      <c r="V27" s="29">
        <v>0</v>
      </c>
      <c r="W27" s="29">
        <v>0</v>
      </c>
      <c r="X27" s="29">
        <v>13.730377533964884</v>
      </c>
      <c r="Y27" s="29">
        <v>0</v>
      </c>
      <c r="Z27" s="29">
        <v>0</v>
      </c>
      <c r="AA27" s="29">
        <v>33.667479145188103</v>
      </c>
      <c r="AB27" s="29">
        <v>0</v>
      </c>
      <c r="AC27" s="29">
        <v>0</v>
      </c>
      <c r="AD27" s="29">
        <v>179.22951792333953</v>
      </c>
      <c r="AE27" s="29">
        <v>44.056278442162345</v>
      </c>
      <c r="AF27" s="29">
        <v>0</v>
      </c>
      <c r="AG27" s="29">
        <v>0</v>
      </c>
      <c r="AH27" s="29">
        <v>0</v>
      </c>
      <c r="AI27" s="29">
        <v>0</v>
      </c>
      <c r="AJ27" s="29">
        <v>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29">
        <v>0</v>
      </c>
      <c r="AS27" s="29">
        <v>0</v>
      </c>
      <c r="AT27" s="29">
        <v>0</v>
      </c>
      <c r="AU27" s="29">
        <v>0</v>
      </c>
      <c r="AV27" s="29">
        <v>0</v>
      </c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29"/>
      <c r="BM27" s="29"/>
      <c r="BN27" s="29"/>
      <c r="BO27" s="29"/>
      <c r="BP27" s="29"/>
      <c r="BQ27" s="29"/>
      <c r="BR27" s="29"/>
      <c r="BS27" s="29"/>
      <c r="BT27" s="29"/>
      <c r="BU27" s="29"/>
      <c r="BV27" s="29"/>
      <c r="BW27" s="29"/>
      <c r="BX27" s="29"/>
      <c r="BY27" s="29"/>
      <c r="BZ27" s="29"/>
      <c r="CA27" s="29"/>
      <c r="CB27" s="29"/>
      <c r="CC27" s="29"/>
      <c r="CD27" s="29"/>
      <c r="CE27" s="29"/>
      <c r="CF27" s="29"/>
      <c r="CG27" s="29"/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</row>
    <row r="28" spans="1:121" x14ac:dyDescent="0.2">
      <c r="A28" s="1" t="s">
        <v>123</v>
      </c>
      <c r="B28" s="29" t="s">
        <v>124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29"/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</row>
    <row r="29" spans="1:121" x14ac:dyDescent="0.2">
      <c r="A29" s="1" t="s">
        <v>125</v>
      </c>
      <c r="B29" s="29" t="s">
        <v>15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  <c r="CF29" s="29"/>
      <c r="CG29" s="29"/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</row>
    <row r="30" spans="1:121" x14ac:dyDescent="0.2">
      <c r="A30" s="1" t="s">
        <v>126</v>
      </c>
      <c r="B30" s="29" t="s">
        <v>127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</row>
    <row r="31" spans="1:121" x14ac:dyDescent="0.2">
      <c r="A31" s="1" t="s">
        <v>128</v>
      </c>
      <c r="B31" s="29" t="s">
        <v>129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</row>
    <row r="32" spans="1:121" x14ac:dyDescent="0.2">
      <c r="A32" s="1" t="s">
        <v>130</v>
      </c>
      <c r="B32" s="29" t="s">
        <v>131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</row>
    <row r="33" spans="1:121" x14ac:dyDescent="0.2">
      <c r="A33" s="1" t="s">
        <v>132</v>
      </c>
      <c r="B33" s="29" t="s">
        <v>16</v>
      </c>
      <c r="C33" s="29">
        <v>0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</row>
    <row r="34" spans="1:121" x14ac:dyDescent="0.2">
      <c r="A34" s="1" t="s">
        <v>133</v>
      </c>
      <c r="B34" s="29" t="s">
        <v>17</v>
      </c>
      <c r="C34" s="29">
        <v>0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</row>
    <row r="35" spans="1:121" x14ac:dyDescent="0.2">
      <c r="A35" s="1" t="s">
        <v>134</v>
      </c>
      <c r="B35" s="29" t="s">
        <v>135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9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</row>
    <row r="36" spans="1:121" x14ac:dyDescent="0.2">
      <c r="A36" s="1" t="s">
        <v>136</v>
      </c>
      <c r="B36" s="29" t="s">
        <v>18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</row>
    <row r="37" spans="1:121" x14ac:dyDescent="0.2">
      <c r="A37" s="1" t="s">
        <v>137</v>
      </c>
      <c r="B37" s="29" t="s">
        <v>19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</row>
    <row r="38" spans="1:121" x14ac:dyDescent="0.2">
      <c r="A38" s="1" t="s">
        <v>138</v>
      </c>
      <c r="B38" s="29" t="s">
        <v>20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</row>
    <row r="39" spans="1:121" x14ac:dyDescent="0.2">
      <c r="A39" s="1" t="s">
        <v>139</v>
      </c>
      <c r="B39" s="29" t="s">
        <v>21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</row>
    <row r="40" spans="1:121" x14ac:dyDescent="0.2">
      <c r="A40" s="1" t="s">
        <v>140</v>
      </c>
      <c r="B40" s="29" t="s">
        <v>141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9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</row>
    <row r="41" spans="1:121" x14ac:dyDescent="0.2">
      <c r="A41" s="1" t="s">
        <v>142</v>
      </c>
      <c r="B41" s="29" t="s">
        <v>143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9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8233.8656934545616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9">
        <v>0</v>
      </c>
      <c r="AV41" s="29">
        <v>0</v>
      </c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</row>
    <row r="42" spans="1:121" x14ac:dyDescent="0.2">
      <c r="A42" s="1" t="s">
        <v>144</v>
      </c>
      <c r="B42" s="29" t="s">
        <v>145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</row>
    <row r="43" spans="1:121" x14ac:dyDescent="0.2">
      <c r="A43" s="1" t="s">
        <v>146</v>
      </c>
      <c r="B43" s="29" t="s">
        <v>22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</row>
    <row r="44" spans="1:121" x14ac:dyDescent="0.2">
      <c r="A44" s="1" t="s">
        <v>147</v>
      </c>
      <c r="B44" s="29" t="s">
        <v>148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</row>
    <row r="45" spans="1:121" x14ac:dyDescent="0.2">
      <c r="A45" s="1" t="s">
        <v>149</v>
      </c>
      <c r="B45" s="29" t="s">
        <v>150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9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  <c r="CF45" s="29"/>
      <c r="CG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</row>
    <row r="46" spans="1:121" x14ac:dyDescent="0.2">
      <c r="A46" s="1" t="s">
        <v>151</v>
      </c>
      <c r="B46" s="29" t="s">
        <v>23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</row>
    <row r="47" spans="1:121" x14ac:dyDescent="0.2">
      <c r="A47" s="1" t="s">
        <v>152</v>
      </c>
      <c r="B47" s="29" t="s">
        <v>24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</row>
    <row r="48" spans="1:121" x14ac:dyDescent="0.2">
      <c r="A48" s="1" t="s">
        <v>153</v>
      </c>
      <c r="B48" s="29" t="s">
        <v>25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</row>
    <row r="49" spans="1:121" x14ac:dyDescent="0.2">
      <c r="A49" s="1" t="s">
        <v>154</v>
      </c>
      <c r="B49" s="29" t="s">
        <v>28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  <c r="CF49" s="29"/>
      <c r="CG49" s="29"/>
      <c r="CH49" s="29"/>
      <c r="CI49" s="29"/>
      <c r="CJ49" s="29"/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</row>
    <row r="50" spans="1:121" x14ac:dyDescent="0.2">
      <c r="A50" s="1" t="s">
        <v>155</v>
      </c>
      <c r="B50" s="29" t="s">
        <v>26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</row>
    <row r="51" spans="1:121" x14ac:dyDescent="0.2">
      <c r="A51" s="1" t="s">
        <v>156</v>
      </c>
      <c r="B51" s="29" t="s">
        <v>27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  <c r="CC51" s="29"/>
      <c r="CD51" s="29"/>
      <c r="CE51" s="29"/>
      <c r="CF51" s="29"/>
      <c r="CG51" s="29"/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</row>
    <row r="52" spans="1:121" x14ac:dyDescent="0.2">
      <c r="A52" s="1" t="s">
        <v>157</v>
      </c>
      <c r="B52" s="29" t="s">
        <v>158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</row>
    <row r="53" spans="1:121" x14ac:dyDescent="0.2">
      <c r="A53" s="1" t="s">
        <v>159</v>
      </c>
      <c r="B53" s="29" t="s">
        <v>29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</row>
    <row r="54" spans="1:121" x14ac:dyDescent="0.2">
      <c r="A54" s="1" t="s">
        <v>160</v>
      </c>
      <c r="B54" s="29" t="s">
        <v>30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</row>
    <row r="55" spans="1:121" x14ac:dyDescent="0.2">
      <c r="A55" s="1" t="s">
        <v>161</v>
      </c>
      <c r="B55" s="29" t="s">
        <v>31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29"/>
      <c r="CG55" s="29"/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</row>
    <row r="56" spans="1:121" x14ac:dyDescent="0.2">
      <c r="A56" s="1" t="s">
        <v>162</v>
      </c>
      <c r="B56" s="29" t="s">
        <v>32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  <c r="BM56" s="29"/>
      <c r="BN56" s="29"/>
      <c r="BO56" s="29"/>
      <c r="BP56" s="29"/>
      <c r="BQ56" s="29"/>
      <c r="BR56" s="29"/>
      <c r="BS56" s="29"/>
      <c r="BT56" s="29"/>
      <c r="BU56" s="29"/>
      <c r="BV56" s="29"/>
      <c r="BW56" s="29"/>
      <c r="BX56" s="29"/>
      <c r="BY56" s="29"/>
      <c r="BZ56" s="29"/>
      <c r="CA56" s="29"/>
      <c r="CB56" s="29"/>
      <c r="CC56" s="29"/>
      <c r="CD56" s="29"/>
      <c r="CE56" s="29"/>
      <c r="CF56" s="29"/>
      <c r="CG56" s="29"/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</row>
    <row r="57" spans="1:121" x14ac:dyDescent="0.2">
      <c r="A57" s="1" t="s">
        <v>163</v>
      </c>
      <c r="B57" s="29" t="s">
        <v>164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  <c r="BM57" s="29"/>
      <c r="BN57" s="29"/>
      <c r="BO57" s="29"/>
      <c r="BP57" s="29"/>
      <c r="BQ57" s="29"/>
      <c r="BR57" s="29"/>
      <c r="BS57" s="29"/>
      <c r="BT57" s="29"/>
      <c r="BU57" s="29"/>
      <c r="BV57" s="29"/>
      <c r="BW57" s="29"/>
      <c r="BX57" s="29"/>
      <c r="BY57" s="29"/>
      <c r="BZ57" s="29"/>
      <c r="CA57" s="29"/>
      <c r="CB57" s="29"/>
      <c r="CC57" s="29"/>
      <c r="CD57" s="29"/>
      <c r="CE57" s="29"/>
      <c r="CF57" s="29"/>
      <c r="CG57" s="29"/>
      <c r="CH57" s="29"/>
      <c r="CI57" s="29"/>
      <c r="CJ57" s="29"/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</row>
    <row r="58" spans="1:121" x14ac:dyDescent="0.2">
      <c r="A58" s="1" t="s">
        <v>165</v>
      </c>
      <c r="B58" s="29" t="s">
        <v>33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  <c r="CG58" s="29"/>
      <c r="CH58" s="29"/>
      <c r="CI58" s="29"/>
      <c r="CJ58" s="29"/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</row>
    <row r="59" spans="1:121" x14ac:dyDescent="0.2">
      <c r="A59" s="1" t="s">
        <v>166</v>
      </c>
      <c r="B59" s="29" t="s">
        <v>34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29"/>
      <c r="BM59" s="29"/>
      <c r="BN59" s="29"/>
      <c r="BO59" s="29"/>
      <c r="BP59" s="29"/>
      <c r="BQ59" s="29"/>
      <c r="BR59" s="29"/>
      <c r="BS59" s="29"/>
      <c r="BT59" s="29"/>
      <c r="BU59" s="29"/>
      <c r="BV59" s="29"/>
      <c r="BW59" s="29"/>
      <c r="BX59" s="29"/>
      <c r="BY59" s="29"/>
      <c r="BZ59" s="29"/>
      <c r="CA59" s="29"/>
      <c r="CB59" s="29"/>
      <c r="CC59" s="29"/>
      <c r="CD59" s="29"/>
      <c r="CE59" s="29"/>
      <c r="CF59" s="29"/>
      <c r="CG59" s="29"/>
      <c r="CH59" s="29"/>
      <c r="CI59" s="29"/>
      <c r="CJ59" s="29"/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</row>
    <row r="60" spans="1:121" x14ac:dyDescent="0.2">
      <c r="A60" s="1" t="s">
        <v>167</v>
      </c>
      <c r="B60" s="29" t="s">
        <v>35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  <c r="BM60" s="29"/>
      <c r="BN60" s="29"/>
      <c r="BO60" s="29"/>
      <c r="BP60" s="29"/>
      <c r="BQ60" s="29"/>
      <c r="BR60" s="29"/>
      <c r="BS60" s="29"/>
      <c r="BT60" s="29"/>
      <c r="BU60" s="29"/>
      <c r="BV60" s="29"/>
      <c r="BW60" s="29"/>
      <c r="BX60" s="29"/>
      <c r="BY60" s="29"/>
      <c r="BZ60" s="29"/>
      <c r="CA60" s="29"/>
      <c r="CB60" s="29"/>
      <c r="CC60" s="29"/>
      <c r="CD60" s="29"/>
      <c r="CE60" s="29"/>
      <c r="CF60" s="29"/>
      <c r="CG60" s="2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</row>
    <row r="61" spans="1:121" x14ac:dyDescent="0.2">
      <c r="A61" s="1" t="s">
        <v>168</v>
      </c>
      <c r="B61" s="29" t="s">
        <v>169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9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9">
        <v>0</v>
      </c>
      <c r="AV61" s="29">
        <v>0</v>
      </c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  <c r="BM61" s="29"/>
      <c r="BN61" s="29"/>
      <c r="BO61" s="29"/>
      <c r="BP61" s="29"/>
      <c r="BQ61" s="29"/>
      <c r="BR61" s="29"/>
      <c r="BS61" s="29"/>
      <c r="BT61" s="29"/>
      <c r="BU61" s="29"/>
      <c r="BV61" s="29"/>
      <c r="BW61" s="29"/>
      <c r="BX61" s="29"/>
      <c r="BY61" s="29"/>
      <c r="BZ61" s="29"/>
      <c r="CA61" s="29"/>
      <c r="CB61" s="29"/>
      <c r="CC61" s="29"/>
      <c r="CD61" s="29"/>
      <c r="CE61" s="29"/>
      <c r="CF61" s="29"/>
      <c r="CG61" s="29"/>
      <c r="CH61" s="29"/>
      <c r="CI61" s="29"/>
      <c r="CJ61" s="29"/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</row>
    <row r="62" spans="1:121" x14ac:dyDescent="0.2">
      <c r="A62" s="1" t="s">
        <v>171</v>
      </c>
      <c r="B62" s="29" t="s">
        <v>172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/>
      <c r="AX62" s="29"/>
      <c r="AY62" s="29"/>
      <c r="AZ62" s="29"/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29"/>
      <c r="BM62" s="29"/>
      <c r="BN62" s="29"/>
      <c r="BO62" s="29"/>
      <c r="BP62" s="29"/>
      <c r="BQ62" s="29"/>
      <c r="BR62" s="29"/>
      <c r="BS62" s="29"/>
      <c r="BT62" s="29"/>
      <c r="BU62" s="29"/>
      <c r="BV62" s="29"/>
      <c r="BW62" s="29"/>
      <c r="BX62" s="29"/>
      <c r="BY62" s="29"/>
      <c r="BZ62" s="29"/>
      <c r="CA62" s="29"/>
      <c r="CB62" s="29"/>
      <c r="CC62" s="29"/>
      <c r="CD62" s="29"/>
      <c r="CE62" s="29"/>
      <c r="CF62" s="29"/>
      <c r="CG62" s="29"/>
      <c r="CH62" s="29"/>
      <c r="CI62" s="29"/>
      <c r="CJ62" s="29"/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</row>
    <row r="63" spans="1:121" x14ac:dyDescent="0.2">
      <c r="A63" s="1" t="s">
        <v>170</v>
      </c>
      <c r="B63" s="29" t="s">
        <v>36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/>
      <c r="AX63" s="29"/>
      <c r="AY63" s="29"/>
      <c r="AZ63" s="29"/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29"/>
      <c r="BM63" s="29"/>
      <c r="BN63" s="29"/>
      <c r="BO63" s="29"/>
      <c r="BP63" s="29"/>
      <c r="BQ63" s="29"/>
      <c r="BR63" s="29"/>
      <c r="BS63" s="29"/>
      <c r="BT63" s="29"/>
      <c r="BU63" s="29"/>
      <c r="BV63" s="29"/>
      <c r="BW63" s="29"/>
      <c r="BX63" s="29"/>
      <c r="BY63" s="29"/>
      <c r="BZ63" s="29"/>
      <c r="CA63" s="29"/>
      <c r="CB63" s="29"/>
      <c r="CC63" s="29"/>
      <c r="CD63" s="29"/>
      <c r="CE63" s="29"/>
      <c r="CF63" s="29"/>
      <c r="CG63" s="29"/>
      <c r="CH63" s="29"/>
      <c r="CI63" s="29"/>
      <c r="CJ63" s="29"/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</row>
    <row r="64" spans="1:121" x14ac:dyDescent="0.2">
      <c r="A64" s="1" t="s">
        <v>174</v>
      </c>
      <c r="B64" s="29" t="s">
        <v>175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/>
      <c r="AX64" s="29"/>
      <c r="AY64" s="29"/>
      <c r="AZ64" s="29"/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29"/>
      <c r="BM64" s="29"/>
      <c r="BN64" s="29"/>
      <c r="BO64" s="29"/>
      <c r="BP64" s="29"/>
      <c r="BQ64" s="29"/>
      <c r="BR64" s="29"/>
      <c r="BS64" s="29"/>
      <c r="BT64" s="29"/>
      <c r="BU64" s="29"/>
      <c r="BV64" s="29"/>
      <c r="BW64" s="29"/>
      <c r="BX64" s="29"/>
      <c r="BY64" s="29"/>
      <c r="BZ64" s="29"/>
      <c r="CA64" s="29"/>
      <c r="CB64" s="29"/>
      <c r="CC64" s="29"/>
      <c r="CD64" s="29"/>
      <c r="CE64" s="29"/>
      <c r="CF64" s="29"/>
      <c r="CG64" s="29"/>
      <c r="CH64" s="29"/>
      <c r="CI64" s="29"/>
      <c r="CJ64" s="29"/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</row>
    <row r="65" spans="1:121" x14ac:dyDescent="0.2">
      <c r="A65" s="1" t="s">
        <v>173</v>
      </c>
      <c r="B65" s="29" t="s">
        <v>37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/>
      <c r="AX65" s="29"/>
      <c r="AY65" s="29"/>
      <c r="AZ65" s="29"/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29"/>
      <c r="BM65" s="29"/>
      <c r="BN65" s="29"/>
      <c r="BO65" s="29"/>
      <c r="BP65" s="29"/>
      <c r="BQ65" s="29"/>
      <c r="BR65" s="29"/>
      <c r="BS65" s="29"/>
      <c r="BT65" s="29"/>
      <c r="BU65" s="29"/>
      <c r="BV65" s="29"/>
      <c r="BW65" s="29"/>
      <c r="BX65" s="29"/>
      <c r="BY65" s="29"/>
      <c r="BZ65" s="29"/>
      <c r="CA65" s="29"/>
      <c r="CB65" s="29"/>
      <c r="CC65" s="29"/>
      <c r="CD65" s="29"/>
      <c r="CE65" s="29"/>
      <c r="CF65" s="29"/>
      <c r="CG65" s="29"/>
      <c r="CH65" s="29"/>
      <c r="CI65" s="29"/>
      <c r="CJ65" s="29"/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</row>
    <row r="66" spans="1:121" x14ac:dyDescent="0.2">
      <c r="A66" s="1" t="s">
        <v>176</v>
      </c>
      <c r="B66" s="29" t="s">
        <v>177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9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/>
      <c r="AX66" s="29"/>
      <c r="AY66" s="29"/>
      <c r="AZ66" s="29"/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29"/>
      <c r="BM66" s="29"/>
      <c r="BN66" s="29"/>
      <c r="BO66" s="29"/>
      <c r="BP66" s="29"/>
      <c r="BQ66" s="29"/>
      <c r="BR66" s="29"/>
      <c r="BS66" s="29"/>
      <c r="BT66" s="29"/>
      <c r="BU66" s="29"/>
      <c r="BV66" s="29"/>
      <c r="BW66" s="29"/>
      <c r="BX66" s="29"/>
      <c r="BY66" s="29"/>
      <c r="BZ66" s="29"/>
      <c r="CA66" s="29"/>
      <c r="CB66" s="29"/>
      <c r="CC66" s="29"/>
      <c r="CD66" s="29"/>
      <c r="CE66" s="29"/>
      <c r="CF66" s="29"/>
      <c r="CG66" s="29"/>
      <c r="CH66" s="29"/>
      <c r="CI66" s="29"/>
      <c r="CJ66" s="29"/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</row>
    <row r="67" spans="1:121" x14ac:dyDescent="0.2">
      <c r="A67" s="1" t="s">
        <v>178</v>
      </c>
      <c r="B67" s="29" t="s">
        <v>179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  <c r="BM67" s="29"/>
      <c r="BN67" s="29"/>
      <c r="BO67" s="29"/>
      <c r="BP67" s="29"/>
      <c r="BQ67" s="29"/>
      <c r="BR67" s="29"/>
      <c r="BS67" s="29"/>
      <c r="BT67" s="29"/>
      <c r="BU67" s="29"/>
      <c r="BV67" s="29"/>
      <c r="BW67" s="29"/>
      <c r="BX67" s="29"/>
      <c r="BY67" s="29"/>
      <c r="BZ67" s="29"/>
      <c r="CA67" s="29"/>
      <c r="CB67" s="29"/>
      <c r="CC67" s="29"/>
      <c r="CD67" s="29"/>
      <c r="CE67" s="29"/>
      <c r="CF67" s="29"/>
      <c r="CG67" s="29"/>
      <c r="CH67" s="29"/>
      <c r="CI67" s="29"/>
      <c r="CJ67" s="29"/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</row>
    <row r="68" spans="1:121" x14ac:dyDescent="0.2">
      <c r="A68" s="1" t="s">
        <v>180</v>
      </c>
      <c r="B68" s="29" t="s">
        <v>181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/>
      <c r="AX68" s="29"/>
      <c r="AY68" s="29"/>
      <c r="AZ68" s="29"/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29"/>
      <c r="BM68" s="29"/>
      <c r="BN68" s="29"/>
      <c r="BO68" s="29"/>
      <c r="BP68" s="29"/>
      <c r="BQ68" s="29"/>
      <c r="BR68" s="29"/>
      <c r="BS68" s="29"/>
      <c r="BT68" s="29"/>
      <c r="BU68" s="29"/>
      <c r="BV68" s="29"/>
      <c r="BW68" s="29"/>
      <c r="BX68" s="29"/>
      <c r="BY68" s="29"/>
      <c r="BZ68" s="29"/>
      <c r="CA68" s="29"/>
      <c r="CB68" s="29"/>
      <c r="CC68" s="29"/>
      <c r="CD68" s="29"/>
      <c r="CE68" s="29"/>
      <c r="CF68" s="29"/>
      <c r="CG68" s="29"/>
      <c r="CH68" s="29"/>
      <c r="CI68" s="29"/>
      <c r="CJ68" s="29"/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</row>
    <row r="69" spans="1:121" x14ac:dyDescent="0.2">
      <c r="A69" s="1" t="s">
        <v>182</v>
      </c>
      <c r="B69" s="29" t="s">
        <v>183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  <c r="BM69" s="29"/>
      <c r="BN69" s="29"/>
      <c r="BO69" s="29"/>
      <c r="BP69" s="29"/>
      <c r="BQ69" s="29"/>
      <c r="BR69" s="29"/>
      <c r="BS69" s="29"/>
      <c r="BT69" s="29"/>
      <c r="BU69" s="29"/>
      <c r="BV69" s="29"/>
      <c r="BW69" s="29"/>
      <c r="BX69" s="29"/>
      <c r="BY69" s="29"/>
      <c r="BZ69" s="29"/>
      <c r="CA69" s="29"/>
      <c r="CB69" s="29"/>
      <c r="CC69" s="29"/>
      <c r="CD69" s="29"/>
      <c r="CE69" s="29"/>
      <c r="CF69" s="29"/>
      <c r="CG69" s="29"/>
      <c r="CH69" s="29"/>
      <c r="CI69" s="29"/>
      <c r="CJ69" s="29"/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</row>
    <row r="70" spans="1:121" x14ac:dyDescent="0.2">
      <c r="A70" s="1" t="s">
        <v>184</v>
      </c>
      <c r="B70" s="29" t="s">
        <v>38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/>
      <c r="AX70" s="29"/>
      <c r="AY70" s="29"/>
      <c r="AZ70" s="29"/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29"/>
      <c r="BM70" s="29"/>
      <c r="BN70" s="29"/>
      <c r="BO70" s="29"/>
      <c r="BP70" s="29"/>
      <c r="BQ70" s="29"/>
      <c r="BR70" s="29"/>
      <c r="BS70" s="29"/>
      <c r="BT70" s="29"/>
      <c r="BU70" s="29"/>
      <c r="BV70" s="29"/>
      <c r="BW70" s="29"/>
      <c r="BX70" s="29"/>
      <c r="BY70" s="29"/>
      <c r="BZ70" s="29"/>
      <c r="CA70" s="29"/>
      <c r="CB70" s="29"/>
      <c r="CC70" s="29"/>
      <c r="CD70" s="29"/>
      <c r="CE70" s="29"/>
      <c r="CF70" s="29"/>
      <c r="CG70" s="29"/>
      <c r="CH70" s="29"/>
      <c r="CI70" s="29"/>
      <c r="CJ70" s="29"/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</row>
    <row r="71" spans="1:121" x14ac:dyDescent="0.2">
      <c r="A71" s="1" t="s">
        <v>185</v>
      </c>
      <c r="B71" s="29" t="s">
        <v>39</v>
      </c>
      <c r="C71" s="29">
        <v>0</v>
      </c>
      <c r="D71" s="29">
        <v>0</v>
      </c>
      <c r="E71" s="29">
        <v>0</v>
      </c>
      <c r="F71" s="29">
        <v>0</v>
      </c>
      <c r="G71" s="29">
        <v>0</v>
      </c>
      <c r="H71" s="29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9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9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9">
        <v>0</v>
      </c>
      <c r="AV71" s="29">
        <v>0</v>
      </c>
      <c r="AW71" s="29"/>
      <c r="AX71" s="29"/>
      <c r="AY71" s="29"/>
      <c r="AZ71" s="29"/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29"/>
      <c r="BM71" s="29"/>
      <c r="BN71" s="29"/>
      <c r="BO71" s="29"/>
      <c r="BP71" s="29"/>
      <c r="BQ71" s="29"/>
      <c r="BR71" s="29"/>
      <c r="BS71" s="29"/>
      <c r="BT71" s="29"/>
      <c r="BU71" s="29"/>
      <c r="BV71" s="29"/>
      <c r="BW71" s="29"/>
      <c r="BX71" s="29"/>
      <c r="BY71" s="29"/>
      <c r="BZ71" s="29"/>
      <c r="CA71" s="29"/>
      <c r="CB71" s="29"/>
      <c r="CC71" s="29"/>
      <c r="CD71" s="29"/>
      <c r="CE71" s="29"/>
      <c r="CF71" s="29"/>
      <c r="CG71" s="29"/>
      <c r="CH71" s="29"/>
      <c r="CI71" s="29"/>
      <c r="CJ71" s="29"/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</row>
    <row r="72" spans="1:121" x14ac:dyDescent="0.2">
      <c r="A72" s="1" t="s">
        <v>186</v>
      </c>
      <c r="B72" s="29" t="s">
        <v>40</v>
      </c>
      <c r="C72" s="29">
        <v>0</v>
      </c>
      <c r="D72" s="29">
        <v>0</v>
      </c>
      <c r="E72" s="29">
        <v>0</v>
      </c>
      <c r="F72" s="29">
        <v>0</v>
      </c>
      <c r="G72" s="29">
        <v>0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29"/>
      <c r="BM72" s="29"/>
      <c r="BN72" s="29"/>
      <c r="BO72" s="29"/>
      <c r="BP72" s="29"/>
      <c r="BQ72" s="29"/>
      <c r="BR72" s="29"/>
      <c r="BS72" s="29"/>
      <c r="BT72" s="29"/>
      <c r="BU72" s="29"/>
      <c r="BV72" s="29"/>
      <c r="BW72" s="29"/>
      <c r="BX72" s="29"/>
      <c r="BY72" s="29"/>
      <c r="BZ72" s="29"/>
      <c r="CA72" s="29"/>
      <c r="CB72" s="29"/>
      <c r="CC72" s="29"/>
      <c r="CD72" s="29"/>
      <c r="CE72" s="29"/>
      <c r="CF72" s="29"/>
      <c r="CG72" s="29"/>
      <c r="CH72" s="29"/>
      <c r="CI72" s="29"/>
      <c r="CJ72" s="29"/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</row>
    <row r="73" spans="1:121" x14ac:dyDescent="0.2">
      <c r="A73" s="5" t="s">
        <v>187</v>
      </c>
      <c r="B73" s="29" t="s">
        <v>41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/>
      <c r="AX73" s="29"/>
      <c r="AY73" s="29"/>
      <c r="AZ73" s="29"/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29"/>
      <c r="BM73" s="29"/>
      <c r="BN73" s="29"/>
      <c r="BO73" s="29"/>
      <c r="BP73" s="29"/>
      <c r="BQ73" s="29"/>
      <c r="BR73" s="29"/>
      <c r="BS73" s="29"/>
      <c r="BT73" s="29"/>
      <c r="BU73" s="29"/>
      <c r="BV73" s="29"/>
      <c r="BW73" s="29"/>
      <c r="BX73" s="29"/>
      <c r="BY73" s="29"/>
      <c r="BZ73" s="29"/>
      <c r="CA73" s="29"/>
      <c r="CB73" s="29"/>
      <c r="CC73" s="29"/>
      <c r="CD73" s="29"/>
      <c r="CE73" s="29"/>
      <c r="CF73" s="29"/>
      <c r="CG73" s="29"/>
      <c r="CH73" s="29"/>
      <c r="CI73" s="29"/>
      <c r="CJ73" s="29"/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</row>
    <row r="74" spans="1:121" ht="26.25" customHeight="1" thickBot="1" x14ac:dyDescent="0.25">
      <c r="A74" s="6" t="s">
        <v>281</v>
      </c>
      <c r="B74" s="6"/>
      <c r="C74" s="7">
        <f t="shared" ref="C74:AV74" si="0">+SUM(C5:C73)</f>
        <v>108971.3004980398</v>
      </c>
      <c r="D74" s="7">
        <f t="shared" si="0"/>
        <v>7075.1567443910671</v>
      </c>
      <c r="E74" s="7">
        <f t="shared" si="0"/>
        <v>36589.044882254399</v>
      </c>
      <c r="F74" s="7">
        <f t="shared" si="0"/>
        <v>479.30638750799517</v>
      </c>
      <c r="G74" s="7">
        <f t="shared" si="0"/>
        <v>162588.53008645072</v>
      </c>
      <c r="H74" s="7">
        <f t="shared" si="0"/>
        <v>51837.580580114365</v>
      </c>
      <c r="I74" s="7">
        <f t="shared" si="0"/>
        <v>0</v>
      </c>
      <c r="J74" s="7">
        <f t="shared" si="0"/>
        <v>0</v>
      </c>
      <c r="K74" s="7">
        <f t="shared" si="0"/>
        <v>9463.0706128747606</v>
      </c>
      <c r="L74" s="7">
        <f t="shared" si="0"/>
        <v>0</v>
      </c>
      <c r="M74" s="7">
        <f t="shared" si="0"/>
        <v>4.7547409337077804</v>
      </c>
      <c r="N74" s="7">
        <f t="shared" si="0"/>
        <v>36948.921831395266</v>
      </c>
      <c r="O74" s="7">
        <f t="shared" si="0"/>
        <v>24409.148987795463</v>
      </c>
      <c r="P74" s="7">
        <f t="shared" si="0"/>
        <v>30870.557911819167</v>
      </c>
      <c r="Q74" s="7">
        <f t="shared" si="0"/>
        <v>49823.96460105724</v>
      </c>
      <c r="R74" s="7">
        <f t="shared" si="0"/>
        <v>12924.419306478188</v>
      </c>
      <c r="S74" s="7">
        <f t="shared" si="0"/>
        <v>4896.6325536625063</v>
      </c>
      <c r="T74" s="7">
        <f t="shared" si="0"/>
        <v>3633.4520940740354</v>
      </c>
      <c r="U74" s="7">
        <f t="shared" si="0"/>
        <v>0</v>
      </c>
      <c r="V74" s="7">
        <f t="shared" si="0"/>
        <v>0</v>
      </c>
      <c r="W74" s="7">
        <f t="shared" si="0"/>
        <v>75183.695894821431</v>
      </c>
      <c r="X74" s="7">
        <f t="shared" si="0"/>
        <v>4774.4849566338235</v>
      </c>
      <c r="Y74" s="7">
        <f t="shared" si="0"/>
        <v>0</v>
      </c>
      <c r="Z74" s="7">
        <f t="shared" si="0"/>
        <v>0</v>
      </c>
      <c r="AA74" s="7">
        <f t="shared" si="0"/>
        <v>7801.5221787905666</v>
      </c>
      <c r="AB74" s="7">
        <f t="shared" si="0"/>
        <v>0</v>
      </c>
      <c r="AC74" s="7">
        <f t="shared" si="0"/>
        <v>0</v>
      </c>
      <c r="AD74" s="7">
        <f t="shared" si="0"/>
        <v>4919.4086564469872</v>
      </c>
      <c r="AE74" s="7">
        <f t="shared" si="0"/>
        <v>40661.870494177958</v>
      </c>
      <c r="AF74" s="7">
        <f t="shared" si="0"/>
        <v>6309.0840164257424</v>
      </c>
      <c r="AG74" s="7">
        <f t="shared" si="0"/>
        <v>0</v>
      </c>
      <c r="AH74" s="7">
        <f t="shared" si="0"/>
        <v>1179.4741434087043</v>
      </c>
      <c r="AI74" s="7">
        <f t="shared" si="0"/>
        <v>0</v>
      </c>
      <c r="AJ74" s="7">
        <f t="shared" si="0"/>
        <v>819.47884107223649</v>
      </c>
      <c r="AK74" s="7">
        <f t="shared" si="0"/>
        <v>0</v>
      </c>
      <c r="AL74" s="7">
        <f t="shared" si="0"/>
        <v>0</v>
      </c>
      <c r="AM74" s="7">
        <f t="shared" si="0"/>
        <v>0</v>
      </c>
      <c r="AN74" s="7">
        <f t="shared" si="0"/>
        <v>0</v>
      </c>
      <c r="AO74" s="7">
        <f t="shared" si="0"/>
        <v>0</v>
      </c>
      <c r="AP74" s="7">
        <f t="shared" si="0"/>
        <v>0</v>
      </c>
      <c r="AQ74" s="7">
        <f t="shared" si="0"/>
        <v>3854.0959029255532</v>
      </c>
      <c r="AR74" s="7">
        <f t="shared" si="0"/>
        <v>22007.464689283628</v>
      </c>
      <c r="AS74" s="7">
        <f t="shared" si="0"/>
        <v>0</v>
      </c>
      <c r="AT74" s="7">
        <f t="shared" si="0"/>
        <v>0</v>
      </c>
      <c r="AU74" s="7">
        <f t="shared" si="0"/>
        <v>0</v>
      </c>
      <c r="AV74" s="7">
        <f t="shared" si="0"/>
        <v>0</v>
      </c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</row>
    <row r="75" spans="1:121" ht="13.5" thickTop="1" x14ac:dyDescent="0.2">
      <c r="A75" s="1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</row>
    <row r="76" spans="1:121" x14ac:dyDescent="0.2">
      <c r="A76" s="1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</row>
    <row r="77" spans="1:121" x14ac:dyDescent="0.2">
      <c r="A77" s="1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</row>
    <row r="78" spans="1:121" x14ac:dyDescent="0.2">
      <c r="A78" s="1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1"/>
      <c r="AE78" s="21"/>
      <c r="AF78" s="21"/>
      <c r="AG78" s="21"/>
      <c r="AH78" s="21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</row>
    <row r="79" spans="1:121" x14ac:dyDescent="0.2">
      <c r="A79" s="1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1"/>
      <c r="AE79" s="21"/>
      <c r="AF79" s="21"/>
      <c r="AG79" s="21"/>
      <c r="AH79" s="21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</row>
    <row r="80" spans="1:121" x14ac:dyDescent="0.2">
      <c r="A80" s="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1"/>
      <c r="AE80" s="21"/>
      <c r="AF80" s="21"/>
      <c r="AG80" s="21"/>
      <c r="AH80" s="21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  <c r="AW80" s="22"/>
      <c r="AX80" s="22"/>
      <c r="AY80" s="22"/>
      <c r="AZ80" s="22"/>
      <c r="BA80" s="22"/>
      <c r="BB80" s="22"/>
      <c r="BC80" s="22"/>
      <c r="BD80" s="22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</row>
    <row r="81" spans="1:121" x14ac:dyDescent="0.2">
      <c r="A81" s="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1"/>
      <c r="AE81" s="21"/>
      <c r="AF81" s="21"/>
      <c r="AG81" s="21"/>
      <c r="AH81" s="21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  <c r="AW81" s="22"/>
      <c r="AX81" s="22"/>
      <c r="AY81" s="22"/>
      <c r="AZ81" s="22"/>
      <c r="BA81" s="22"/>
      <c r="BB81" s="22"/>
      <c r="BC81" s="22"/>
      <c r="BD81" s="22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</row>
    <row r="82" spans="1:121" x14ac:dyDescent="0.2">
      <c r="A82" s="1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1"/>
      <c r="AE82" s="21"/>
      <c r="AF82" s="21"/>
      <c r="AG82" s="21"/>
      <c r="AH82" s="21"/>
      <c r="AI82" s="21"/>
      <c r="AJ82" s="21"/>
      <c r="AK82" s="21"/>
      <c r="AL82" s="21"/>
      <c r="AM82" s="21"/>
      <c r="AN82" s="21"/>
      <c r="AO82" s="21"/>
      <c r="AP82" s="21"/>
      <c r="AQ82" s="21"/>
      <c r="AR82" s="21"/>
      <c r="AS82" s="21"/>
      <c r="AT82" s="21"/>
      <c r="AU82" s="21"/>
      <c r="AV82" s="21"/>
      <c r="AW82" s="21"/>
      <c r="AX82" s="21"/>
      <c r="AY82" s="21"/>
      <c r="AZ82" s="21"/>
      <c r="BA82" s="21"/>
      <c r="BB82" s="21"/>
      <c r="BC82" s="21"/>
      <c r="BD82" s="21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</row>
    <row r="83" spans="1:121" x14ac:dyDescent="0.2">
      <c r="A83" s="1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1"/>
      <c r="AE83" s="21"/>
      <c r="AF83" s="21"/>
      <c r="AG83" s="21"/>
      <c r="AH83" s="21"/>
      <c r="AI83" s="21"/>
      <c r="AJ83" s="21"/>
      <c r="AK83" s="21"/>
      <c r="AL83" s="21"/>
      <c r="AM83" s="21"/>
      <c r="AN83" s="21"/>
      <c r="AO83" s="21"/>
      <c r="AP83" s="21"/>
      <c r="AQ83" s="21"/>
      <c r="AR83" s="21"/>
      <c r="AS83" s="21"/>
      <c r="AT83" s="21"/>
      <c r="AU83" s="21"/>
      <c r="AV83" s="21"/>
      <c r="AW83" s="21"/>
      <c r="AX83" s="21"/>
      <c r="AY83" s="21"/>
      <c r="AZ83" s="21"/>
      <c r="BA83" s="21"/>
      <c r="BB83" s="21"/>
      <c r="BC83" s="21"/>
      <c r="BD83" s="21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</row>
    <row r="84" spans="1:121" x14ac:dyDescent="0.2">
      <c r="A84" s="1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</row>
    <row r="85" spans="1:121" x14ac:dyDescent="0.2">
      <c r="A85" s="1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</row>
    <row r="86" spans="1:121" x14ac:dyDescent="0.2">
      <c r="A86" s="1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</row>
    <row r="87" spans="1:121" x14ac:dyDescent="0.2">
      <c r="A87" s="1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</row>
    <row r="88" spans="1:121" x14ac:dyDescent="0.2">
      <c r="A88" s="1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</row>
    <row r="89" spans="1:121" x14ac:dyDescent="0.2">
      <c r="A89" s="1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</row>
    <row r="90" spans="1:121" x14ac:dyDescent="0.2">
      <c r="A90" s="1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</row>
    <row r="91" spans="1:121" x14ac:dyDescent="0.2">
      <c r="A91" s="1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</row>
    <row r="92" spans="1:121" x14ac:dyDescent="0.2">
      <c r="A92" s="1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</row>
    <row r="93" spans="1:121" x14ac:dyDescent="0.2">
      <c r="A93" s="1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</row>
    <row r="94" spans="1:121" x14ac:dyDescent="0.2">
      <c r="A94" s="1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</row>
    <row r="95" spans="1:121" x14ac:dyDescent="0.2">
      <c r="A95" s="1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</row>
    <row r="96" spans="1:121" x14ac:dyDescent="0.2">
      <c r="A96" s="1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</row>
    <row r="97" spans="1:121" x14ac:dyDescent="0.2">
      <c r="A97" s="1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</row>
    <row r="98" spans="1:121" x14ac:dyDescent="0.2">
      <c r="A98" s="1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</row>
    <row r="99" spans="1:121" x14ac:dyDescent="0.2">
      <c r="A99" s="1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</row>
    <row r="100" spans="1:121" x14ac:dyDescent="0.2">
      <c r="A100" s="1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</row>
    <row r="101" spans="1:121" x14ac:dyDescent="0.2">
      <c r="A101" s="1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</row>
    <row r="102" spans="1:121" x14ac:dyDescent="0.2">
      <c r="A102" s="1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</row>
    <row r="103" spans="1:121" x14ac:dyDescent="0.2">
      <c r="A103" s="1"/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</row>
    <row r="104" spans="1:121" x14ac:dyDescent="0.2">
      <c r="A104" s="1"/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</row>
    <row r="105" spans="1:121" x14ac:dyDescent="0.2">
      <c r="A105" s="1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</row>
    <row r="106" spans="1:121" x14ac:dyDescent="0.2">
      <c r="A106" s="1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</row>
    <row r="107" spans="1:121" x14ac:dyDescent="0.2">
      <c r="A107" s="1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</row>
    <row r="108" spans="1:121" x14ac:dyDescent="0.2">
      <c r="A108" s="1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</row>
    <row r="109" spans="1:121" x14ac:dyDescent="0.2">
      <c r="A109" s="1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</row>
    <row r="110" spans="1:121" x14ac:dyDescent="0.2">
      <c r="A110" s="1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</row>
    <row r="111" spans="1:121" x14ac:dyDescent="0.2">
      <c r="A111" s="1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</row>
    <row r="112" spans="1:121" x14ac:dyDescent="0.2">
      <c r="A112" s="1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</row>
    <row r="113" spans="1:121" x14ac:dyDescent="0.2">
      <c r="A113" s="1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</row>
    <row r="114" spans="1:121" x14ac:dyDescent="0.2">
      <c r="A114" s="1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</row>
    <row r="115" spans="1:121" x14ac:dyDescent="0.2">
      <c r="A115" s="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</row>
    <row r="116" spans="1:121" x14ac:dyDescent="0.2">
      <c r="A116" s="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</row>
    <row r="117" spans="1:121" x14ac:dyDescent="0.2">
      <c r="A117" s="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</row>
    <row r="118" spans="1:121" x14ac:dyDescent="0.2">
      <c r="A118" s="1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</row>
    <row r="119" spans="1:121" x14ac:dyDescent="0.2">
      <c r="A119" s="1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</row>
    <row r="120" spans="1:121" x14ac:dyDescent="0.2">
      <c r="A120" s="1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</row>
    <row r="121" spans="1:121" x14ac:dyDescent="0.2">
      <c r="A121" s="1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</row>
    <row r="122" spans="1:121" x14ac:dyDescent="0.2">
      <c r="A122" s="1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</row>
    <row r="123" spans="1:121" x14ac:dyDescent="0.2">
      <c r="A123" s="1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</row>
    <row r="124" spans="1:121" x14ac:dyDescent="0.2">
      <c r="A124" s="1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</row>
    <row r="125" spans="1:121" x14ac:dyDescent="0.2">
      <c r="A125" s="1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</row>
    <row r="126" spans="1:121" x14ac:dyDescent="0.2">
      <c r="A126" s="1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</row>
    <row r="127" spans="1:121" x14ac:dyDescent="0.2">
      <c r="A127" s="1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</row>
    <row r="128" spans="1:121" x14ac:dyDescent="0.2">
      <c r="A128" s="1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</row>
    <row r="129" spans="1:121" x14ac:dyDescent="0.2">
      <c r="A129" s="1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</row>
    <row r="130" spans="1:121" x14ac:dyDescent="0.2">
      <c r="A130" s="1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</row>
    <row r="131" spans="1:121" x14ac:dyDescent="0.2">
      <c r="A131" s="1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</row>
    <row r="132" spans="1:121" x14ac:dyDescent="0.2">
      <c r="A132" s="1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</row>
    <row r="133" spans="1:121" x14ac:dyDescent="0.2">
      <c r="A133" s="1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</row>
    <row r="134" spans="1:121" x14ac:dyDescent="0.2">
      <c r="A134" s="1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</row>
    <row r="135" spans="1:121" x14ac:dyDescent="0.2">
      <c r="A135" s="1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</row>
    <row r="136" spans="1:121" x14ac:dyDescent="0.2">
      <c r="A136" s="1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</row>
    <row r="137" spans="1:121" x14ac:dyDescent="0.2">
      <c r="A137" s="1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</row>
    <row r="138" spans="1:121" x14ac:dyDescent="0.2">
      <c r="A138" s="1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</row>
    <row r="139" spans="1:121" x14ac:dyDescent="0.2">
      <c r="A139" s="1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</row>
    <row r="140" spans="1:121" x14ac:dyDescent="0.2">
      <c r="A140" s="1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</row>
    <row r="141" spans="1:121" x14ac:dyDescent="0.2">
      <c r="A141" s="1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</row>
    <row r="142" spans="1:121" x14ac:dyDescent="0.2">
      <c r="A142" s="1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</row>
    <row r="143" spans="1:121" x14ac:dyDescent="0.2">
      <c r="A143" s="1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</row>
    <row r="144" spans="1:121" x14ac:dyDescent="0.2">
      <c r="A144" s="1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  <c r="BK144" s="29"/>
      <c r="BL144" s="29"/>
      <c r="BM144" s="29"/>
      <c r="BN144" s="29"/>
      <c r="BO144" s="29"/>
      <c r="BP144" s="29"/>
      <c r="BQ144" s="29"/>
      <c r="BR144" s="29"/>
      <c r="BS144" s="29"/>
      <c r="BT144" s="29"/>
      <c r="BU144" s="29"/>
      <c r="BV144" s="29"/>
      <c r="BW144" s="29"/>
      <c r="BX144" s="29"/>
      <c r="BY144" s="29"/>
      <c r="BZ144" s="29"/>
      <c r="CA144" s="29"/>
      <c r="CB144" s="29"/>
      <c r="CC144" s="29"/>
      <c r="CD144" s="29"/>
      <c r="CE144" s="29"/>
      <c r="CF144" s="29"/>
      <c r="CG144" s="29"/>
      <c r="CH144" s="29"/>
      <c r="CI144" s="29"/>
      <c r="CJ144" s="29"/>
      <c r="CK144" s="29"/>
      <c r="CL144" s="29"/>
      <c r="CM144" s="29"/>
      <c r="CN144" s="29"/>
      <c r="CO144" s="29"/>
      <c r="CP144" s="29"/>
      <c r="CQ144" s="29"/>
      <c r="CR144" s="29"/>
      <c r="CS144" s="29"/>
      <c r="CT144" s="29"/>
      <c r="CU144" s="29"/>
      <c r="CV144" s="29"/>
      <c r="CW144" s="29"/>
      <c r="CX144" s="29"/>
      <c r="CY144" s="29"/>
      <c r="CZ144" s="29"/>
      <c r="DA144" s="29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</row>
    <row r="145" spans="1:121" x14ac:dyDescent="0.2">
      <c r="A145" s="1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</row>
    <row r="146" spans="1:121" x14ac:dyDescent="0.2">
      <c r="A146" s="1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  <c r="AK146" s="29"/>
      <c r="AL146" s="29"/>
      <c r="AM146" s="29"/>
      <c r="AN146" s="29"/>
      <c r="AO146" s="29"/>
      <c r="AP146" s="29"/>
      <c r="AQ146" s="29"/>
      <c r="AR146" s="29"/>
      <c r="AS146" s="29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</row>
    <row r="147" spans="1:121" x14ac:dyDescent="0.2">
      <c r="A147" s="1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F147" s="29"/>
      <c r="AG147" s="29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</row>
    <row r="148" spans="1:121" x14ac:dyDescent="0.2">
      <c r="A148" s="1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</row>
    <row r="149" spans="1:121" x14ac:dyDescent="0.2">
      <c r="A149" s="1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</row>
    <row r="150" spans="1:121" x14ac:dyDescent="0.2">
      <c r="A150" s="1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  <c r="BM150" s="29"/>
      <c r="BN150" s="29"/>
      <c r="BO150" s="29"/>
      <c r="BP150" s="29"/>
      <c r="BQ150" s="29"/>
      <c r="BR150" s="29"/>
      <c r="BS150" s="29"/>
      <c r="BT150" s="29"/>
      <c r="BU150" s="29"/>
      <c r="BV150" s="29"/>
      <c r="BW150" s="29"/>
      <c r="BX150" s="29"/>
      <c r="BY150" s="29"/>
      <c r="BZ150" s="29"/>
      <c r="CA150" s="29"/>
      <c r="CB150" s="29"/>
      <c r="CC150" s="29"/>
      <c r="CD150" s="29"/>
      <c r="CE150" s="29"/>
      <c r="CF150" s="29"/>
      <c r="CG150" s="29"/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29"/>
      <c r="CS150" s="29"/>
      <c r="CT150" s="29"/>
      <c r="CU150" s="29"/>
      <c r="CV150" s="29"/>
      <c r="CW150" s="29"/>
      <c r="CX150" s="29"/>
      <c r="CY150" s="29"/>
      <c r="CZ150" s="29"/>
      <c r="DA150" s="29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</row>
    <row r="151" spans="1:121" x14ac:dyDescent="0.2">
      <c r="A151" s="1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</row>
    <row r="152" spans="1:121" x14ac:dyDescent="0.2">
      <c r="A152" s="1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</row>
    <row r="153" spans="1:121" x14ac:dyDescent="0.2">
      <c r="A153" s="1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9"/>
      <c r="AL153" s="29"/>
      <c r="AM153" s="29"/>
      <c r="AN153" s="29"/>
      <c r="AO153" s="29"/>
      <c r="AP153" s="29"/>
      <c r="AQ153" s="29"/>
      <c r="AR153" s="29"/>
      <c r="AS153" s="29"/>
      <c r="AT153" s="29"/>
      <c r="AU153" s="29"/>
      <c r="AV153" s="29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</row>
    <row r="154" spans="1:121" x14ac:dyDescent="0.2">
      <c r="A154" s="1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  <c r="AL154" s="29"/>
      <c r="AM154" s="29"/>
      <c r="AN154" s="29"/>
      <c r="AO154" s="29"/>
      <c r="AP154" s="29"/>
      <c r="AQ154" s="29"/>
      <c r="AR154" s="29"/>
      <c r="AS154" s="29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</row>
    <row r="155" spans="1:121" x14ac:dyDescent="0.2">
      <c r="A155" s="1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</row>
    <row r="156" spans="1:121" x14ac:dyDescent="0.2">
      <c r="A156" s="1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</row>
    <row r="157" spans="1:121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</row>
    <row r="158" spans="1:12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</row>
    <row r="159" spans="1:121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</row>
    <row r="160" spans="1:121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</row>
    <row r="161" spans="1:121" x14ac:dyDescent="0.2">
      <c r="A161" s="1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  <c r="AK161" s="29"/>
      <c r="AL161" s="29"/>
      <c r="AM161" s="29"/>
      <c r="AN161" s="29"/>
      <c r="AO161" s="29"/>
      <c r="AP161" s="29"/>
      <c r="AQ161" s="29"/>
      <c r="AR161" s="29"/>
      <c r="AS161" s="29"/>
      <c r="AT161" s="29"/>
      <c r="AU161" s="29"/>
      <c r="AV161" s="29"/>
      <c r="AW161" s="29"/>
      <c r="AX161" s="29"/>
      <c r="AY161" s="29"/>
      <c r="AZ161" s="29"/>
      <c r="BA161" s="29"/>
      <c r="BB161" s="29"/>
      <c r="BC161" s="29"/>
      <c r="BD161" s="29"/>
      <c r="BE161" s="29"/>
      <c r="BF161" s="29"/>
      <c r="BG161" s="29"/>
      <c r="BH161" s="29"/>
      <c r="BI161" s="29"/>
      <c r="BJ161" s="29"/>
      <c r="BK161" s="29"/>
      <c r="BL161" s="29"/>
      <c r="BM161" s="29"/>
      <c r="BN161" s="29"/>
      <c r="BO161" s="29"/>
      <c r="BP161" s="29"/>
      <c r="BQ161" s="29"/>
      <c r="BR161" s="29"/>
      <c r="BS161" s="29"/>
      <c r="BT161" s="29"/>
      <c r="BU161" s="29"/>
      <c r="BV161" s="29"/>
      <c r="BW161" s="29"/>
      <c r="BX161" s="29"/>
      <c r="BY161" s="29"/>
      <c r="BZ161" s="29"/>
      <c r="CA161" s="29"/>
      <c r="CB161" s="29"/>
      <c r="CC161" s="29"/>
      <c r="CD161" s="29"/>
      <c r="CE161" s="29"/>
      <c r="CF161" s="29"/>
      <c r="CG161" s="29"/>
      <c r="CH161" s="29"/>
      <c r="CI161" s="29"/>
      <c r="CJ161" s="29"/>
      <c r="CK161" s="29"/>
      <c r="CL161" s="29"/>
      <c r="CM161" s="29"/>
      <c r="CN161" s="29"/>
      <c r="CO161" s="29"/>
      <c r="CP161" s="29"/>
      <c r="CQ161" s="29"/>
      <c r="CR161" s="29"/>
      <c r="CS161" s="29"/>
      <c r="CT161" s="29"/>
      <c r="CU161" s="29"/>
      <c r="CV161" s="29"/>
      <c r="CW161" s="29"/>
      <c r="CX161" s="29"/>
      <c r="CY161" s="29"/>
      <c r="CZ161" s="29"/>
      <c r="DA161" s="29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</row>
    <row r="162" spans="1:121" x14ac:dyDescent="0.2">
      <c r="A162" s="1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  <c r="AL162" s="29"/>
      <c r="AM162" s="29"/>
      <c r="AN162" s="29"/>
      <c r="AO162" s="29"/>
      <c r="AP162" s="29"/>
      <c r="AQ162" s="29"/>
      <c r="AR162" s="29"/>
      <c r="AS162" s="29"/>
      <c r="AT162" s="29"/>
      <c r="AU162" s="29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</row>
    <row r="163" spans="1:121" x14ac:dyDescent="0.2">
      <c r="A163" s="1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</row>
    <row r="164" spans="1:121" x14ac:dyDescent="0.2">
      <c r="A164" s="1"/>
    </row>
    <row r="165" spans="1:121" x14ac:dyDescent="0.2">
      <c r="A165" s="1"/>
    </row>
    <row r="166" spans="1:121" x14ac:dyDescent="0.2">
      <c r="A166" s="1"/>
    </row>
    <row r="167" spans="1:121" x14ac:dyDescent="0.2">
      <c r="A167" s="1"/>
    </row>
    <row r="168" spans="1:121" x14ac:dyDescent="0.2">
      <c r="A168" s="1"/>
    </row>
    <row r="169" spans="1:121" x14ac:dyDescent="0.2">
      <c r="A169" s="1"/>
    </row>
    <row r="170" spans="1:121" x14ac:dyDescent="0.2">
      <c r="A170" s="1"/>
    </row>
    <row r="171" spans="1:121" x14ac:dyDescent="0.2">
      <c r="A171" s="1"/>
    </row>
    <row r="172" spans="1:121" x14ac:dyDescent="0.2">
      <c r="A172" s="1"/>
    </row>
    <row r="173" spans="1:121" x14ac:dyDescent="0.2">
      <c r="A173" s="1"/>
    </row>
    <row r="174" spans="1:121" x14ac:dyDescent="0.2">
      <c r="A174" s="1"/>
    </row>
    <row r="175" spans="1:121" x14ac:dyDescent="0.2">
      <c r="A175" s="1"/>
    </row>
    <row r="176" spans="1:121" x14ac:dyDescent="0.2">
      <c r="A176" s="1"/>
    </row>
    <row r="177" spans="1:1" x14ac:dyDescent="0.2">
      <c r="A177" s="1"/>
    </row>
    <row r="178" spans="1:1" x14ac:dyDescent="0.2">
      <c r="A178" s="2"/>
    </row>
    <row r="179" spans="1:1" x14ac:dyDescent="0.2">
      <c r="A179" s="1"/>
    </row>
    <row r="180" spans="1:1" x14ac:dyDescent="0.2">
      <c r="A180" s="1"/>
    </row>
    <row r="181" spans="1:1" x14ac:dyDescent="0.2">
      <c r="A181" s="1"/>
    </row>
    <row r="182" spans="1:1" x14ac:dyDescent="0.2">
      <c r="A182" s="1"/>
    </row>
    <row r="183" spans="1:1" x14ac:dyDescent="0.2">
      <c r="A183" s="1"/>
    </row>
    <row r="184" spans="1:1" x14ac:dyDescent="0.2">
      <c r="A184" s="1"/>
    </row>
    <row r="185" spans="1:1" x14ac:dyDescent="0.2">
      <c r="A185" s="1"/>
    </row>
    <row r="186" spans="1:1" x14ac:dyDescent="0.2">
      <c r="A186" s="1"/>
    </row>
    <row r="187" spans="1:1" x14ac:dyDescent="0.2">
      <c r="A187" s="1"/>
    </row>
    <row r="188" spans="1:1" x14ac:dyDescent="0.2">
      <c r="A188" s="1"/>
    </row>
    <row r="189" spans="1:1" x14ac:dyDescent="0.2">
      <c r="A189" s="1"/>
    </row>
    <row r="190" spans="1:1" x14ac:dyDescent="0.2">
      <c r="A190" s="1"/>
    </row>
    <row r="191" spans="1:1" x14ac:dyDescent="0.2">
      <c r="A191" s="1"/>
    </row>
    <row r="192" spans="1:1" x14ac:dyDescent="0.2">
      <c r="A192" s="1"/>
    </row>
    <row r="193" spans="1:1" x14ac:dyDescent="0.2">
      <c r="A193" s="1"/>
    </row>
    <row r="194" spans="1:1" x14ac:dyDescent="0.2">
      <c r="A194" s="1"/>
    </row>
    <row r="195" spans="1:1" x14ac:dyDescent="0.2">
      <c r="A195" s="1"/>
    </row>
    <row r="196" spans="1:1" x14ac:dyDescent="0.2">
      <c r="A196" s="1"/>
    </row>
    <row r="197" spans="1:1" x14ac:dyDescent="0.2">
      <c r="A197" s="1"/>
    </row>
    <row r="198" spans="1:1" x14ac:dyDescent="0.2">
      <c r="A198" s="1"/>
    </row>
    <row r="199" spans="1:1" x14ac:dyDescent="0.2">
      <c r="A199" s="1"/>
    </row>
    <row r="200" spans="1:1" x14ac:dyDescent="0.2">
      <c r="A200" s="1"/>
    </row>
    <row r="201" spans="1:1" x14ac:dyDescent="0.2">
      <c r="A201" s="1"/>
    </row>
    <row r="202" spans="1:1" x14ac:dyDescent="0.2">
      <c r="A202" s="1"/>
    </row>
    <row r="203" spans="1:1" x14ac:dyDescent="0.2">
      <c r="A203" s="1"/>
    </row>
    <row r="204" spans="1:1" x14ac:dyDescent="0.2">
      <c r="A204" s="1"/>
    </row>
    <row r="205" spans="1:1" x14ac:dyDescent="0.2">
      <c r="A205" s="1"/>
    </row>
    <row r="206" spans="1:1" x14ac:dyDescent="0.2">
      <c r="A206" s="1"/>
    </row>
    <row r="207" spans="1:1" x14ac:dyDescent="0.2">
      <c r="A207" s="1"/>
    </row>
    <row r="208" spans="1:1" x14ac:dyDescent="0.2">
      <c r="A208" s="1"/>
    </row>
    <row r="209" spans="1:1" x14ac:dyDescent="0.2">
      <c r="A209" s="1"/>
    </row>
    <row r="210" spans="1:1" x14ac:dyDescent="0.2">
      <c r="A210" s="1"/>
    </row>
    <row r="211" spans="1:1" x14ac:dyDescent="0.2">
      <c r="A211" s="1"/>
    </row>
    <row r="212" spans="1:1" x14ac:dyDescent="0.2">
      <c r="A212" s="1"/>
    </row>
    <row r="213" spans="1:1" x14ac:dyDescent="0.2">
      <c r="A213" s="1"/>
    </row>
    <row r="214" spans="1:1" x14ac:dyDescent="0.2">
      <c r="A214" s="1"/>
    </row>
    <row r="215" spans="1:1" x14ac:dyDescent="0.2">
      <c r="A215" s="1"/>
    </row>
    <row r="216" spans="1:1" x14ac:dyDescent="0.2">
      <c r="A216" s="1"/>
    </row>
    <row r="217" spans="1:1" x14ac:dyDescent="0.2">
      <c r="A217" s="1"/>
    </row>
    <row r="218" spans="1:1" x14ac:dyDescent="0.2">
      <c r="A218" s="1"/>
    </row>
    <row r="219" spans="1:1" x14ac:dyDescent="0.2">
      <c r="A219" s="1"/>
    </row>
    <row r="220" spans="1:1" x14ac:dyDescent="0.2">
      <c r="A220" s="1"/>
    </row>
    <row r="221" spans="1:1" x14ac:dyDescent="0.2">
      <c r="A221" s="1"/>
    </row>
    <row r="222" spans="1:1" x14ac:dyDescent="0.2">
      <c r="A222" s="1"/>
    </row>
    <row r="223" spans="1:1" x14ac:dyDescent="0.2">
      <c r="A223" s="1"/>
    </row>
    <row r="224" spans="1:1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X295"/>
  <sheetViews>
    <sheetView workbookViewId="0">
      <pane xSplit="2" ySplit="3" topLeftCell="C4" activePane="bottomRight" state="frozen"/>
      <selection activeCell="B16" sqref="B16"/>
      <selection pane="topRight" activeCell="B16" sqref="B16"/>
      <selection pane="bottomLeft" activeCell="B16" sqref="B16"/>
      <selection pane="bottomRight" activeCell="A2" sqref="A2"/>
    </sheetView>
  </sheetViews>
  <sheetFormatPr defaultRowHeight="12.75" x14ac:dyDescent="0.2"/>
  <cols>
    <col min="2" max="2" width="49.7109375" customWidth="1"/>
    <col min="3" max="84" width="12.7109375" customWidth="1"/>
    <col min="85" max="85" width="13.28515625" customWidth="1"/>
    <col min="86" max="86" width="13.42578125" customWidth="1"/>
    <col min="87" max="88" width="12.7109375" customWidth="1"/>
  </cols>
  <sheetData>
    <row r="1" spans="1:180" ht="35.1" customHeight="1" x14ac:dyDescent="0.25">
      <c r="A1" s="33" t="s">
        <v>282</v>
      </c>
      <c r="B1" s="9"/>
      <c r="C1" s="35" t="s">
        <v>75</v>
      </c>
      <c r="D1" s="32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47"/>
      <c r="BV1" s="76"/>
      <c r="BW1" s="77"/>
      <c r="BX1" s="78"/>
      <c r="BY1" s="79"/>
      <c r="BZ1" s="3"/>
      <c r="CA1" s="3"/>
      <c r="CB1" s="3"/>
      <c r="CC1" s="3"/>
      <c r="CD1" s="3"/>
      <c r="CE1" s="3"/>
      <c r="CF1" s="3"/>
      <c r="CG1" s="36" t="s">
        <v>57</v>
      </c>
      <c r="CH1" s="4"/>
      <c r="CI1" s="4"/>
      <c r="CJ1" s="37" t="s">
        <v>77</v>
      </c>
    </row>
    <row r="2" spans="1:180" ht="69.95" customHeight="1" x14ac:dyDescent="0.2">
      <c r="A2" s="40"/>
      <c r="B2" s="41">
        <f>IO!B2</f>
        <v>2021</v>
      </c>
      <c r="C2" s="68" t="s">
        <v>1</v>
      </c>
      <c r="D2" s="69" t="s">
        <v>2</v>
      </c>
      <c r="E2" s="68" t="s">
        <v>3</v>
      </c>
      <c r="F2" s="70" t="s">
        <v>95</v>
      </c>
      <c r="G2" s="68" t="s">
        <v>97</v>
      </c>
      <c r="H2" s="68" t="s">
        <v>99</v>
      </c>
      <c r="I2" s="68" t="s">
        <v>4</v>
      </c>
      <c r="J2" s="68" t="s">
        <v>5</v>
      </c>
      <c r="K2" s="68" t="s">
        <v>6</v>
      </c>
      <c r="L2" s="68" t="s">
        <v>7</v>
      </c>
      <c r="M2" s="68" t="s">
        <v>105</v>
      </c>
      <c r="N2" s="68" t="s">
        <v>8</v>
      </c>
      <c r="O2" s="68" t="s">
        <v>9</v>
      </c>
      <c r="P2" s="68" t="s">
        <v>109</v>
      </c>
      <c r="Q2" s="68" t="s">
        <v>10</v>
      </c>
      <c r="R2" s="68" t="s">
        <v>11</v>
      </c>
      <c r="S2" s="68" t="s">
        <v>113</v>
      </c>
      <c r="T2" s="68" t="s">
        <v>115</v>
      </c>
      <c r="U2" s="68" t="s">
        <v>117</v>
      </c>
      <c r="V2" s="68" t="s">
        <v>12</v>
      </c>
      <c r="W2" s="68" t="s">
        <v>13</v>
      </c>
      <c r="X2" s="68" t="s">
        <v>121</v>
      </c>
      <c r="Y2" s="68" t="s">
        <v>14</v>
      </c>
      <c r="Z2" s="68" t="s">
        <v>124</v>
      </c>
      <c r="AA2" s="68" t="s">
        <v>15</v>
      </c>
      <c r="AB2" s="68" t="s">
        <v>127</v>
      </c>
      <c r="AC2" s="68" t="s">
        <v>129</v>
      </c>
      <c r="AD2" s="68" t="s">
        <v>131</v>
      </c>
      <c r="AE2" s="68" t="s">
        <v>16</v>
      </c>
      <c r="AF2" s="68" t="s">
        <v>17</v>
      </c>
      <c r="AG2" s="68" t="s">
        <v>135</v>
      </c>
      <c r="AH2" s="68" t="s">
        <v>18</v>
      </c>
      <c r="AI2" s="68" t="s">
        <v>19</v>
      </c>
      <c r="AJ2" s="68" t="s">
        <v>20</v>
      </c>
      <c r="AK2" s="68" t="s">
        <v>21</v>
      </c>
      <c r="AL2" s="68" t="s">
        <v>141</v>
      </c>
      <c r="AM2" s="68" t="s">
        <v>143</v>
      </c>
      <c r="AN2" s="68" t="s">
        <v>145</v>
      </c>
      <c r="AO2" s="68" t="s">
        <v>22</v>
      </c>
      <c r="AP2" s="68" t="s">
        <v>148</v>
      </c>
      <c r="AQ2" s="68" t="s">
        <v>150</v>
      </c>
      <c r="AR2" s="68" t="s">
        <v>23</v>
      </c>
      <c r="AS2" s="68" t="s">
        <v>24</v>
      </c>
      <c r="AT2" s="68" t="s">
        <v>25</v>
      </c>
      <c r="AU2" s="68" t="s">
        <v>28</v>
      </c>
      <c r="AV2" s="68" t="s">
        <v>26</v>
      </c>
      <c r="AW2" s="68" t="s">
        <v>27</v>
      </c>
      <c r="AX2" s="68" t="s">
        <v>158</v>
      </c>
      <c r="AY2" s="68" t="s">
        <v>29</v>
      </c>
      <c r="AZ2" s="68" t="s">
        <v>30</v>
      </c>
      <c r="BA2" s="68" t="s">
        <v>31</v>
      </c>
      <c r="BB2" s="68" t="s">
        <v>32</v>
      </c>
      <c r="BC2" s="68" t="s">
        <v>164</v>
      </c>
      <c r="BD2" s="68" t="s">
        <v>33</v>
      </c>
      <c r="BE2" s="68" t="s">
        <v>34</v>
      </c>
      <c r="BF2" s="68" t="s">
        <v>35</v>
      </c>
      <c r="BG2" s="68" t="s">
        <v>169</v>
      </c>
      <c r="BH2" s="68" t="s">
        <v>172</v>
      </c>
      <c r="BI2" s="68" t="s">
        <v>36</v>
      </c>
      <c r="BJ2" s="68" t="s">
        <v>175</v>
      </c>
      <c r="BK2" s="68" t="s">
        <v>37</v>
      </c>
      <c r="BL2" s="68" t="s">
        <v>177</v>
      </c>
      <c r="BM2" s="68" t="s">
        <v>179</v>
      </c>
      <c r="BN2" s="68" t="s">
        <v>181</v>
      </c>
      <c r="BO2" s="68" t="s">
        <v>183</v>
      </c>
      <c r="BP2" s="68" t="s">
        <v>38</v>
      </c>
      <c r="BQ2" s="68" t="s">
        <v>39</v>
      </c>
      <c r="BR2" s="68" t="s">
        <v>40</v>
      </c>
      <c r="BS2" s="68" t="s">
        <v>41</v>
      </c>
      <c r="BT2" s="56" t="s">
        <v>90</v>
      </c>
      <c r="BU2" s="50" t="s">
        <v>192</v>
      </c>
      <c r="BV2" s="50" t="s">
        <v>82</v>
      </c>
      <c r="BW2" s="50" t="s">
        <v>83</v>
      </c>
      <c r="BX2" s="50" t="s">
        <v>84</v>
      </c>
      <c r="BY2" s="50" t="s">
        <v>276</v>
      </c>
      <c r="BZ2" s="50" t="s">
        <v>274</v>
      </c>
      <c r="CA2" s="50" t="s">
        <v>275</v>
      </c>
      <c r="CB2" s="50" t="s">
        <v>53</v>
      </c>
      <c r="CC2" s="50" t="s">
        <v>54</v>
      </c>
      <c r="CD2" s="50" t="s">
        <v>195</v>
      </c>
      <c r="CE2" s="50" t="s">
        <v>55</v>
      </c>
      <c r="CF2" s="50" t="s">
        <v>196</v>
      </c>
      <c r="CG2" s="50" t="s">
        <v>56</v>
      </c>
      <c r="CH2" s="50" t="s">
        <v>59</v>
      </c>
      <c r="CI2" s="50" t="s">
        <v>60</v>
      </c>
      <c r="CJ2" s="29"/>
    </row>
    <row r="3" spans="1:180" ht="24.95" customHeight="1" thickBot="1" x14ac:dyDescent="0.25">
      <c r="A3" s="15" t="s">
        <v>58</v>
      </c>
      <c r="B3" s="8"/>
      <c r="C3" s="43" t="s">
        <v>91</v>
      </c>
      <c r="D3" s="43" t="s">
        <v>92</v>
      </c>
      <c r="E3" s="43" t="s">
        <v>93</v>
      </c>
      <c r="F3" s="43" t="s">
        <v>94</v>
      </c>
      <c r="G3" s="43" t="s">
        <v>96</v>
      </c>
      <c r="H3" s="43" t="s">
        <v>98</v>
      </c>
      <c r="I3" s="43" t="s">
        <v>100</v>
      </c>
      <c r="J3" s="43" t="s">
        <v>101</v>
      </c>
      <c r="K3" s="43" t="s">
        <v>102</v>
      </c>
      <c r="L3" s="43" t="s">
        <v>103</v>
      </c>
      <c r="M3" s="43" t="s">
        <v>104</v>
      </c>
      <c r="N3" s="43" t="s">
        <v>106</v>
      </c>
      <c r="O3" s="43" t="s">
        <v>107</v>
      </c>
      <c r="P3" s="43" t="s">
        <v>108</v>
      </c>
      <c r="Q3" s="43" t="s">
        <v>110</v>
      </c>
      <c r="R3" s="43" t="s">
        <v>111</v>
      </c>
      <c r="S3" s="43" t="s">
        <v>112</v>
      </c>
      <c r="T3" s="43" t="s">
        <v>114</v>
      </c>
      <c r="U3" s="43" t="s">
        <v>116</v>
      </c>
      <c r="V3" s="43" t="s">
        <v>118</v>
      </c>
      <c r="W3" s="43" t="s">
        <v>119</v>
      </c>
      <c r="X3" s="43" t="s">
        <v>120</v>
      </c>
      <c r="Y3" s="43" t="s">
        <v>122</v>
      </c>
      <c r="Z3" s="43" t="s">
        <v>123</v>
      </c>
      <c r="AA3" s="43" t="s">
        <v>125</v>
      </c>
      <c r="AB3" s="43" t="s">
        <v>126</v>
      </c>
      <c r="AC3" s="43" t="s">
        <v>128</v>
      </c>
      <c r="AD3" s="43" t="s">
        <v>130</v>
      </c>
      <c r="AE3" s="43" t="s">
        <v>132</v>
      </c>
      <c r="AF3" s="43" t="s">
        <v>133</v>
      </c>
      <c r="AG3" s="43" t="s">
        <v>134</v>
      </c>
      <c r="AH3" s="43" t="s">
        <v>136</v>
      </c>
      <c r="AI3" s="43" t="s">
        <v>137</v>
      </c>
      <c r="AJ3" s="43" t="s">
        <v>138</v>
      </c>
      <c r="AK3" s="43" t="s">
        <v>139</v>
      </c>
      <c r="AL3" s="43" t="s">
        <v>140</v>
      </c>
      <c r="AM3" s="43" t="s">
        <v>142</v>
      </c>
      <c r="AN3" s="43" t="s">
        <v>144</v>
      </c>
      <c r="AO3" s="43" t="s">
        <v>146</v>
      </c>
      <c r="AP3" s="43" t="s">
        <v>147</v>
      </c>
      <c r="AQ3" s="43" t="s">
        <v>149</v>
      </c>
      <c r="AR3" s="43" t="s">
        <v>151</v>
      </c>
      <c r="AS3" s="43" t="s">
        <v>152</v>
      </c>
      <c r="AT3" s="43" t="s">
        <v>153</v>
      </c>
      <c r="AU3" s="43" t="s">
        <v>154</v>
      </c>
      <c r="AV3" s="43" t="s">
        <v>155</v>
      </c>
      <c r="AW3" s="43" t="s">
        <v>156</v>
      </c>
      <c r="AX3" s="43" t="s">
        <v>157</v>
      </c>
      <c r="AY3" s="43" t="s">
        <v>159</v>
      </c>
      <c r="AZ3" s="43" t="s">
        <v>160</v>
      </c>
      <c r="BA3" s="43" t="s">
        <v>161</v>
      </c>
      <c r="BB3" s="43" t="s">
        <v>162</v>
      </c>
      <c r="BC3" s="43" t="s">
        <v>163</v>
      </c>
      <c r="BD3" s="43" t="s">
        <v>165</v>
      </c>
      <c r="BE3" s="43" t="s">
        <v>166</v>
      </c>
      <c r="BF3" s="43" t="s">
        <v>167</v>
      </c>
      <c r="BG3" s="43" t="s">
        <v>168</v>
      </c>
      <c r="BH3" s="43" t="s">
        <v>171</v>
      </c>
      <c r="BI3" s="43" t="s">
        <v>170</v>
      </c>
      <c r="BJ3" s="43" t="s">
        <v>174</v>
      </c>
      <c r="BK3" s="43" t="s">
        <v>173</v>
      </c>
      <c r="BL3" s="43" t="s">
        <v>176</v>
      </c>
      <c r="BM3" s="43" t="s">
        <v>178</v>
      </c>
      <c r="BN3" s="43" t="s">
        <v>180</v>
      </c>
      <c r="BO3" s="43" t="s">
        <v>182</v>
      </c>
      <c r="BP3" s="43" t="s">
        <v>184</v>
      </c>
      <c r="BQ3" s="43" t="s">
        <v>185</v>
      </c>
      <c r="BR3" s="43" t="s">
        <v>186</v>
      </c>
      <c r="BS3" s="43" t="s">
        <v>187</v>
      </c>
      <c r="BT3" s="57"/>
      <c r="BU3" s="42">
        <v>3110</v>
      </c>
      <c r="BV3" s="42">
        <v>3130</v>
      </c>
      <c r="BW3" s="43" t="s">
        <v>193</v>
      </c>
      <c r="BX3" s="44">
        <v>3142</v>
      </c>
      <c r="BY3" s="44">
        <v>3200</v>
      </c>
      <c r="BZ3" s="42">
        <v>5110</v>
      </c>
      <c r="CA3" s="42">
        <v>5121</v>
      </c>
      <c r="CB3" s="42">
        <v>5122</v>
      </c>
      <c r="CC3" s="42">
        <v>5131</v>
      </c>
      <c r="CD3" s="42" t="s">
        <v>194</v>
      </c>
      <c r="CE3" s="42">
        <v>5150</v>
      </c>
      <c r="CF3" s="42" t="s">
        <v>197</v>
      </c>
      <c r="CG3" s="42">
        <v>5300</v>
      </c>
      <c r="CH3" s="42">
        <v>5200</v>
      </c>
      <c r="CI3" s="42">
        <v>6000</v>
      </c>
      <c r="CJ3" s="26"/>
    </row>
    <row r="4" spans="1:180" ht="15.75" x14ac:dyDescent="0.25">
      <c r="A4" s="51" t="s">
        <v>280</v>
      </c>
      <c r="B4" s="28"/>
      <c r="BT4" s="58"/>
    </row>
    <row r="5" spans="1:180" x14ac:dyDescent="0.2">
      <c r="A5" s="1" t="s">
        <v>91</v>
      </c>
      <c r="B5" s="29" t="s">
        <v>1</v>
      </c>
      <c r="C5" s="29">
        <v>1603.9539062441863</v>
      </c>
      <c r="D5" s="29">
        <v>12.665868280483256</v>
      </c>
      <c r="E5" s="29">
        <v>7.7346558099264509E-2</v>
      </c>
      <c r="F5" s="29">
        <v>0.76615225407850829</v>
      </c>
      <c r="G5" s="29">
        <v>6178.1070812444395</v>
      </c>
      <c r="H5" s="29">
        <v>0.19775154135227599</v>
      </c>
      <c r="I5" s="29">
        <v>2.3517528970865431</v>
      </c>
      <c r="J5" s="29">
        <v>2.6170029043067439E-2</v>
      </c>
      <c r="K5" s="29">
        <v>0.11580849276165008</v>
      </c>
      <c r="L5" s="29">
        <v>0.53437663871560526</v>
      </c>
      <c r="M5" s="29">
        <v>0.77225571437618779</v>
      </c>
      <c r="N5" s="29">
        <v>4.4057172090338357</v>
      </c>
      <c r="O5" s="29">
        <v>0.19688624722973813</v>
      </c>
      <c r="P5" s="29">
        <v>0.51479015828181085</v>
      </c>
      <c r="Q5" s="29">
        <v>3.0569193460292599E-3</v>
      </c>
      <c r="R5" s="29">
        <v>0.38926986184465001</v>
      </c>
      <c r="S5" s="29">
        <v>0.93065946809086919</v>
      </c>
      <c r="T5" s="29">
        <v>0.30366353965108084</v>
      </c>
      <c r="U5" s="29">
        <v>2.2691641713824806</v>
      </c>
      <c r="V5" s="29">
        <v>0.15609949480816038</v>
      </c>
      <c r="W5" s="29">
        <v>5.0364428352474525E-2</v>
      </c>
      <c r="X5" s="29">
        <v>0.66275543525985015</v>
      </c>
      <c r="Y5" s="29">
        <v>1.3393851334069229</v>
      </c>
      <c r="Z5" s="29">
        <v>0.92391728320846622</v>
      </c>
      <c r="AA5" s="29">
        <v>7.0641729002408143E-2</v>
      </c>
      <c r="AB5" s="29">
        <v>2.2699293222525636</v>
      </c>
      <c r="AC5" s="29">
        <v>0.75541662322444147</v>
      </c>
      <c r="AD5" s="29">
        <v>3.1311049708134755</v>
      </c>
      <c r="AE5" s="29">
        <v>35.968505356405416</v>
      </c>
      <c r="AF5" s="29">
        <v>8.6637147040247982</v>
      </c>
      <c r="AG5" s="29">
        <v>3.2885901620769067</v>
      </c>
      <c r="AH5" s="29">
        <v>0.74240468708734275</v>
      </c>
      <c r="AI5" s="29">
        <v>0.243798697782794</v>
      </c>
      <c r="AJ5" s="29">
        <v>0.75417513213920828</v>
      </c>
      <c r="AK5" s="29">
        <v>0.5673543319104466</v>
      </c>
      <c r="AL5" s="29">
        <v>1079.7159662316963</v>
      </c>
      <c r="AM5" s="29">
        <v>1.8527024749158101</v>
      </c>
      <c r="AN5" s="29">
        <v>9.5005921890418925</v>
      </c>
      <c r="AO5" s="29">
        <v>0.8921803627582634</v>
      </c>
      <c r="AP5" s="29">
        <v>9.8111740163014787</v>
      </c>
      <c r="AQ5" s="29">
        <v>12.922466481579383</v>
      </c>
      <c r="AR5" s="29">
        <v>15.611198023426024</v>
      </c>
      <c r="AS5" s="29">
        <v>1.6488844884542668</v>
      </c>
      <c r="AT5" s="29">
        <v>3.0522277707393282</v>
      </c>
      <c r="AU5" s="29">
        <v>0.3510965309813957</v>
      </c>
      <c r="AV5" s="29">
        <v>4.1800330897703311E-2</v>
      </c>
      <c r="AW5" s="29">
        <v>9.0731423717431837E-4</v>
      </c>
      <c r="AX5" s="29">
        <v>12.941331413579146</v>
      </c>
      <c r="AY5" s="29">
        <v>1.8073660508417395</v>
      </c>
      <c r="AZ5" s="29">
        <v>1.3569163487368263</v>
      </c>
      <c r="BA5" s="29">
        <v>0.25111321600769199</v>
      </c>
      <c r="BB5" s="29">
        <v>1.8834544347312778</v>
      </c>
      <c r="BC5" s="29">
        <v>4.4878105652203022</v>
      </c>
      <c r="BD5" s="29">
        <v>2.1164488148864731</v>
      </c>
      <c r="BE5" s="29">
        <v>1.5951278362399326</v>
      </c>
      <c r="BF5" s="29">
        <v>3.4526915257136949E-2</v>
      </c>
      <c r="BG5" s="29">
        <v>649.52028836777458</v>
      </c>
      <c r="BH5" s="29">
        <v>68.51453917933452</v>
      </c>
      <c r="BI5" s="29">
        <v>5.6779002707029971E-2</v>
      </c>
      <c r="BJ5" s="29">
        <v>37.299794130821269</v>
      </c>
      <c r="BK5" s="29">
        <v>1.4098074752227687</v>
      </c>
      <c r="BL5" s="29">
        <v>51.650465642327191</v>
      </c>
      <c r="BM5" s="29">
        <v>263.55870959864023</v>
      </c>
      <c r="BN5" s="29">
        <v>10.031326620871022</v>
      </c>
      <c r="BO5" s="29">
        <v>11.673115939178299</v>
      </c>
      <c r="BP5" s="29">
        <v>2.7798588464307548</v>
      </c>
      <c r="BQ5" s="29">
        <v>0.39474440225721141</v>
      </c>
      <c r="BR5" s="29">
        <v>1.8897191316247401</v>
      </c>
      <c r="BS5" s="29">
        <v>0</v>
      </c>
      <c r="BT5" s="59">
        <f t="shared" ref="BT5:BT68" si="0">SUM(C5:BS5)</f>
        <v>10128.824275108955</v>
      </c>
      <c r="BU5" s="29">
        <v>8532.4916461963967</v>
      </c>
      <c r="BV5" s="29">
        <v>0</v>
      </c>
      <c r="BW5" s="29">
        <v>1.0124316436177538E-2</v>
      </c>
      <c r="BX5" s="29">
        <v>0</v>
      </c>
      <c r="BY5" s="29">
        <v>0</v>
      </c>
      <c r="BZ5" s="29">
        <v>0</v>
      </c>
      <c r="CA5" s="29">
        <v>0</v>
      </c>
      <c r="CB5" s="29">
        <v>0</v>
      </c>
      <c r="CC5" s="29">
        <v>0</v>
      </c>
      <c r="CD5" s="29">
        <v>0</v>
      </c>
      <c r="CE5" s="29">
        <v>0</v>
      </c>
      <c r="CF5" s="29">
        <v>0</v>
      </c>
      <c r="CG5" s="29">
        <v>0</v>
      </c>
      <c r="CH5" s="29">
        <v>-46.524369485524687</v>
      </c>
      <c r="CI5" s="29">
        <v>4222.1804545584473</v>
      </c>
      <c r="CJ5" s="38">
        <f t="shared" ref="CJ5:CJ68" si="1">SUM(BT5:CI5)</f>
        <v>22836.982130694712</v>
      </c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</row>
    <row r="6" spans="1:180" x14ac:dyDescent="0.2">
      <c r="A6" s="1" t="s">
        <v>92</v>
      </c>
      <c r="B6" t="s">
        <v>2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0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0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>
        <v>0</v>
      </c>
      <c r="AX6" s="29">
        <v>0</v>
      </c>
      <c r="AY6" s="29">
        <v>0</v>
      </c>
      <c r="AZ6" s="29">
        <v>0</v>
      </c>
      <c r="BA6" s="29">
        <v>0</v>
      </c>
      <c r="BB6" s="29">
        <v>0</v>
      </c>
      <c r="BC6" s="29">
        <v>0</v>
      </c>
      <c r="BD6" s="29">
        <v>0</v>
      </c>
      <c r="BE6" s="29">
        <v>0</v>
      </c>
      <c r="BF6" s="29">
        <v>0</v>
      </c>
      <c r="BG6" s="29">
        <v>0</v>
      </c>
      <c r="BH6" s="29">
        <v>0</v>
      </c>
      <c r="BI6" s="29">
        <v>0</v>
      </c>
      <c r="BJ6" s="29">
        <v>0</v>
      </c>
      <c r="BK6" s="29">
        <v>0</v>
      </c>
      <c r="BL6" s="29">
        <v>0</v>
      </c>
      <c r="BM6" s="29">
        <v>0</v>
      </c>
      <c r="BN6" s="29">
        <v>0</v>
      </c>
      <c r="BO6" s="29">
        <v>0</v>
      </c>
      <c r="BP6" s="29">
        <v>0</v>
      </c>
      <c r="BQ6" s="29">
        <v>0</v>
      </c>
      <c r="BR6" s="29">
        <v>0</v>
      </c>
      <c r="BS6" s="29">
        <v>0</v>
      </c>
      <c r="BT6" s="59">
        <f t="shared" si="0"/>
        <v>0</v>
      </c>
      <c r="BU6" s="29">
        <v>0</v>
      </c>
      <c r="BV6" s="29">
        <v>0</v>
      </c>
      <c r="BW6" s="29">
        <v>0</v>
      </c>
      <c r="BX6" s="29">
        <v>0</v>
      </c>
      <c r="BY6" s="29">
        <v>0</v>
      </c>
      <c r="BZ6" s="29">
        <v>0</v>
      </c>
      <c r="CA6" s="29">
        <v>0</v>
      </c>
      <c r="CB6" s="29">
        <v>0</v>
      </c>
      <c r="CC6" s="29">
        <v>0</v>
      </c>
      <c r="CD6" s="29">
        <v>0</v>
      </c>
      <c r="CE6" s="29">
        <v>0</v>
      </c>
      <c r="CF6" s="29">
        <v>0</v>
      </c>
      <c r="CG6" s="29">
        <v>0</v>
      </c>
      <c r="CH6" s="29">
        <v>0</v>
      </c>
      <c r="CI6" s="29">
        <v>0</v>
      </c>
      <c r="CJ6" s="38">
        <f t="shared" si="1"/>
        <v>0</v>
      </c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</row>
    <row r="7" spans="1:180" x14ac:dyDescent="0.2">
      <c r="A7" s="1" t="s">
        <v>93</v>
      </c>
      <c r="B7" s="29" t="s">
        <v>3</v>
      </c>
      <c r="C7" s="29">
        <v>161.37630250447501</v>
      </c>
      <c r="D7" s="29">
        <v>0.47555917779031193</v>
      </c>
      <c r="E7" s="29">
        <v>0.738017407564451</v>
      </c>
      <c r="F7" s="29">
        <v>0.75583991055566724</v>
      </c>
      <c r="G7" s="29">
        <v>27872.228203048446</v>
      </c>
      <c r="H7" s="29">
        <v>0.21796012282099694</v>
      </c>
      <c r="I7" s="29">
        <v>0.3259681123259508</v>
      </c>
      <c r="J7" s="29">
        <v>1.9873470068911513E-2</v>
      </c>
      <c r="K7" s="29">
        <v>0.15412740102356917</v>
      </c>
      <c r="L7" s="29">
        <v>0.67839818208061531</v>
      </c>
      <c r="M7" s="29">
        <v>0.29702197113862316</v>
      </c>
      <c r="N7" s="29">
        <v>1.0968211334228066</v>
      </c>
      <c r="O7" s="29">
        <v>0.21871617874753163</v>
      </c>
      <c r="P7" s="29">
        <v>0.52232663724595696</v>
      </c>
      <c r="Q7" s="29">
        <v>3.5642636536634782E-3</v>
      </c>
      <c r="R7" s="29">
        <v>0.30490655437248482</v>
      </c>
      <c r="S7" s="29">
        <v>0.97920043285191172</v>
      </c>
      <c r="T7" s="29">
        <v>0.35534628547129826</v>
      </c>
      <c r="U7" s="29">
        <v>2.6291304805295876</v>
      </c>
      <c r="V7" s="29">
        <v>0.15920377653030202</v>
      </c>
      <c r="W7" s="29">
        <v>6.3724713807922787E-2</v>
      </c>
      <c r="X7" s="29">
        <v>0.69978376400259623</v>
      </c>
      <c r="Y7" s="29">
        <v>1.6756359491798545</v>
      </c>
      <c r="Z7" s="29">
        <v>0.81427223287784722</v>
      </c>
      <c r="AA7" s="29">
        <v>7.4957544716437979E-2</v>
      </c>
      <c r="AB7" s="29">
        <v>2.3743396332874012</v>
      </c>
      <c r="AC7" s="29">
        <v>0.76383250177903372</v>
      </c>
      <c r="AD7" s="29">
        <v>4.1702964827757736</v>
      </c>
      <c r="AE7" s="29">
        <v>49.005601014166686</v>
      </c>
      <c r="AF7" s="29">
        <v>9.2721618750317756</v>
      </c>
      <c r="AG7" s="29">
        <v>4.5307191437538048</v>
      </c>
      <c r="AH7" s="29">
        <v>0.81762048055250081</v>
      </c>
      <c r="AI7" s="29">
        <v>0.36895529214892242</v>
      </c>
      <c r="AJ7" s="29">
        <v>5.0979771046338225E-2</v>
      </c>
      <c r="AK7" s="29">
        <v>0.71436484258576505</v>
      </c>
      <c r="AL7" s="29">
        <v>1776.9329568604999</v>
      </c>
      <c r="AM7" s="29">
        <v>2.2446220378919515</v>
      </c>
      <c r="AN7" s="29">
        <v>4.6838744728718291</v>
      </c>
      <c r="AO7" s="29">
        <v>0.99399752741409064</v>
      </c>
      <c r="AP7" s="29">
        <v>12.377283565309694</v>
      </c>
      <c r="AQ7" s="29">
        <v>19.21321722906773</v>
      </c>
      <c r="AR7" s="29">
        <v>23.439677866386081</v>
      </c>
      <c r="AS7" s="29">
        <v>2.2704359473836351</v>
      </c>
      <c r="AT7" s="29">
        <v>4.5694940119860838</v>
      </c>
      <c r="AU7" s="29">
        <v>0.33752496720298092</v>
      </c>
      <c r="AV7" s="29">
        <v>6.8045033388120946E-3</v>
      </c>
      <c r="AW7" s="29">
        <v>0</v>
      </c>
      <c r="AX7" s="29">
        <v>18.641206916649494</v>
      </c>
      <c r="AY7" s="29">
        <v>0.54932863462219539</v>
      </c>
      <c r="AZ7" s="29">
        <v>0.68898296505210066</v>
      </c>
      <c r="BA7" s="29">
        <v>0.38299633078456641</v>
      </c>
      <c r="BB7" s="29">
        <v>2.4240233084596796</v>
      </c>
      <c r="BC7" s="29">
        <v>6.3854323395328727</v>
      </c>
      <c r="BD7" s="29">
        <v>1.5781047346568811</v>
      </c>
      <c r="BE7" s="29">
        <v>2.1046436834935314</v>
      </c>
      <c r="BF7" s="29">
        <v>3.5102596589110011E-2</v>
      </c>
      <c r="BG7" s="29">
        <v>8.27956845148125</v>
      </c>
      <c r="BH7" s="29">
        <v>47.133930564035339</v>
      </c>
      <c r="BI7" s="29">
        <v>5.3031922846932353E-2</v>
      </c>
      <c r="BJ7" s="29">
        <v>34.69087013311713</v>
      </c>
      <c r="BK7" s="29">
        <v>2.0268779310499645</v>
      </c>
      <c r="BL7" s="29">
        <v>62.596354341564535</v>
      </c>
      <c r="BM7" s="29">
        <v>203.05772046905093</v>
      </c>
      <c r="BN7" s="29">
        <v>4.6169095193787584</v>
      </c>
      <c r="BO7" s="29">
        <v>5.2915274218267001</v>
      </c>
      <c r="BP7" s="29">
        <v>2.1601597900990775E-2</v>
      </c>
      <c r="BQ7" s="29">
        <v>0.50223715119803558</v>
      </c>
      <c r="BR7" s="29">
        <v>2.4687386161147309</v>
      </c>
      <c r="BS7" s="29">
        <v>0</v>
      </c>
      <c r="BT7" s="59">
        <f t="shared" si="0"/>
        <v>30369.532810911591</v>
      </c>
      <c r="BU7" s="29">
        <v>5158.9909296732012</v>
      </c>
      <c r="BV7" s="29">
        <v>0</v>
      </c>
      <c r="BW7" s="29">
        <v>0</v>
      </c>
      <c r="BX7" s="29">
        <v>0</v>
      </c>
      <c r="BY7" s="29">
        <v>0</v>
      </c>
      <c r="BZ7" s="29">
        <v>0</v>
      </c>
      <c r="CA7" s="29">
        <v>0</v>
      </c>
      <c r="CB7" s="29">
        <v>0</v>
      </c>
      <c r="CC7" s="29">
        <v>0</v>
      </c>
      <c r="CD7" s="29">
        <v>0</v>
      </c>
      <c r="CE7" s="29">
        <v>0</v>
      </c>
      <c r="CF7" s="29">
        <v>0</v>
      </c>
      <c r="CG7" s="29">
        <v>0</v>
      </c>
      <c r="CH7" s="29">
        <v>-776.32764949509408</v>
      </c>
      <c r="CI7" s="29">
        <v>15179.542308576145</v>
      </c>
      <c r="CJ7" s="38">
        <f t="shared" si="1"/>
        <v>49931.738399665846</v>
      </c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</row>
    <row r="8" spans="1:180" x14ac:dyDescent="0.2">
      <c r="A8" s="1" t="s">
        <v>94</v>
      </c>
      <c r="B8" s="1" t="s">
        <v>95</v>
      </c>
      <c r="C8" s="29">
        <v>710.59576319536836</v>
      </c>
      <c r="D8" s="29">
        <v>0</v>
      </c>
      <c r="E8" s="29">
        <v>0</v>
      </c>
      <c r="F8" s="29">
        <v>89.704890280824031</v>
      </c>
      <c r="G8" s="29">
        <v>15.71210896858846</v>
      </c>
      <c r="H8" s="29">
        <v>4.5457131801184755E-3</v>
      </c>
      <c r="I8" s="29">
        <v>0</v>
      </c>
      <c r="J8" s="29">
        <v>5.7781330728959697</v>
      </c>
      <c r="K8" s="29">
        <v>0</v>
      </c>
      <c r="L8" s="29">
        <v>0</v>
      </c>
      <c r="M8" s="29">
        <v>11.72888497181893</v>
      </c>
      <c r="N8" s="29">
        <v>31.009981878354797</v>
      </c>
      <c r="O8" s="29">
        <v>0</v>
      </c>
      <c r="P8" s="29">
        <v>0.19296389126645139</v>
      </c>
      <c r="Q8" s="29">
        <v>0.13885650318050027</v>
      </c>
      <c r="R8" s="29">
        <v>0.11821506742811294</v>
      </c>
      <c r="S8" s="29">
        <v>1.2032770182666553E-3</v>
      </c>
      <c r="T8" s="29">
        <v>3.7435285012740382E-3</v>
      </c>
      <c r="U8" s="29">
        <v>3.7558193387735951E-2</v>
      </c>
      <c r="V8" s="29">
        <v>0</v>
      </c>
      <c r="W8" s="29">
        <v>0</v>
      </c>
      <c r="X8" s="29">
        <v>1.3684151741612716E-2</v>
      </c>
      <c r="Y8" s="29">
        <v>1.4180740879708706E-2</v>
      </c>
      <c r="Z8" s="29">
        <v>0</v>
      </c>
      <c r="AA8" s="29">
        <v>0</v>
      </c>
      <c r="AB8" s="29">
        <v>0</v>
      </c>
      <c r="AC8" s="29">
        <v>0.43333601872665306</v>
      </c>
      <c r="AD8" s="29">
        <v>0</v>
      </c>
      <c r="AE8" s="29">
        <v>0</v>
      </c>
      <c r="AF8" s="29">
        <v>0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0.8564658421129101</v>
      </c>
      <c r="AM8" s="29">
        <v>0</v>
      </c>
      <c r="AN8" s="29">
        <v>2.4460421238132732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>
        <v>0</v>
      </c>
      <c r="AX8" s="29">
        <v>0</v>
      </c>
      <c r="AY8" s="29">
        <v>0</v>
      </c>
      <c r="AZ8" s="29">
        <v>0</v>
      </c>
      <c r="BA8" s="29">
        <v>3.4210379354031789E-2</v>
      </c>
      <c r="BB8" s="29">
        <v>0</v>
      </c>
      <c r="BC8" s="29">
        <v>0.17105189677015895</v>
      </c>
      <c r="BD8" s="29">
        <v>0</v>
      </c>
      <c r="BE8" s="29">
        <v>0</v>
      </c>
      <c r="BF8" s="29">
        <v>0</v>
      </c>
      <c r="BG8" s="29">
        <v>53.260429097324398</v>
      </c>
      <c r="BH8" s="29">
        <v>25.29908362255669</v>
      </c>
      <c r="BI8" s="29">
        <v>9.7599135926073142E-3</v>
      </c>
      <c r="BJ8" s="29">
        <v>2.5236692862776193</v>
      </c>
      <c r="BK8" s="29">
        <v>0</v>
      </c>
      <c r="BL8" s="29">
        <v>4.2833977420677005</v>
      </c>
      <c r="BM8" s="29">
        <v>7.0369762746648137</v>
      </c>
      <c r="BN8" s="29">
        <v>1.7549924608618308</v>
      </c>
      <c r="BO8" s="29">
        <v>0.47039271611793709</v>
      </c>
      <c r="BP8" s="29">
        <v>0</v>
      </c>
      <c r="BQ8" s="29">
        <v>0</v>
      </c>
      <c r="BR8" s="29">
        <v>0</v>
      </c>
      <c r="BS8" s="29">
        <v>0</v>
      </c>
      <c r="BT8" s="59">
        <f t="shared" si="0"/>
        <v>963.63452080867478</v>
      </c>
      <c r="BU8" s="29">
        <v>76.000103136595413</v>
      </c>
      <c r="BV8" s="29">
        <v>0</v>
      </c>
      <c r="BW8" s="29">
        <v>0</v>
      </c>
      <c r="BX8" s="29">
        <v>0</v>
      </c>
      <c r="BY8" s="29">
        <v>0</v>
      </c>
      <c r="BZ8" s="29">
        <v>0</v>
      </c>
      <c r="CA8" s="29">
        <v>0</v>
      </c>
      <c r="CB8" s="29">
        <v>0</v>
      </c>
      <c r="CC8" s="29">
        <v>0</v>
      </c>
      <c r="CD8" s="29">
        <v>0</v>
      </c>
      <c r="CE8" s="29">
        <v>0</v>
      </c>
      <c r="CF8" s="29">
        <v>0</v>
      </c>
      <c r="CG8" s="29">
        <v>0</v>
      </c>
      <c r="CH8" s="29">
        <v>-127.29643156702122</v>
      </c>
      <c r="CI8" s="29">
        <v>578.74932951668211</v>
      </c>
      <c r="CJ8" s="38">
        <f t="shared" si="1"/>
        <v>1491.0875218949311</v>
      </c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  <c r="DR8" s="29"/>
      <c r="DS8" s="29"/>
      <c r="DT8" s="29"/>
      <c r="DU8" s="29"/>
      <c r="DV8" s="29"/>
      <c r="DW8" s="29"/>
      <c r="DX8" s="29"/>
      <c r="DY8" s="29"/>
      <c r="DZ8" s="29"/>
      <c r="EA8" s="29"/>
      <c r="EB8" s="29"/>
      <c r="EC8" s="29"/>
      <c r="ED8" s="29"/>
      <c r="EE8" s="29"/>
      <c r="EF8" s="29"/>
      <c r="EG8" s="29"/>
      <c r="EH8" s="29"/>
      <c r="EI8" s="29"/>
      <c r="EJ8" s="29"/>
      <c r="EK8" s="29"/>
      <c r="EL8" s="29"/>
      <c r="EM8" s="29"/>
      <c r="EN8" s="29"/>
      <c r="EO8" s="29"/>
      <c r="EP8" s="29"/>
      <c r="EQ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FI8" s="29"/>
      <c r="FJ8" s="29"/>
      <c r="FK8" s="29"/>
      <c r="FL8" s="29"/>
      <c r="FM8" s="29"/>
      <c r="FN8" s="29"/>
      <c r="FO8" s="29"/>
      <c r="FP8" s="29"/>
      <c r="FQ8" s="29"/>
      <c r="FR8" s="29"/>
      <c r="FS8" s="29"/>
      <c r="FT8" s="29"/>
      <c r="FU8" s="29"/>
      <c r="FV8" s="29"/>
      <c r="FW8" s="29"/>
      <c r="FX8" s="29"/>
    </row>
    <row r="9" spans="1:180" x14ac:dyDescent="0.2">
      <c r="A9" s="1" t="s">
        <v>96</v>
      </c>
      <c r="B9" s="29" t="s">
        <v>97</v>
      </c>
      <c r="C9" s="29">
        <v>18442.781895896991</v>
      </c>
      <c r="D9" s="29">
        <v>6.1530306622624824</v>
      </c>
      <c r="E9" s="29">
        <v>1567.3629078484776</v>
      </c>
      <c r="F9" s="29">
        <v>22.150718824028438</v>
      </c>
      <c r="G9" s="29">
        <v>103752.88139502866</v>
      </c>
      <c r="H9" s="29">
        <v>141.71761165562978</v>
      </c>
      <c r="I9" s="29">
        <v>4.4820313183443492</v>
      </c>
      <c r="J9" s="29">
        <v>2.4914854499404715</v>
      </c>
      <c r="K9" s="29">
        <v>2.0215250591785119</v>
      </c>
      <c r="L9" s="29">
        <v>43.73240639975058</v>
      </c>
      <c r="M9" s="29">
        <v>4603.001775480755</v>
      </c>
      <c r="N9" s="29">
        <v>1291.9716952281892</v>
      </c>
      <c r="O9" s="29">
        <v>22.012382810028402</v>
      </c>
      <c r="P9" s="29">
        <v>51.299163903231658</v>
      </c>
      <c r="Q9" s="29">
        <v>6.9482980851213911</v>
      </c>
      <c r="R9" s="29">
        <v>10.42999741102064</v>
      </c>
      <c r="S9" s="29">
        <v>20.128943684245247</v>
      </c>
      <c r="T9" s="29">
        <v>5.1880133408208531</v>
      </c>
      <c r="U9" s="29">
        <v>56.592616473237094</v>
      </c>
      <c r="V9" s="29">
        <v>2.1518105042729561</v>
      </c>
      <c r="W9" s="29">
        <v>0.88104313258281697</v>
      </c>
      <c r="X9" s="29">
        <v>33.925962047235593</v>
      </c>
      <c r="Y9" s="29">
        <v>22.200840425612181</v>
      </c>
      <c r="Z9" s="29">
        <v>11.343680041673759</v>
      </c>
      <c r="AA9" s="29">
        <v>0.99430319849830251</v>
      </c>
      <c r="AB9" s="29">
        <v>44.586214365859725</v>
      </c>
      <c r="AC9" s="29">
        <v>17.556946864551083</v>
      </c>
      <c r="AD9" s="29">
        <v>54.308009925114462</v>
      </c>
      <c r="AE9" s="29">
        <v>639.46908893122043</v>
      </c>
      <c r="AF9" s="29">
        <v>249.34153416337125</v>
      </c>
      <c r="AG9" s="29">
        <v>58.832639027132501</v>
      </c>
      <c r="AH9" s="29">
        <v>10.808314206750879</v>
      </c>
      <c r="AI9" s="29">
        <v>4.7695929819541742</v>
      </c>
      <c r="AJ9" s="29">
        <v>1.6459761211418404</v>
      </c>
      <c r="AK9" s="29">
        <v>9.3402391389594328</v>
      </c>
      <c r="AL9" s="29">
        <v>37067.918275948403</v>
      </c>
      <c r="AM9" s="29">
        <v>29.430324614290061</v>
      </c>
      <c r="AN9" s="29">
        <v>73.892140083411135</v>
      </c>
      <c r="AO9" s="29">
        <v>13.133541298398507</v>
      </c>
      <c r="AP9" s="29">
        <v>161.74121867933923</v>
      </c>
      <c r="AQ9" s="29">
        <v>248.03635175349186</v>
      </c>
      <c r="AR9" s="29">
        <v>302.39615987363879</v>
      </c>
      <c r="AS9" s="29">
        <v>29.474292640799256</v>
      </c>
      <c r="AT9" s="29">
        <v>58.962902840484439</v>
      </c>
      <c r="AU9" s="29">
        <v>4.5203980407276445</v>
      </c>
      <c r="AV9" s="29">
        <v>0.13712569577899292</v>
      </c>
      <c r="AW9" s="29">
        <v>1.4142182892185359E-3</v>
      </c>
      <c r="AX9" s="29">
        <v>241.18467293155493</v>
      </c>
      <c r="AY9" s="29">
        <v>8.9815523679056088</v>
      </c>
      <c r="AZ9" s="29">
        <v>61.859062978751147</v>
      </c>
      <c r="BA9" s="29">
        <v>4.9359317320175338</v>
      </c>
      <c r="BB9" s="29">
        <v>31.625961879122389</v>
      </c>
      <c r="BC9" s="29">
        <v>83.024923554400928</v>
      </c>
      <c r="BD9" s="29">
        <v>21.760510851007911</v>
      </c>
      <c r="BE9" s="29">
        <v>27.418946974382589</v>
      </c>
      <c r="BF9" s="29">
        <v>0.4675645693875834</v>
      </c>
      <c r="BG9" s="29">
        <v>113.51497809728872</v>
      </c>
      <c r="BH9" s="29">
        <v>662.9819799535428</v>
      </c>
      <c r="BI9" s="29">
        <v>1.1775365120398105</v>
      </c>
      <c r="BJ9" s="29">
        <v>453.18937422627027</v>
      </c>
      <c r="BK9" s="29">
        <v>26.227530700837555</v>
      </c>
      <c r="BL9" s="29">
        <v>811.50105725955905</v>
      </c>
      <c r="BM9" s="29">
        <v>2936.776292529587</v>
      </c>
      <c r="BN9" s="29">
        <v>180.8883555625861</v>
      </c>
      <c r="BO9" s="29">
        <v>93.62431706496838</v>
      </c>
      <c r="BP9" s="29">
        <v>2.3600695687940529</v>
      </c>
      <c r="BQ9" s="29">
        <v>7.1981879149422952</v>
      </c>
      <c r="BR9" s="29">
        <v>32.760781335849984</v>
      </c>
      <c r="BS9" s="29">
        <v>0</v>
      </c>
      <c r="BT9" s="59">
        <f t="shared" si="0"/>
        <v>175008.60782388764</v>
      </c>
      <c r="BU9" s="29">
        <v>148391.42301432736</v>
      </c>
      <c r="BV9" s="29">
        <v>0</v>
      </c>
      <c r="BW9" s="29">
        <v>88.485597511397756</v>
      </c>
      <c r="BX9" s="29">
        <v>0</v>
      </c>
      <c r="BY9" s="29">
        <v>0</v>
      </c>
      <c r="BZ9" s="29">
        <v>0</v>
      </c>
      <c r="CA9" s="29">
        <v>0</v>
      </c>
      <c r="CB9" s="29">
        <v>0</v>
      </c>
      <c r="CC9" s="29">
        <v>0</v>
      </c>
      <c r="CD9" s="29">
        <v>1.6838359734804804</v>
      </c>
      <c r="CE9" s="29">
        <v>0</v>
      </c>
      <c r="CF9" s="29">
        <v>0</v>
      </c>
      <c r="CG9" s="29">
        <v>0</v>
      </c>
      <c r="CH9" s="29">
        <v>-1912.3043313396456</v>
      </c>
      <c r="CI9" s="29">
        <v>81174.106086571337</v>
      </c>
      <c r="CJ9" s="38">
        <f t="shared" si="1"/>
        <v>402752.00202693162</v>
      </c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</row>
    <row r="10" spans="1:180" x14ac:dyDescent="0.2">
      <c r="A10" s="1" t="s">
        <v>98</v>
      </c>
      <c r="B10" s="29" t="s">
        <v>99</v>
      </c>
      <c r="C10" s="29">
        <v>176.96299999776846</v>
      </c>
      <c r="D10" s="29">
        <v>4.7581018756721605</v>
      </c>
      <c r="E10" s="29">
        <v>54.116632416238645</v>
      </c>
      <c r="F10" s="29">
        <v>118.2877499363123</v>
      </c>
      <c r="G10" s="29">
        <v>933.16456865471059</v>
      </c>
      <c r="H10" s="29">
        <v>28119.310227685612</v>
      </c>
      <c r="I10" s="29">
        <v>233.88065227932069</v>
      </c>
      <c r="J10" s="29">
        <v>462.07016770158441</v>
      </c>
      <c r="K10" s="29">
        <v>56.322924583146232</v>
      </c>
      <c r="L10" s="29">
        <v>46.541517776452039</v>
      </c>
      <c r="M10" s="29">
        <v>863.93668707493441</v>
      </c>
      <c r="N10" s="29">
        <v>265.27872316651928</v>
      </c>
      <c r="O10" s="29">
        <v>1100.1234454376199</v>
      </c>
      <c r="P10" s="29">
        <v>464.6493899788602</v>
      </c>
      <c r="Q10" s="29">
        <v>431.11731022067141</v>
      </c>
      <c r="R10" s="29">
        <v>1225.1453699260121</v>
      </c>
      <c r="S10" s="29">
        <v>360.31251830694072</v>
      </c>
      <c r="T10" s="29">
        <v>192.07901378882204</v>
      </c>
      <c r="U10" s="29">
        <v>1532.5107288098861</v>
      </c>
      <c r="V10" s="29">
        <v>148.33447411254932</v>
      </c>
      <c r="W10" s="29">
        <v>1132.7979976981828</v>
      </c>
      <c r="X10" s="29">
        <v>4616.6572441234093</v>
      </c>
      <c r="Y10" s="29">
        <v>879.89538783137255</v>
      </c>
      <c r="Z10" s="29">
        <v>154.21612845820007</v>
      </c>
      <c r="AA10" s="29">
        <v>8.4310901976224333</v>
      </c>
      <c r="AB10" s="29">
        <v>506.85478903925792</v>
      </c>
      <c r="AC10" s="29">
        <v>3635.2770285862875</v>
      </c>
      <c r="AD10" s="29">
        <v>383.67679032710441</v>
      </c>
      <c r="AE10" s="29">
        <v>8725.1325835712632</v>
      </c>
      <c r="AF10" s="29">
        <v>1233.5926415887313</v>
      </c>
      <c r="AG10" s="29">
        <v>407.15110604207553</v>
      </c>
      <c r="AH10" s="29">
        <v>231.28375905043583</v>
      </c>
      <c r="AI10" s="29">
        <v>23.937694919536145</v>
      </c>
      <c r="AJ10" s="29">
        <v>538.13659904963265</v>
      </c>
      <c r="AK10" s="29">
        <v>2168.7310080633852</v>
      </c>
      <c r="AL10" s="29">
        <v>1004.189004486399</v>
      </c>
      <c r="AM10" s="29">
        <v>580.40358898813497</v>
      </c>
      <c r="AN10" s="29">
        <v>1164.3343086645921</v>
      </c>
      <c r="AO10" s="29">
        <v>689.7698294808439</v>
      </c>
      <c r="AP10" s="29">
        <v>629.58195052379881</v>
      </c>
      <c r="AQ10" s="29">
        <v>119.14542723599445</v>
      </c>
      <c r="AR10" s="29">
        <v>88.719002374657947</v>
      </c>
      <c r="AS10" s="29">
        <v>59.433801388935947</v>
      </c>
      <c r="AT10" s="29">
        <v>20.953436360778017</v>
      </c>
      <c r="AU10" s="29">
        <v>46.703430319212245</v>
      </c>
      <c r="AV10" s="29">
        <v>21.172302051132132</v>
      </c>
      <c r="AW10" s="29">
        <v>5.0802695884214204</v>
      </c>
      <c r="AX10" s="29">
        <v>263.71016528360735</v>
      </c>
      <c r="AY10" s="29">
        <v>525.08935143383246</v>
      </c>
      <c r="AZ10" s="29">
        <v>367.33466539973642</v>
      </c>
      <c r="BA10" s="29">
        <v>6.6757120015839957E-2</v>
      </c>
      <c r="BB10" s="29">
        <v>106.24025485484576</v>
      </c>
      <c r="BC10" s="29">
        <v>133.90910317892644</v>
      </c>
      <c r="BD10" s="29">
        <v>461.27243346497653</v>
      </c>
      <c r="BE10" s="29">
        <v>158.76034360039344</v>
      </c>
      <c r="BF10" s="29">
        <v>6.043412585210695</v>
      </c>
      <c r="BG10" s="29">
        <v>4357.5975485031204</v>
      </c>
      <c r="BH10" s="29">
        <v>3044.8805085667186</v>
      </c>
      <c r="BI10" s="29">
        <v>107.46953500654361</v>
      </c>
      <c r="BJ10" s="29">
        <v>1094.9874674784394</v>
      </c>
      <c r="BK10" s="29">
        <v>29.496061554274533</v>
      </c>
      <c r="BL10" s="29">
        <v>19046.320410274027</v>
      </c>
      <c r="BM10" s="29">
        <v>8508.7090228068228</v>
      </c>
      <c r="BN10" s="29">
        <v>947.2569003552328</v>
      </c>
      <c r="BO10" s="29">
        <v>902.09367237180277</v>
      </c>
      <c r="BP10" s="29">
        <v>1073.0675090597463</v>
      </c>
      <c r="BQ10" s="29">
        <v>85.095350608755325</v>
      </c>
      <c r="BR10" s="29">
        <v>2617.9657047203823</v>
      </c>
      <c r="BS10" s="29">
        <v>0</v>
      </c>
      <c r="BT10" s="59">
        <f t="shared" si="0"/>
        <v>109701.52758196647</v>
      </c>
      <c r="BU10" s="29">
        <v>259494.79211052798</v>
      </c>
      <c r="BV10" s="29">
        <v>0</v>
      </c>
      <c r="BW10" s="29">
        <v>528.26627775261124</v>
      </c>
      <c r="BX10" s="29">
        <v>0</v>
      </c>
      <c r="BY10" s="29">
        <v>0</v>
      </c>
      <c r="BZ10" s="29">
        <v>0</v>
      </c>
      <c r="CA10" s="29">
        <v>0</v>
      </c>
      <c r="CB10" s="29">
        <v>0</v>
      </c>
      <c r="CC10" s="29">
        <v>0</v>
      </c>
      <c r="CD10" s="29">
        <v>7761.3441983599614</v>
      </c>
      <c r="CE10" s="29">
        <v>0</v>
      </c>
      <c r="CF10" s="29">
        <v>0</v>
      </c>
      <c r="CG10" s="29">
        <v>297.81515733609672</v>
      </c>
      <c r="CH10" s="29">
        <v>47775.448363638454</v>
      </c>
      <c r="CI10" s="29">
        <v>637214.3439800397</v>
      </c>
      <c r="CJ10" s="38">
        <f t="shared" si="1"/>
        <v>1062773.5376696214</v>
      </c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  <c r="DR10" s="29"/>
      <c r="DS10" s="29"/>
      <c r="DT10" s="29"/>
      <c r="DU10" s="29"/>
      <c r="DV10" s="29"/>
      <c r="DW10" s="29"/>
      <c r="DX10" s="29"/>
      <c r="DY10" s="29"/>
      <c r="DZ10" s="29"/>
      <c r="EA10" s="29"/>
      <c r="EB10" s="29"/>
      <c r="EC10" s="29"/>
      <c r="ED10" s="29"/>
      <c r="EE10" s="29"/>
      <c r="EF10" s="29"/>
      <c r="EG10" s="29"/>
      <c r="EH10" s="29"/>
      <c r="EI10" s="29"/>
      <c r="EJ10" s="29"/>
      <c r="EK10" s="29"/>
      <c r="EL10" s="29"/>
      <c r="EM10" s="29"/>
      <c r="EN10" s="29"/>
      <c r="EO10" s="29"/>
      <c r="EP10" s="29"/>
      <c r="EQ10" s="29"/>
      <c r="ER10" s="29"/>
      <c r="ES10" s="29"/>
      <c r="ET10" s="29"/>
      <c r="EU10" s="29"/>
      <c r="EV10" s="29"/>
      <c r="EW10" s="29"/>
      <c r="EX10" s="29"/>
      <c r="EY10" s="29"/>
      <c r="EZ10" s="29"/>
      <c r="FA10" s="29"/>
      <c r="FB10" s="29"/>
      <c r="FC10" s="29"/>
      <c r="FD10" s="29"/>
      <c r="FE10" s="29"/>
      <c r="FF10" s="29"/>
      <c r="FG10" s="29"/>
      <c r="FH10" s="29"/>
      <c r="FI10" s="29"/>
      <c r="FJ10" s="29"/>
      <c r="FK10" s="29"/>
      <c r="FL10" s="29"/>
      <c r="FM10" s="29"/>
      <c r="FN10" s="29"/>
      <c r="FO10" s="29"/>
      <c r="FP10" s="29"/>
      <c r="FQ10" s="29"/>
      <c r="FR10" s="29"/>
      <c r="FS10" s="29"/>
      <c r="FT10" s="29"/>
      <c r="FU10" s="29"/>
      <c r="FV10" s="29"/>
      <c r="FW10" s="29"/>
      <c r="FX10" s="29"/>
    </row>
    <row r="11" spans="1:180" x14ac:dyDescent="0.2">
      <c r="A11" s="1" t="s">
        <v>100</v>
      </c>
      <c r="B11" s="29" t="s">
        <v>4</v>
      </c>
      <c r="C11" s="29">
        <v>9.3672855044660235</v>
      </c>
      <c r="D11" s="29">
        <v>0.16404522805034524</v>
      </c>
      <c r="E11" s="29">
        <v>0.22869932999986278</v>
      </c>
      <c r="F11" s="29">
        <v>12.335258530634666</v>
      </c>
      <c r="G11" s="29">
        <v>44.150514791585366</v>
      </c>
      <c r="H11" s="29">
        <v>192.2449274662473</v>
      </c>
      <c r="I11" s="29">
        <v>1178.6393589093586</v>
      </c>
      <c r="J11" s="29">
        <v>102.88941552755628</v>
      </c>
      <c r="K11" s="29">
        <v>2.5199026510365026</v>
      </c>
      <c r="L11" s="29">
        <v>1.592308912319889</v>
      </c>
      <c r="M11" s="29">
        <v>70.724004576796489</v>
      </c>
      <c r="N11" s="29">
        <v>13.248113623226962</v>
      </c>
      <c r="O11" s="29">
        <v>1109.970010172503</v>
      </c>
      <c r="P11" s="29">
        <v>186.65416367219814</v>
      </c>
      <c r="Q11" s="29">
        <v>81.628778901743985</v>
      </c>
      <c r="R11" s="29">
        <v>576.50741960525852</v>
      </c>
      <c r="S11" s="29">
        <v>376.79225265760931</v>
      </c>
      <c r="T11" s="29">
        <v>113.26611205611377</v>
      </c>
      <c r="U11" s="29">
        <v>367.89750062062524</v>
      </c>
      <c r="V11" s="29">
        <v>250.9519086689431</v>
      </c>
      <c r="W11" s="29">
        <v>248.73643789071238</v>
      </c>
      <c r="X11" s="29">
        <v>3690.1513600933608</v>
      </c>
      <c r="Y11" s="29">
        <v>348.32043081000228</v>
      </c>
      <c r="Z11" s="29">
        <v>7.3652177152086242</v>
      </c>
      <c r="AA11" s="29">
        <v>0.43294370431663898</v>
      </c>
      <c r="AB11" s="29">
        <v>36.033343091762028</v>
      </c>
      <c r="AC11" s="29">
        <v>12828.24550677259</v>
      </c>
      <c r="AD11" s="29">
        <v>20.189113170494114</v>
      </c>
      <c r="AE11" s="29">
        <v>175.96674829134321</v>
      </c>
      <c r="AF11" s="29">
        <v>62.180192432613239</v>
      </c>
      <c r="AG11" s="29">
        <v>15.430213013633566</v>
      </c>
      <c r="AH11" s="29">
        <v>2.9468966363560871</v>
      </c>
      <c r="AI11" s="29">
        <v>0.908028226232237</v>
      </c>
      <c r="AJ11" s="29">
        <v>27.637041170200149</v>
      </c>
      <c r="AK11" s="29">
        <v>2.4958066467278757</v>
      </c>
      <c r="AL11" s="29">
        <v>9.9142548572838614</v>
      </c>
      <c r="AM11" s="29">
        <v>5.6975660611411225</v>
      </c>
      <c r="AN11" s="29">
        <v>66.749506282748669</v>
      </c>
      <c r="AO11" s="29">
        <v>6.2649678504038189</v>
      </c>
      <c r="AP11" s="29">
        <v>24.275067898230539</v>
      </c>
      <c r="AQ11" s="29">
        <v>4.1576017148564386</v>
      </c>
      <c r="AR11" s="29">
        <v>2.9988517086524427</v>
      </c>
      <c r="AS11" s="29">
        <v>2.2725045317810197</v>
      </c>
      <c r="AT11" s="29">
        <v>0.81251628577431545</v>
      </c>
      <c r="AU11" s="29">
        <v>1.474749977464098</v>
      </c>
      <c r="AV11" s="29">
        <v>0.43534472688925646</v>
      </c>
      <c r="AW11" s="29">
        <v>3.0673036383571814E-2</v>
      </c>
      <c r="AX11" s="29">
        <v>10.839001193504831</v>
      </c>
      <c r="AY11" s="29">
        <v>17.440165939929646</v>
      </c>
      <c r="AZ11" s="29">
        <v>11.238342975173218</v>
      </c>
      <c r="BA11" s="29">
        <v>1.6857633534296961E-2</v>
      </c>
      <c r="BB11" s="29">
        <v>3.4029236108932306</v>
      </c>
      <c r="BC11" s="29">
        <v>3.6810936465467199</v>
      </c>
      <c r="BD11" s="29">
        <v>14.343335705763604</v>
      </c>
      <c r="BE11" s="29">
        <v>3.0126105024150851</v>
      </c>
      <c r="BF11" s="29">
        <v>0.23811680197901769</v>
      </c>
      <c r="BG11" s="29">
        <v>28.749239844517362</v>
      </c>
      <c r="BH11" s="29">
        <v>26.480343553883397</v>
      </c>
      <c r="BI11" s="29">
        <v>0.81909876607215315</v>
      </c>
      <c r="BJ11" s="29">
        <v>73.950668156455961</v>
      </c>
      <c r="BK11" s="29">
        <v>1.0085015529268919</v>
      </c>
      <c r="BL11" s="29">
        <v>6.0694006735665917</v>
      </c>
      <c r="BM11" s="29">
        <v>72.959822175878159</v>
      </c>
      <c r="BN11" s="29">
        <v>264.80344921210502</v>
      </c>
      <c r="BO11" s="29">
        <v>196.49759002264477</v>
      </c>
      <c r="BP11" s="29">
        <v>14.674001671686586</v>
      </c>
      <c r="BQ11" s="29">
        <v>51.53969122523079</v>
      </c>
      <c r="BR11" s="29">
        <v>5.4459569292090837</v>
      </c>
      <c r="BS11" s="29">
        <v>0</v>
      </c>
      <c r="BT11" s="59">
        <f t="shared" si="0"/>
        <v>23091.105077797351</v>
      </c>
      <c r="BU11" s="29">
        <v>3649.9570937311469</v>
      </c>
      <c r="BV11" s="29">
        <v>0</v>
      </c>
      <c r="BW11" s="29">
        <v>8.8537148695671045E-3</v>
      </c>
      <c r="BX11" s="29">
        <v>0</v>
      </c>
      <c r="BY11" s="29">
        <v>0</v>
      </c>
      <c r="BZ11" s="29">
        <v>0</v>
      </c>
      <c r="CA11" s="29">
        <v>0</v>
      </c>
      <c r="CB11" s="29">
        <v>0</v>
      </c>
      <c r="CC11" s="29">
        <v>0</v>
      </c>
      <c r="CD11" s="29">
        <v>559.41862107790553</v>
      </c>
      <c r="CE11" s="29">
        <v>0</v>
      </c>
      <c r="CF11" s="29">
        <v>0</v>
      </c>
      <c r="CG11" s="29">
        <v>0</v>
      </c>
      <c r="CH11" s="29">
        <v>292.19166986691363</v>
      </c>
      <c r="CI11" s="29">
        <v>6187.37634621709</v>
      </c>
      <c r="CJ11" s="38">
        <f t="shared" si="1"/>
        <v>33780.057662405277</v>
      </c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</row>
    <row r="12" spans="1:180" x14ac:dyDescent="0.2">
      <c r="A12" s="1" t="s">
        <v>101</v>
      </c>
      <c r="B12" s="29" t="s">
        <v>5</v>
      </c>
      <c r="C12" s="29">
        <v>4.0452626360520672</v>
      </c>
      <c r="D12" s="29">
        <v>0.20752331322206335</v>
      </c>
      <c r="E12" s="29">
        <v>8.2579622721280874E-2</v>
      </c>
      <c r="F12" s="29">
        <v>7.9614250977804364</v>
      </c>
      <c r="G12" s="29">
        <v>156.51985804465968</v>
      </c>
      <c r="H12" s="29">
        <v>4.1447126733701749</v>
      </c>
      <c r="I12" s="29">
        <v>8.1284977302940611</v>
      </c>
      <c r="J12" s="29">
        <v>69.024482877450566</v>
      </c>
      <c r="K12" s="29">
        <v>17.042778173717362</v>
      </c>
      <c r="L12" s="29">
        <v>0.51735031701713297</v>
      </c>
      <c r="M12" s="29">
        <v>63.160546686215106</v>
      </c>
      <c r="N12" s="29">
        <v>27.723249671315404</v>
      </c>
      <c r="O12" s="29">
        <v>65.044512011553934</v>
      </c>
      <c r="P12" s="29">
        <v>15.089181411069523</v>
      </c>
      <c r="Q12" s="29">
        <v>32.774782825970917</v>
      </c>
      <c r="R12" s="29">
        <v>77.813064053340881</v>
      </c>
      <c r="S12" s="29">
        <v>13.740079983142566</v>
      </c>
      <c r="T12" s="29">
        <v>10.626092400902074</v>
      </c>
      <c r="U12" s="29">
        <v>30.292687292284839</v>
      </c>
      <c r="V12" s="29">
        <v>0.45661084912683714</v>
      </c>
      <c r="W12" s="29">
        <v>0.57526805768034417</v>
      </c>
      <c r="X12" s="29">
        <v>36.382830675164151</v>
      </c>
      <c r="Y12" s="29">
        <v>6.9458199173989854</v>
      </c>
      <c r="Z12" s="29">
        <v>1.6174737973761668</v>
      </c>
      <c r="AA12" s="29">
        <v>0.122123763200087</v>
      </c>
      <c r="AB12" s="29">
        <v>3.0375747990455557</v>
      </c>
      <c r="AC12" s="29">
        <v>67.221921677262401</v>
      </c>
      <c r="AD12" s="29">
        <v>18.880000649770068</v>
      </c>
      <c r="AE12" s="29">
        <v>217.58873293293323</v>
      </c>
      <c r="AF12" s="29">
        <v>97.751620015940162</v>
      </c>
      <c r="AG12" s="29">
        <v>5.2328861757016965</v>
      </c>
      <c r="AH12" s="29">
        <v>0.51906112424406636</v>
      </c>
      <c r="AI12" s="29">
        <v>0.96256404976874921</v>
      </c>
      <c r="AJ12" s="29">
        <v>2.2222679498527351</v>
      </c>
      <c r="AK12" s="29">
        <v>1.9411514605361877</v>
      </c>
      <c r="AL12" s="29">
        <v>1.9222934641800928</v>
      </c>
      <c r="AM12" s="29">
        <v>2.1351249721014578</v>
      </c>
      <c r="AN12" s="29">
        <v>3.390231867641277</v>
      </c>
      <c r="AO12" s="29">
        <v>2.9818101569485074</v>
      </c>
      <c r="AP12" s="29">
        <v>4.2937103487646615</v>
      </c>
      <c r="AQ12" s="29">
        <v>0.64319579083688538</v>
      </c>
      <c r="AR12" s="29">
        <v>0.35180715302498622</v>
      </c>
      <c r="AS12" s="29">
        <v>0.46551600856203856</v>
      </c>
      <c r="AT12" s="29">
        <v>0.1455825614993142</v>
      </c>
      <c r="AU12" s="29">
        <v>0.11122556158856969</v>
      </c>
      <c r="AV12" s="29">
        <v>1.3042020409237463</v>
      </c>
      <c r="AW12" s="29">
        <v>0.77568969414440836</v>
      </c>
      <c r="AX12" s="29">
        <v>4.1715793005376298</v>
      </c>
      <c r="AY12" s="29">
        <v>2.155276522231091</v>
      </c>
      <c r="AZ12" s="29">
        <v>2.0872105635681217</v>
      </c>
      <c r="BA12" s="29">
        <v>1.1926675070787672E-2</v>
      </c>
      <c r="BB12" s="29">
        <v>0.30848755133842209</v>
      </c>
      <c r="BC12" s="29">
        <v>1.0478220937670533</v>
      </c>
      <c r="BD12" s="29">
        <v>0.94393815102925527</v>
      </c>
      <c r="BE12" s="29">
        <v>0.1816274817032372</v>
      </c>
      <c r="BF12" s="29">
        <v>0.12564185769200573</v>
      </c>
      <c r="BG12" s="29">
        <v>3.3775943216528499</v>
      </c>
      <c r="BH12" s="29">
        <v>18.498091914452239</v>
      </c>
      <c r="BI12" s="29">
        <v>0.21165195049253374</v>
      </c>
      <c r="BJ12" s="29">
        <v>14.067600203776898</v>
      </c>
      <c r="BK12" s="29">
        <v>0.19075341307735255</v>
      </c>
      <c r="BL12" s="29">
        <v>7.7430933438398943</v>
      </c>
      <c r="BM12" s="29">
        <v>21.88560250328181</v>
      </c>
      <c r="BN12" s="29">
        <v>5.7917933738788019</v>
      </c>
      <c r="BO12" s="29">
        <v>3.631269229707311</v>
      </c>
      <c r="BP12" s="29">
        <v>3.1071573892051862</v>
      </c>
      <c r="BQ12" s="29">
        <v>1.6246671734689409</v>
      </c>
      <c r="BR12" s="29">
        <v>0.51720528028669244</v>
      </c>
      <c r="BS12" s="29">
        <v>0</v>
      </c>
      <c r="BT12" s="59">
        <f t="shared" si="0"/>
        <v>1175.5969546313559</v>
      </c>
      <c r="BU12" s="29">
        <v>254.84586084347336</v>
      </c>
      <c r="BV12" s="29">
        <v>0</v>
      </c>
      <c r="BW12" s="29">
        <v>60.473461122625444</v>
      </c>
      <c r="BX12" s="29">
        <v>0</v>
      </c>
      <c r="BY12" s="29">
        <v>0</v>
      </c>
      <c r="BZ12" s="29">
        <v>0</v>
      </c>
      <c r="CA12" s="29">
        <v>0</v>
      </c>
      <c r="CB12" s="29">
        <v>0</v>
      </c>
      <c r="CC12" s="29">
        <v>0</v>
      </c>
      <c r="CD12" s="29">
        <v>6.5410674405380957</v>
      </c>
      <c r="CE12" s="29">
        <v>0</v>
      </c>
      <c r="CF12" s="29">
        <v>0</v>
      </c>
      <c r="CG12" s="29">
        <v>0</v>
      </c>
      <c r="CH12" s="29">
        <v>-98.635260039698267</v>
      </c>
      <c r="CI12" s="29">
        <v>368.11446310871389</v>
      </c>
      <c r="CJ12" s="38">
        <f t="shared" si="1"/>
        <v>1766.9365471070084</v>
      </c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</row>
    <row r="13" spans="1:180" x14ac:dyDescent="0.2">
      <c r="A13" s="1" t="s">
        <v>102</v>
      </c>
      <c r="B13" s="29" t="s">
        <v>6</v>
      </c>
      <c r="C13" s="29">
        <v>9.1984092688541566</v>
      </c>
      <c r="D13" s="29">
        <v>0.14313918493218891</v>
      </c>
      <c r="E13" s="29">
        <v>0.23408119471229968</v>
      </c>
      <c r="F13" s="29">
        <v>4.4956589596728733</v>
      </c>
      <c r="G13" s="29">
        <v>27.882887110819667</v>
      </c>
      <c r="H13" s="29">
        <v>9.5633387212960823</v>
      </c>
      <c r="I13" s="29">
        <v>6.597005743561958</v>
      </c>
      <c r="J13" s="29">
        <v>1.1187190235601085</v>
      </c>
      <c r="K13" s="29">
        <v>7.0665564851380855</v>
      </c>
      <c r="L13" s="29">
        <v>1.5311757992760475</v>
      </c>
      <c r="M13" s="29">
        <v>7.6150427583127565</v>
      </c>
      <c r="N13" s="29">
        <v>20.109740241828803</v>
      </c>
      <c r="O13" s="29">
        <v>12.00509816133683</v>
      </c>
      <c r="P13" s="29">
        <v>5.781310701768076</v>
      </c>
      <c r="Q13" s="29">
        <v>18.976338486455774</v>
      </c>
      <c r="R13" s="29">
        <v>20.784337881838592</v>
      </c>
      <c r="S13" s="29">
        <v>30.836769056452276</v>
      </c>
      <c r="T13" s="29">
        <v>26.196410015461453</v>
      </c>
      <c r="U13" s="29">
        <v>81.251126964300681</v>
      </c>
      <c r="V13" s="29">
        <v>7.2790389794178285</v>
      </c>
      <c r="W13" s="29">
        <v>42.024328023734945</v>
      </c>
      <c r="X13" s="29">
        <v>37.304578419121313</v>
      </c>
      <c r="Y13" s="29">
        <v>58.133265382631969</v>
      </c>
      <c r="Z13" s="29">
        <v>6.4008121483933493</v>
      </c>
      <c r="AA13" s="29">
        <v>0.42555593416918636</v>
      </c>
      <c r="AB13" s="29">
        <v>9.6301922146538868</v>
      </c>
      <c r="AC13" s="29">
        <v>1141.2634893916024</v>
      </c>
      <c r="AD13" s="29">
        <v>27.193451995326104</v>
      </c>
      <c r="AE13" s="29">
        <v>45.037750376342871</v>
      </c>
      <c r="AF13" s="29">
        <v>26.652686881599021</v>
      </c>
      <c r="AG13" s="29">
        <v>10.438355587576629</v>
      </c>
      <c r="AH13" s="29">
        <v>2.6445719127726162</v>
      </c>
      <c r="AI13" s="29">
        <v>2.3090198583431842</v>
      </c>
      <c r="AJ13" s="29">
        <v>10.253101545104979</v>
      </c>
      <c r="AK13" s="29">
        <v>233.74516253710723</v>
      </c>
      <c r="AL13" s="29">
        <v>8.6864507617273201</v>
      </c>
      <c r="AM13" s="29">
        <v>5.2873289798465279</v>
      </c>
      <c r="AN13" s="29">
        <v>9.168015856395801</v>
      </c>
      <c r="AO13" s="29">
        <v>9.4891721376631573</v>
      </c>
      <c r="AP13" s="29">
        <v>21.789434293013834</v>
      </c>
      <c r="AQ13" s="29">
        <v>3.6003832494660717</v>
      </c>
      <c r="AR13" s="29">
        <v>2.5469013483072533</v>
      </c>
      <c r="AS13" s="29">
        <v>2.0332866375569782</v>
      </c>
      <c r="AT13" s="29">
        <v>0.73083329645527595</v>
      </c>
      <c r="AU13" s="29">
        <v>1.1876741070603061</v>
      </c>
      <c r="AV13" s="29">
        <v>3.5869435522806303</v>
      </c>
      <c r="AW13" s="29">
        <v>1.9450956444414236</v>
      </c>
      <c r="AX13" s="29">
        <v>14.627099887811344</v>
      </c>
      <c r="AY13" s="29">
        <v>14.691062522727691</v>
      </c>
      <c r="AZ13" s="29">
        <v>9.5822783348702352</v>
      </c>
      <c r="BA13" s="29">
        <v>2.0028031829964949E-2</v>
      </c>
      <c r="BB13" s="29">
        <v>2.8164889952158423</v>
      </c>
      <c r="BC13" s="29">
        <v>4.5763117884289324</v>
      </c>
      <c r="BD13" s="29">
        <v>9.9374966093238211</v>
      </c>
      <c r="BE13" s="29">
        <v>1.9635678081086216</v>
      </c>
      <c r="BF13" s="29">
        <v>0.37209964251573041</v>
      </c>
      <c r="BG13" s="29">
        <v>151.96830748970311</v>
      </c>
      <c r="BH13" s="29">
        <v>48.776075796775842</v>
      </c>
      <c r="BI13" s="29">
        <v>1.4086166137258178</v>
      </c>
      <c r="BJ13" s="29">
        <v>31.493541805670723</v>
      </c>
      <c r="BK13" s="29">
        <v>0.861003780366562</v>
      </c>
      <c r="BL13" s="29">
        <v>2687.4616565104993</v>
      </c>
      <c r="BM13" s="29">
        <v>25.078907872463759</v>
      </c>
      <c r="BN13" s="29">
        <v>36.351476054951867</v>
      </c>
      <c r="BO13" s="29">
        <v>97.755607175109688</v>
      </c>
      <c r="BP13" s="29">
        <v>15.558408967821814</v>
      </c>
      <c r="BQ13" s="29">
        <v>2.7447968714414861</v>
      </c>
      <c r="BR13" s="29">
        <v>3.1097895639787039</v>
      </c>
      <c r="BS13" s="29">
        <v>0</v>
      </c>
      <c r="BT13" s="59">
        <f t="shared" si="0"/>
        <v>5183.3286489350312</v>
      </c>
      <c r="BU13" s="29">
        <v>1587.2360549522643</v>
      </c>
      <c r="BV13" s="29">
        <v>0</v>
      </c>
      <c r="BW13" s="29">
        <v>0</v>
      </c>
      <c r="BX13" s="29">
        <v>0</v>
      </c>
      <c r="BY13" s="29">
        <v>0</v>
      </c>
      <c r="BZ13" s="29">
        <v>0</v>
      </c>
      <c r="CA13" s="29">
        <v>0</v>
      </c>
      <c r="CB13" s="29">
        <v>0</v>
      </c>
      <c r="CC13" s="29">
        <v>0</v>
      </c>
      <c r="CD13" s="29">
        <v>313.64891299936937</v>
      </c>
      <c r="CE13" s="29">
        <v>0</v>
      </c>
      <c r="CF13" s="29">
        <v>0</v>
      </c>
      <c r="CG13" s="29">
        <v>0</v>
      </c>
      <c r="CH13" s="29">
        <v>289.2503942357659</v>
      </c>
      <c r="CI13" s="29">
        <v>2393.9793885892914</v>
      </c>
      <c r="CJ13" s="38">
        <f t="shared" si="1"/>
        <v>9767.443399711723</v>
      </c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</row>
    <row r="14" spans="1:180" x14ac:dyDescent="0.2">
      <c r="A14" s="1" t="s">
        <v>103</v>
      </c>
      <c r="B14" s="29" t="s">
        <v>7</v>
      </c>
      <c r="C14" s="29">
        <v>15.981542031857321</v>
      </c>
      <c r="D14" s="29">
        <v>0.54076513675300519</v>
      </c>
      <c r="E14" s="29">
        <v>6.7168220960627769</v>
      </c>
      <c r="F14" s="29">
        <v>2.0739539699021652</v>
      </c>
      <c r="G14" s="29">
        <v>10.074682080760066</v>
      </c>
      <c r="H14" s="29">
        <v>2.6048764205398606E-2</v>
      </c>
      <c r="I14" s="29">
        <v>0.74266232931857479</v>
      </c>
      <c r="J14" s="29">
        <v>1.0418385068800806</v>
      </c>
      <c r="K14" s="29">
        <v>1.144651882273749E-2</v>
      </c>
      <c r="L14" s="29">
        <v>1.9721638294932613</v>
      </c>
      <c r="M14" s="29">
        <v>4.2479601632122534</v>
      </c>
      <c r="N14" s="29">
        <v>0.32742056268479292</v>
      </c>
      <c r="O14" s="29">
        <v>0.437558265523668</v>
      </c>
      <c r="P14" s="29">
        <v>4.8108498599549909</v>
      </c>
      <c r="Q14" s="29">
        <v>0.45117040292772248</v>
      </c>
      <c r="R14" s="29">
        <v>1.9324308269618902</v>
      </c>
      <c r="S14" s="29">
        <v>0.23739583784878485</v>
      </c>
      <c r="T14" s="29">
        <v>8.108307330798549E-2</v>
      </c>
      <c r="U14" s="29">
        <v>1.9756583858690182</v>
      </c>
      <c r="V14" s="29">
        <v>9.89458925079027E-2</v>
      </c>
      <c r="W14" s="29">
        <v>7.5847259005625001E-2</v>
      </c>
      <c r="X14" s="29">
        <v>0.29582622844388645</v>
      </c>
      <c r="Y14" s="29">
        <v>0.10258970046487079</v>
      </c>
      <c r="Z14" s="29">
        <v>1.8864820727430054</v>
      </c>
      <c r="AA14" s="29">
        <v>2.4752969145874254E-3</v>
      </c>
      <c r="AB14" s="29">
        <v>0.27293161068408939</v>
      </c>
      <c r="AC14" s="29">
        <v>9.5443736462513407</v>
      </c>
      <c r="AD14" s="29">
        <v>0.27860841653611074</v>
      </c>
      <c r="AE14" s="29">
        <v>0.41724136659538275</v>
      </c>
      <c r="AF14" s="29">
        <v>0.12094519392564229</v>
      </c>
      <c r="AG14" s="29">
        <v>3.4162081494885763</v>
      </c>
      <c r="AH14" s="29">
        <v>8.7608932571043052</v>
      </c>
      <c r="AI14" s="29">
        <v>0.38487443685283013</v>
      </c>
      <c r="AJ14" s="29">
        <v>0.21459275974266673</v>
      </c>
      <c r="AK14" s="29">
        <v>7.8294563082873039E-3</v>
      </c>
      <c r="AL14" s="29">
        <v>8.3677645987141058E-2</v>
      </c>
      <c r="AM14" s="29">
        <v>4.8186777881914318E-3</v>
      </c>
      <c r="AN14" s="29">
        <v>9.7451531510926032E-2</v>
      </c>
      <c r="AO14" s="29">
        <v>2.9571875545265355E-2</v>
      </c>
      <c r="AP14" s="29">
        <v>4.0885910836302275E-2</v>
      </c>
      <c r="AQ14" s="29">
        <v>4.2553255468335188E-2</v>
      </c>
      <c r="AR14" s="29">
        <v>1.2056735145749151E-2</v>
      </c>
      <c r="AS14" s="29">
        <v>3.5457638023308597E-3</v>
      </c>
      <c r="AT14" s="29">
        <v>1.1497061087958636E-2</v>
      </c>
      <c r="AU14" s="29">
        <v>6.0088810410433596E-2</v>
      </c>
      <c r="AV14" s="29">
        <v>1.3424212974145569E-2</v>
      </c>
      <c r="AW14" s="29">
        <v>4.0177996153014763E-3</v>
      </c>
      <c r="AX14" s="29">
        <v>4.9599115530859127E-2</v>
      </c>
      <c r="AY14" s="29">
        <v>2.3724524811837761E-2</v>
      </c>
      <c r="AZ14" s="29">
        <v>5.7249398553746757E-3</v>
      </c>
      <c r="BA14" s="29">
        <v>3.4920568165650785E-3</v>
      </c>
      <c r="BB14" s="29">
        <v>1.3793174891668522E-2</v>
      </c>
      <c r="BC14" s="29">
        <v>1.6084526935550375E-2</v>
      </c>
      <c r="BD14" s="29">
        <v>6.2510539660182413E-2</v>
      </c>
      <c r="BE14" s="29">
        <v>3.9206202283312824E-3</v>
      </c>
      <c r="BF14" s="29">
        <v>6.2735804790121971E-3</v>
      </c>
      <c r="BG14" s="29">
        <v>9.842606123950684E-2</v>
      </c>
      <c r="BH14" s="29">
        <v>1.1735183291518307</v>
      </c>
      <c r="BI14" s="29">
        <v>5.6567557492404478E-3</v>
      </c>
      <c r="BJ14" s="29">
        <v>0.47445457642421829</v>
      </c>
      <c r="BK14" s="29">
        <v>2.2896564486750959E-3</v>
      </c>
      <c r="BL14" s="29">
        <v>0.27409075870951616</v>
      </c>
      <c r="BM14" s="29">
        <v>0.15356424996011039</v>
      </c>
      <c r="BN14" s="29">
        <v>0.15048707986889651</v>
      </c>
      <c r="BO14" s="29">
        <v>0.139960408341883</v>
      </c>
      <c r="BP14" s="29">
        <v>3.6028718191200786E-2</v>
      </c>
      <c r="BQ14" s="29">
        <v>5.0539730241779207E-3</v>
      </c>
      <c r="BR14" s="29">
        <v>2.3227647468628113E-2</v>
      </c>
      <c r="BS14" s="29">
        <v>0</v>
      </c>
      <c r="BT14" s="59">
        <f t="shared" si="0"/>
        <v>82.68958795987497</v>
      </c>
      <c r="BU14" s="29">
        <v>23.699116898047517</v>
      </c>
      <c r="BV14" s="29">
        <v>0</v>
      </c>
      <c r="BW14" s="29">
        <v>0</v>
      </c>
      <c r="BX14" s="29">
        <v>0</v>
      </c>
      <c r="BY14" s="29">
        <v>0</v>
      </c>
      <c r="BZ14" s="29">
        <v>0</v>
      </c>
      <c r="CA14" s="29">
        <v>0</v>
      </c>
      <c r="CB14" s="29">
        <v>0</v>
      </c>
      <c r="CC14" s="29">
        <v>0</v>
      </c>
      <c r="CD14" s="29">
        <v>0</v>
      </c>
      <c r="CE14" s="29">
        <v>0</v>
      </c>
      <c r="CF14" s="29">
        <v>0</v>
      </c>
      <c r="CG14" s="29">
        <v>0</v>
      </c>
      <c r="CH14" s="29">
        <v>50.061065118906058</v>
      </c>
      <c r="CI14" s="29">
        <v>297.55047009257322</v>
      </c>
      <c r="CJ14" s="38">
        <f t="shared" si="1"/>
        <v>454.0002400694018</v>
      </c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  <c r="DR14" s="29"/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</row>
    <row r="15" spans="1:180" x14ac:dyDescent="0.2">
      <c r="A15" s="1" t="s">
        <v>104</v>
      </c>
      <c r="B15" s="29" t="s">
        <v>105</v>
      </c>
      <c r="C15" s="29">
        <v>13657.895604038669</v>
      </c>
      <c r="D15" s="29">
        <v>0.72499039847651725</v>
      </c>
      <c r="E15" s="29">
        <v>4.5634847576254272</v>
      </c>
      <c r="F15" s="29">
        <v>2103.5940213489703</v>
      </c>
      <c r="G15" s="29">
        <v>6460.494654437065</v>
      </c>
      <c r="H15" s="29">
        <v>892.74133003860288</v>
      </c>
      <c r="I15" s="29">
        <v>511.19929568052692</v>
      </c>
      <c r="J15" s="29">
        <v>498.57636255362388</v>
      </c>
      <c r="K15" s="29">
        <v>125.08964938111018</v>
      </c>
      <c r="L15" s="29">
        <v>1187.9134756344545</v>
      </c>
      <c r="M15" s="29">
        <v>33139.128230461873</v>
      </c>
      <c r="N15" s="29">
        <v>8280.7471009122255</v>
      </c>
      <c r="O15" s="29">
        <v>4133.213534257754</v>
      </c>
      <c r="P15" s="29">
        <v>1253.405121789651</v>
      </c>
      <c r="Q15" s="29">
        <v>408.36860675298237</v>
      </c>
      <c r="R15" s="29">
        <v>443.16357033756549</v>
      </c>
      <c r="S15" s="29">
        <v>431.77335657439352</v>
      </c>
      <c r="T15" s="29">
        <v>445.50937477251944</v>
      </c>
      <c r="U15" s="29">
        <v>1329.2763211652555</v>
      </c>
      <c r="V15" s="29">
        <v>201.90410696403163</v>
      </c>
      <c r="W15" s="29">
        <v>439.17165515754965</v>
      </c>
      <c r="X15" s="29">
        <v>996.63205959161098</v>
      </c>
      <c r="Y15" s="29">
        <v>144.82964884552916</v>
      </c>
      <c r="Z15" s="29">
        <v>73.740608884371596</v>
      </c>
      <c r="AA15" s="29">
        <v>1.2454247947551429</v>
      </c>
      <c r="AB15" s="29">
        <v>88.851393668084114</v>
      </c>
      <c r="AC15" s="29">
        <v>810.06600785224737</v>
      </c>
      <c r="AD15" s="29">
        <v>51.883088173658884</v>
      </c>
      <c r="AE15" s="29">
        <v>275.42228332561126</v>
      </c>
      <c r="AF15" s="29">
        <v>125.35796616207273</v>
      </c>
      <c r="AG15" s="29">
        <v>112.46769158975853</v>
      </c>
      <c r="AH15" s="29">
        <v>879.61824427699094</v>
      </c>
      <c r="AI15" s="29">
        <v>0.61125866543217744</v>
      </c>
      <c r="AJ15" s="29">
        <v>168.66722888896487</v>
      </c>
      <c r="AK15" s="29">
        <v>15.25426860195539</v>
      </c>
      <c r="AL15" s="29">
        <v>401.54048435122644</v>
      </c>
      <c r="AM15" s="29">
        <v>42.574191743080426</v>
      </c>
      <c r="AN15" s="29">
        <v>5757.873901494474</v>
      </c>
      <c r="AO15" s="29">
        <v>14.256086777556412</v>
      </c>
      <c r="AP15" s="29">
        <v>73.907095443879967</v>
      </c>
      <c r="AQ15" s="29">
        <v>22.59786799729951</v>
      </c>
      <c r="AR15" s="29">
        <v>22.773526841116428</v>
      </c>
      <c r="AS15" s="29">
        <v>7.4217136430967825</v>
      </c>
      <c r="AT15" s="29">
        <v>3.5880073139211413</v>
      </c>
      <c r="AU15" s="29">
        <v>7.1632848649182108</v>
      </c>
      <c r="AV15" s="29">
        <v>3.9671057789691662</v>
      </c>
      <c r="AW15" s="29">
        <v>9.0272005469567665E-2</v>
      </c>
      <c r="AX15" s="29">
        <v>36.966094099596255</v>
      </c>
      <c r="AY15" s="29">
        <v>59.075969414467409</v>
      </c>
      <c r="AZ15" s="29">
        <v>582.00793061623745</v>
      </c>
      <c r="BA15" s="29">
        <v>0.50953815032375882</v>
      </c>
      <c r="BB15" s="29">
        <v>12.306999081304767</v>
      </c>
      <c r="BC15" s="29">
        <v>41.784755418509903</v>
      </c>
      <c r="BD15" s="29">
        <v>43.392272570069856</v>
      </c>
      <c r="BE15" s="29">
        <v>18.584538460728176</v>
      </c>
      <c r="BF15" s="29">
        <v>0.56150578241209315</v>
      </c>
      <c r="BG15" s="29">
        <v>950.455415362135</v>
      </c>
      <c r="BH15" s="29">
        <v>536.09628049084733</v>
      </c>
      <c r="BI15" s="29">
        <v>65.212378841539959</v>
      </c>
      <c r="BJ15" s="29">
        <v>775.09836466422519</v>
      </c>
      <c r="BK15" s="29">
        <v>3.9794681708306583</v>
      </c>
      <c r="BL15" s="29">
        <v>1113.7293914572344</v>
      </c>
      <c r="BM15" s="29">
        <v>372.24718664290754</v>
      </c>
      <c r="BN15" s="29">
        <v>100.50543498599635</v>
      </c>
      <c r="BO15" s="29">
        <v>1721.6947348492727</v>
      </c>
      <c r="BP15" s="29">
        <v>48.0747823234911</v>
      </c>
      <c r="BQ15" s="29">
        <v>10.419931743530066</v>
      </c>
      <c r="BR15" s="29">
        <v>405.01060429803789</v>
      </c>
      <c r="BS15" s="29">
        <v>0</v>
      </c>
      <c r="BT15" s="59">
        <f t="shared" si="0"/>
        <v>92948.568136414673</v>
      </c>
      <c r="BU15" s="29">
        <v>12125.946764157467</v>
      </c>
      <c r="BV15" s="29">
        <v>0</v>
      </c>
      <c r="BW15" s="29">
        <v>47.161864139806148</v>
      </c>
      <c r="BX15" s="29">
        <v>0</v>
      </c>
      <c r="BY15" s="29">
        <v>0</v>
      </c>
      <c r="BZ15" s="29">
        <v>0</v>
      </c>
      <c r="CA15" s="29">
        <v>0</v>
      </c>
      <c r="CB15" s="29">
        <v>0</v>
      </c>
      <c r="CC15" s="29">
        <v>0</v>
      </c>
      <c r="CD15" s="29">
        <v>88.40589856756668</v>
      </c>
      <c r="CE15" s="29">
        <v>0</v>
      </c>
      <c r="CF15" s="29">
        <v>0</v>
      </c>
      <c r="CG15" s="29">
        <v>0</v>
      </c>
      <c r="CH15" s="29">
        <v>2379.9159149282514</v>
      </c>
      <c r="CI15" s="29">
        <v>54116.574689901856</v>
      </c>
      <c r="CJ15" s="38">
        <f t="shared" si="1"/>
        <v>161706.57326810961</v>
      </c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</row>
    <row r="16" spans="1:180" x14ac:dyDescent="0.2">
      <c r="A16" s="1" t="s">
        <v>106</v>
      </c>
      <c r="B16" s="29" t="s">
        <v>8</v>
      </c>
      <c r="C16" s="29">
        <v>0.5834099007766721</v>
      </c>
      <c r="D16" s="29">
        <v>1.1533277611851332E-2</v>
      </c>
      <c r="E16" s="29">
        <v>2.5314796511423437E-3</v>
      </c>
      <c r="F16" s="29">
        <v>32.623975592713364</v>
      </c>
      <c r="G16" s="29">
        <v>1095.4068987168841</v>
      </c>
      <c r="H16" s="29">
        <v>16.242069711324142</v>
      </c>
      <c r="I16" s="29">
        <v>6.4940143775286048</v>
      </c>
      <c r="J16" s="29">
        <v>47.024656374297017</v>
      </c>
      <c r="K16" s="29">
        <v>0.18582882040110099</v>
      </c>
      <c r="L16" s="29">
        <v>6.4657584442813585</v>
      </c>
      <c r="M16" s="29">
        <v>1573.2428945732984</v>
      </c>
      <c r="N16" s="29">
        <v>1106.8236875040679</v>
      </c>
      <c r="O16" s="29">
        <v>25.14078592917949</v>
      </c>
      <c r="P16" s="29">
        <v>4.3941467920465467</v>
      </c>
      <c r="Q16" s="29">
        <v>17.68288032293167</v>
      </c>
      <c r="R16" s="29">
        <v>2.0673307098340934</v>
      </c>
      <c r="S16" s="29">
        <v>2.5255179881334078</v>
      </c>
      <c r="T16" s="29">
        <v>0.60395372519281509</v>
      </c>
      <c r="U16" s="29">
        <v>2.4218536887180298</v>
      </c>
      <c r="V16" s="29">
        <v>0.29237976206047289</v>
      </c>
      <c r="W16" s="29">
        <v>1.5879423259337407E-3</v>
      </c>
      <c r="X16" s="29">
        <v>4.2890703395082044</v>
      </c>
      <c r="Y16" s="29">
        <v>0.83273184933305622</v>
      </c>
      <c r="Z16" s="29">
        <v>2.0268589179853896E-2</v>
      </c>
      <c r="AA16" s="29">
        <v>1.8454306192254985E-3</v>
      </c>
      <c r="AB16" s="29">
        <v>0.38220837342680836</v>
      </c>
      <c r="AC16" s="29">
        <v>2.2662474177542438E-2</v>
      </c>
      <c r="AD16" s="29">
        <v>0.10210932817665727</v>
      </c>
      <c r="AE16" s="29">
        <v>1.1920483817518677</v>
      </c>
      <c r="AF16" s="29">
        <v>0.2281721102954864</v>
      </c>
      <c r="AG16" s="29">
        <v>0.11016276369702251</v>
      </c>
      <c r="AH16" s="29">
        <v>2.0089738489028126E-2</v>
      </c>
      <c r="AI16" s="29">
        <v>8.9399561584543388E-3</v>
      </c>
      <c r="AJ16" s="29">
        <v>2.3148400031114931E-3</v>
      </c>
      <c r="AK16" s="29">
        <v>1.8066233878007276E-2</v>
      </c>
      <c r="AL16" s="29">
        <v>5.2761787626104875</v>
      </c>
      <c r="AM16" s="29">
        <v>6.5947048154528953E-2</v>
      </c>
      <c r="AN16" s="29">
        <v>0.14037041083475443</v>
      </c>
      <c r="AO16" s="29">
        <v>2.5913885388795448E-2</v>
      </c>
      <c r="AP16" s="29">
        <v>0.30210230265921473</v>
      </c>
      <c r="AQ16" s="29">
        <v>0.46568774687280673</v>
      </c>
      <c r="AR16" s="29">
        <v>0.56791044821372294</v>
      </c>
      <c r="AS16" s="29">
        <v>5.5202939896444807E-2</v>
      </c>
      <c r="AT16" s="29">
        <v>0.11072497010509431</v>
      </c>
      <c r="AU16" s="29">
        <v>8.3564544457769147E-3</v>
      </c>
      <c r="AV16" s="29">
        <v>2.1759396373973174E-4</v>
      </c>
      <c r="AW16" s="29">
        <v>1.2837423524814796E-6</v>
      </c>
      <c r="AX16" s="29">
        <v>0.452394457273192</v>
      </c>
      <c r="AY16" s="29">
        <v>0.2132287035394933</v>
      </c>
      <c r="AZ16" s="29">
        <v>33.021957555974943</v>
      </c>
      <c r="BA16" s="29">
        <v>9.2738479043798176E-3</v>
      </c>
      <c r="BB16" s="29">
        <v>5.9111303959120079E-2</v>
      </c>
      <c r="BC16" s="29">
        <v>1.8114959349028898</v>
      </c>
      <c r="BD16" s="29">
        <v>3.9742683029628412E-2</v>
      </c>
      <c r="BE16" s="29">
        <v>5.4739171924745561E-2</v>
      </c>
      <c r="BF16" s="29">
        <v>8.6625971693486833E-4</v>
      </c>
      <c r="BG16" s="29">
        <v>1.7414933715288703</v>
      </c>
      <c r="BH16" s="29">
        <v>2.3908855032790637</v>
      </c>
      <c r="BI16" s="29">
        <v>1.310705452928552E-3</v>
      </c>
      <c r="BJ16" s="29">
        <v>4.1315588042745111</v>
      </c>
      <c r="BK16" s="29">
        <v>4.9193118734979786E-2</v>
      </c>
      <c r="BL16" s="29">
        <v>17.304068966382893</v>
      </c>
      <c r="BM16" s="29">
        <v>5.1697294810455556</v>
      </c>
      <c r="BN16" s="29">
        <v>0.11521652378300347</v>
      </c>
      <c r="BO16" s="29">
        <v>0.12835760831189211</v>
      </c>
      <c r="BP16" s="29">
        <v>2.2525082132885902E-3</v>
      </c>
      <c r="BQ16" s="29">
        <v>1.225374187606567E-2</v>
      </c>
      <c r="BR16" s="29">
        <v>0.21678713753779866</v>
      </c>
      <c r="BS16" s="29">
        <v>0</v>
      </c>
      <c r="BT16" s="59">
        <f t="shared" si="0"/>
        <v>4021.4129172774856</v>
      </c>
      <c r="BU16" s="29">
        <v>30.948524895832215</v>
      </c>
      <c r="BV16" s="29">
        <v>0</v>
      </c>
      <c r="BW16" s="29">
        <v>7.5444693411057013</v>
      </c>
      <c r="BX16" s="29">
        <v>0</v>
      </c>
      <c r="BY16" s="29">
        <v>0</v>
      </c>
      <c r="BZ16" s="29">
        <v>0</v>
      </c>
      <c r="CA16" s="29">
        <v>0</v>
      </c>
      <c r="CB16" s="29">
        <v>0</v>
      </c>
      <c r="CC16" s="29">
        <v>0</v>
      </c>
      <c r="CD16" s="29">
        <v>5.5430214777546479E-3</v>
      </c>
      <c r="CE16" s="29">
        <v>0</v>
      </c>
      <c r="CF16" s="29">
        <v>0</v>
      </c>
      <c r="CG16" s="29">
        <v>0</v>
      </c>
      <c r="CH16" s="29">
        <v>120.58673617367505</v>
      </c>
      <c r="CI16" s="29">
        <v>3564.1783617650899</v>
      </c>
      <c r="CJ16" s="38">
        <f t="shared" si="1"/>
        <v>7744.676552474667</v>
      </c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</row>
    <row r="17" spans="1:180" x14ac:dyDescent="0.2">
      <c r="A17" s="1" t="s">
        <v>107</v>
      </c>
      <c r="B17" s="29" t="s">
        <v>9</v>
      </c>
      <c r="C17" s="29">
        <v>979.36516543285097</v>
      </c>
      <c r="D17" s="29">
        <v>14.834766436361139</v>
      </c>
      <c r="E17" s="29">
        <v>30.678766120992041</v>
      </c>
      <c r="F17" s="29">
        <v>734.64579222464386</v>
      </c>
      <c r="G17" s="29">
        <v>11303.416067431888</v>
      </c>
      <c r="H17" s="29">
        <v>1240.9163228103098</v>
      </c>
      <c r="I17" s="29">
        <v>912.35900623317718</v>
      </c>
      <c r="J17" s="29">
        <v>1008.2987468220551</v>
      </c>
      <c r="K17" s="29">
        <v>918.28686903892731</v>
      </c>
      <c r="L17" s="29">
        <v>152.47491071737434</v>
      </c>
      <c r="M17" s="29">
        <v>4439.5471529799852</v>
      </c>
      <c r="N17" s="29">
        <v>3921.7114704531823</v>
      </c>
      <c r="O17" s="29">
        <v>8727.2558255520744</v>
      </c>
      <c r="P17" s="29">
        <v>1413.9148876882091</v>
      </c>
      <c r="Q17" s="29">
        <v>932.98492320289222</v>
      </c>
      <c r="R17" s="29">
        <v>3044.8135619034656</v>
      </c>
      <c r="S17" s="29">
        <v>3696.5706083166087</v>
      </c>
      <c r="T17" s="29">
        <v>1967.1532436484313</v>
      </c>
      <c r="U17" s="29">
        <v>7760.2410508618468</v>
      </c>
      <c r="V17" s="29">
        <v>448.5697494022707</v>
      </c>
      <c r="W17" s="29">
        <v>649.30567185371149</v>
      </c>
      <c r="X17" s="29">
        <v>6376.7345258306414</v>
      </c>
      <c r="Y17" s="29">
        <v>1823.7684355296401</v>
      </c>
      <c r="Z17" s="29">
        <v>372.39051039198284</v>
      </c>
      <c r="AA17" s="29">
        <v>34.726603944655416</v>
      </c>
      <c r="AB17" s="29">
        <v>601.56922260525118</v>
      </c>
      <c r="AC17" s="29">
        <v>27435.115300779013</v>
      </c>
      <c r="AD17" s="29">
        <v>11600.094178395857</v>
      </c>
      <c r="AE17" s="29">
        <v>19724.956431275841</v>
      </c>
      <c r="AF17" s="29">
        <v>6413.7390145656445</v>
      </c>
      <c r="AG17" s="29">
        <v>1207.4086599280784</v>
      </c>
      <c r="AH17" s="29">
        <v>117.83223916563374</v>
      </c>
      <c r="AI17" s="29">
        <v>226.64896359314758</v>
      </c>
      <c r="AJ17" s="29">
        <v>843.70273206899094</v>
      </c>
      <c r="AK17" s="29">
        <v>262.75792817752267</v>
      </c>
      <c r="AL17" s="29">
        <v>721.51174764253653</v>
      </c>
      <c r="AM17" s="29">
        <v>275.94800869724719</v>
      </c>
      <c r="AN17" s="29">
        <v>838.32969717482501</v>
      </c>
      <c r="AO17" s="29">
        <v>512.00590278576772</v>
      </c>
      <c r="AP17" s="29">
        <v>929.97019729262513</v>
      </c>
      <c r="AQ17" s="29">
        <v>113.05288620280174</v>
      </c>
      <c r="AR17" s="29">
        <v>69.993887523371612</v>
      </c>
      <c r="AS17" s="29">
        <v>94.763709949862132</v>
      </c>
      <c r="AT17" s="29">
        <v>31.596409071266436</v>
      </c>
      <c r="AU17" s="29">
        <v>25.706085077429218</v>
      </c>
      <c r="AV17" s="29">
        <v>302.63411702304251</v>
      </c>
      <c r="AW17" s="29">
        <v>181.26820937760405</v>
      </c>
      <c r="AX17" s="29">
        <v>906.40583260682672</v>
      </c>
      <c r="AY17" s="29">
        <v>378.79245986536739</v>
      </c>
      <c r="AZ17" s="29">
        <v>299.55477845539582</v>
      </c>
      <c r="BA17" s="29">
        <v>2.3326883360413682</v>
      </c>
      <c r="BB17" s="29">
        <v>56.624582859184429</v>
      </c>
      <c r="BC17" s="29">
        <v>228.56360985696995</v>
      </c>
      <c r="BD17" s="29">
        <v>164.39658696961394</v>
      </c>
      <c r="BE17" s="29">
        <v>32.792455978203691</v>
      </c>
      <c r="BF17" s="29">
        <v>32.02642548645214</v>
      </c>
      <c r="BG17" s="29">
        <v>1133.1575780779262</v>
      </c>
      <c r="BH17" s="29">
        <v>2365.1086855258736</v>
      </c>
      <c r="BI17" s="29">
        <v>57.727226591269648</v>
      </c>
      <c r="BJ17" s="29">
        <v>1459.3101388312639</v>
      </c>
      <c r="BK17" s="29">
        <v>27.299960462657797</v>
      </c>
      <c r="BL17" s="29">
        <v>1779.2705448528025</v>
      </c>
      <c r="BM17" s="29">
        <v>1605.5751497720169</v>
      </c>
      <c r="BN17" s="29">
        <v>1137.5561171622551</v>
      </c>
      <c r="BO17" s="29">
        <v>723.50214792643055</v>
      </c>
      <c r="BP17" s="29">
        <v>608.68288937766954</v>
      </c>
      <c r="BQ17" s="29">
        <v>315.64300556861883</v>
      </c>
      <c r="BR17" s="29">
        <v>142.38924816492519</v>
      </c>
      <c r="BS17" s="29">
        <v>0</v>
      </c>
      <c r="BT17" s="59">
        <f t="shared" si="0"/>
        <v>148892.28227592926</v>
      </c>
      <c r="BU17" s="29">
        <v>16137.626004627153</v>
      </c>
      <c r="BV17" s="29">
        <v>0</v>
      </c>
      <c r="BW17" s="29">
        <v>48.115828887772835</v>
      </c>
      <c r="BX17" s="29">
        <v>0</v>
      </c>
      <c r="BY17" s="29">
        <v>0</v>
      </c>
      <c r="BZ17" s="29">
        <v>0</v>
      </c>
      <c r="CA17" s="29">
        <v>0</v>
      </c>
      <c r="CB17" s="29">
        <v>0</v>
      </c>
      <c r="CC17" s="29">
        <v>0</v>
      </c>
      <c r="CD17" s="29">
        <v>2394.4102511884312</v>
      </c>
      <c r="CE17" s="29">
        <v>0</v>
      </c>
      <c r="CF17" s="29">
        <v>0</v>
      </c>
      <c r="CG17" s="29">
        <v>0</v>
      </c>
      <c r="CH17" s="29">
        <v>-4723.8833726459461</v>
      </c>
      <c r="CI17" s="29">
        <v>50718.524483632798</v>
      </c>
      <c r="CJ17" s="38">
        <f t="shared" si="1"/>
        <v>213467.07547161946</v>
      </c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</row>
    <row r="18" spans="1:180" x14ac:dyDescent="0.2">
      <c r="A18" s="1" t="s">
        <v>108</v>
      </c>
      <c r="B18" s="29" t="s">
        <v>109</v>
      </c>
      <c r="C18" s="29">
        <v>25.084143625966068</v>
      </c>
      <c r="D18" s="29">
        <v>0.70587427676107828</v>
      </c>
      <c r="E18" s="29">
        <v>0.74918373602482247</v>
      </c>
      <c r="F18" s="29">
        <v>110.00942918630962</v>
      </c>
      <c r="G18" s="29">
        <v>1125.0684994088406</v>
      </c>
      <c r="H18" s="29">
        <v>209.63716208011317</v>
      </c>
      <c r="I18" s="29">
        <v>390.94923115239521</v>
      </c>
      <c r="J18" s="29">
        <v>67.492626135777826</v>
      </c>
      <c r="K18" s="29">
        <v>7.6974130366062186</v>
      </c>
      <c r="L18" s="29">
        <v>8.3549721277882849</v>
      </c>
      <c r="M18" s="29">
        <v>325.42338836886495</v>
      </c>
      <c r="N18" s="29">
        <v>437.95241683787566</v>
      </c>
      <c r="O18" s="29">
        <v>370.67083351788955</v>
      </c>
      <c r="P18" s="29">
        <v>2639.1004409251868</v>
      </c>
      <c r="Q18" s="29">
        <v>49.446160596580143</v>
      </c>
      <c r="R18" s="29">
        <v>482.16164317135889</v>
      </c>
      <c r="S18" s="29">
        <v>493.45243604876657</v>
      </c>
      <c r="T18" s="29">
        <v>4046.4770814989124</v>
      </c>
      <c r="U18" s="29">
        <v>4800.3704196460103</v>
      </c>
      <c r="V18" s="29">
        <v>247.29400608821243</v>
      </c>
      <c r="W18" s="29">
        <v>208.00667167093098</v>
      </c>
      <c r="X18" s="29">
        <v>855.33508856259846</v>
      </c>
      <c r="Y18" s="29">
        <v>1143.6068685986015</v>
      </c>
      <c r="Z18" s="29">
        <v>25.655229997052682</v>
      </c>
      <c r="AA18" s="29">
        <v>1.5525347945825607</v>
      </c>
      <c r="AB18" s="29">
        <v>126.49643085741211</v>
      </c>
      <c r="AC18" s="29">
        <v>9700.8522305101196</v>
      </c>
      <c r="AD18" s="29">
        <v>614.18097922441336</v>
      </c>
      <c r="AE18" s="29">
        <v>599.53432407886976</v>
      </c>
      <c r="AF18" s="29">
        <v>656.27599835680644</v>
      </c>
      <c r="AG18" s="29">
        <v>267.82281250330624</v>
      </c>
      <c r="AH18" s="29">
        <v>12.173178348507751</v>
      </c>
      <c r="AI18" s="29">
        <v>114.05865794775696</v>
      </c>
      <c r="AJ18" s="29">
        <v>51.618408132599036</v>
      </c>
      <c r="AK18" s="29">
        <v>6.1185293883637657</v>
      </c>
      <c r="AL18" s="29">
        <v>971.23415198117436</v>
      </c>
      <c r="AM18" s="29">
        <v>23.094160608028623</v>
      </c>
      <c r="AN18" s="29">
        <v>10.486249973611475</v>
      </c>
      <c r="AO18" s="29">
        <v>15.966277897415665</v>
      </c>
      <c r="AP18" s="29">
        <v>100.17968532462514</v>
      </c>
      <c r="AQ18" s="29">
        <v>18.170960371359495</v>
      </c>
      <c r="AR18" s="29">
        <v>13.354948821762184</v>
      </c>
      <c r="AS18" s="29">
        <v>9.4223985307495486</v>
      </c>
      <c r="AT18" s="29">
        <v>3.3429038963705935</v>
      </c>
      <c r="AU18" s="29">
        <v>13.515686590650359</v>
      </c>
      <c r="AV18" s="29">
        <v>3.4577477091670215</v>
      </c>
      <c r="AW18" s="29">
        <v>1.0176362101214187</v>
      </c>
      <c r="AX18" s="29">
        <v>40.504896058503903</v>
      </c>
      <c r="AY18" s="29">
        <v>78.483153114063555</v>
      </c>
      <c r="AZ18" s="29">
        <v>56.496783417774786</v>
      </c>
      <c r="BA18" s="29">
        <v>3.6478488400612102E-2</v>
      </c>
      <c r="BB18" s="29">
        <v>15.651725040695458</v>
      </c>
      <c r="BC18" s="29">
        <v>17.933964435072802</v>
      </c>
      <c r="BD18" s="29">
        <v>56.794378682677255</v>
      </c>
      <c r="BE18" s="29">
        <v>11.278542820600595</v>
      </c>
      <c r="BF18" s="29">
        <v>1.0917106385127036</v>
      </c>
      <c r="BG18" s="29">
        <v>25.093684340137866</v>
      </c>
      <c r="BH18" s="29">
        <v>89.646290924847634</v>
      </c>
      <c r="BI18" s="29">
        <v>2.2867957133817094</v>
      </c>
      <c r="BJ18" s="29">
        <v>38.791931156171565</v>
      </c>
      <c r="BK18" s="29">
        <v>4.4608627165173775</v>
      </c>
      <c r="BL18" s="29">
        <v>284.18509415321984</v>
      </c>
      <c r="BM18" s="29">
        <v>127.63248817359768</v>
      </c>
      <c r="BN18" s="29">
        <v>18.350704788015676</v>
      </c>
      <c r="BO18" s="29">
        <v>11.189392193861998</v>
      </c>
      <c r="BP18" s="29">
        <v>68.697521778368596</v>
      </c>
      <c r="BQ18" s="29">
        <v>22.702104476082773</v>
      </c>
      <c r="BR18" s="29">
        <v>15.346836975012543</v>
      </c>
      <c r="BS18" s="29">
        <v>0</v>
      </c>
      <c r="BT18" s="59">
        <f t="shared" si="0"/>
        <v>32391.283452438718</v>
      </c>
      <c r="BU18" s="29">
        <v>30233.72839043631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</v>
      </c>
      <c r="CC18" s="29">
        <v>0</v>
      </c>
      <c r="CD18" s="29">
        <v>1881.3929646517036</v>
      </c>
      <c r="CE18" s="29">
        <v>0</v>
      </c>
      <c r="CF18" s="29">
        <v>0</v>
      </c>
      <c r="CG18" s="29">
        <v>0</v>
      </c>
      <c r="CH18" s="29">
        <v>4024.9835245268823</v>
      </c>
      <c r="CI18" s="29">
        <v>60131.94244015366</v>
      </c>
      <c r="CJ18" s="38">
        <f t="shared" si="1"/>
        <v>128663.33077220726</v>
      </c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</row>
    <row r="19" spans="1:180" x14ac:dyDescent="0.2">
      <c r="A19" s="1" t="s">
        <v>110</v>
      </c>
      <c r="B19" s="29" t="s">
        <v>10</v>
      </c>
      <c r="C19" s="29">
        <v>83.839466004059318</v>
      </c>
      <c r="D19" s="29">
        <v>0.43306131207193277</v>
      </c>
      <c r="E19" s="29">
        <v>1.5385401567359112</v>
      </c>
      <c r="F19" s="29">
        <v>64.945956483110123</v>
      </c>
      <c r="G19" s="29">
        <v>162.42199843519018</v>
      </c>
      <c r="H19" s="29">
        <v>169.10299729917128</v>
      </c>
      <c r="I19" s="29">
        <v>745.109880813112</v>
      </c>
      <c r="J19" s="29">
        <v>17.305318924837795</v>
      </c>
      <c r="K19" s="29">
        <v>11.994901321793128</v>
      </c>
      <c r="L19" s="29">
        <v>151.44268372358889</v>
      </c>
      <c r="M19" s="29">
        <v>87.444787808269126</v>
      </c>
      <c r="N19" s="29">
        <v>185.95079796247427</v>
      </c>
      <c r="O19" s="29">
        <v>1658.8199263928154</v>
      </c>
      <c r="P19" s="29">
        <v>170.83566854475757</v>
      </c>
      <c r="Q19" s="29">
        <v>2350.428102731229</v>
      </c>
      <c r="R19" s="29">
        <v>10585.076903481307</v>
      </c>
      <c r="S19" s="29">
        <v>1710.1335720193435</v>
      </c>
      <c r="T19" s="29">
        <v>1949.5541427777425</v>
      </c>
      <c r="U19" s="29">
        <v>9897.534385081728</v>
      </c>
      <c r="V19" s="29">
        <v>1226.507414372335</v>
      </c>
      <c r="W19" s="29">
        <v>683.64328738042707</v>
      </c>
      <c r="X19" s="29">
        <v>1054.6517845520248</v>
      </c>
      <c r="Y19" s="29">
        <v>2152.511543507022</v>
      </c>
      <c r="Z19" s="29">
        <v>22.408506401940045</v>
      </c>
      <c r="AA19" s="29">
        <v>2.157296349076379</v>
      </c>
      <c r="AB19" s="29">
        <v>25.809676564268266</v>
      </c>
      <c r="AC19" s="29">
        <v>9049.0858773918826</v>
      </c>
      <c r="AD19" s="29">
        <v>1378.2184824310241</v>
      </c>
      <c r="AE19" s="29">
        <v>744.98881403664961</v>
      </c>
      <c r="AF19" s="29">
        <v>117.17482607042939</v>
      </c>
      <c r="AG19" s="29">
        <v>627.7440085399237</v>
      </c>
      <c r="AH19" s="29">
        <v>6.1922848606212755</v>
      </c>
      <c r="AI19" s="29">
        <v>7.3527124262044046</v>
      </c>
      <c r="AJ19" s="29">
        <v>23.853420764041289</v>
      </c>
      <c r="AK19" s="29">
        <v>8.9542544652375362</v>
      </c>
      <c r="AL19" s="29">
        <v>15.87512877280299</v>
      </c>
      <c r="AM19" s="29">
        <v>13.697493072613108</v>
      </c>
      <c r="AN19" s="29">
        <v>19.6397323932785</v>
      </c>
      <c r="AO19" s="29">
        <v>26.395277844692846</v>
      </c>
      <c r="AP19" s="29">
        <v>51.086961995765044</v>
      </c>
      <c r="AQ19" s="29">
        <v>5.7368123401475346</v>
      </c>
      <c r="AR19" s="29">
        <v>2.8540536957883358</v>
      </c>
      <c r="AS19" s="29">
        <v>5.1221164848752085</v>
      </c>
      <c r="AT19" s="29">
        <v>1.7460734453985911</v>
      </c>
      <c r="AU19" s="29">
        <v>0.23350953210173325</v>
      </c>
      <c r="AV19" s="29">
        <v>0.65104799806771119</v>
      </c>
      <c r="AW19" s="29">
        <v>0.36095168787712167</v>
      </c>
      <c r="AX19" s="29">
        <v>14.314969019678301</v>
      </c>
      <c r="AY19" s="29">
        <v>13.717275284729961</v>
      </c>
      <c r="AZ19" s="29">
        <v>11.593853757103766</v>
      </c>
      <c r="BA19" s="29">
        <v>0.15242957936641494</v>
      </c>
      <c r="BB19" s="29">
        <v>1.4827687038656279</v>
      </c>
      <c r="BC19" s="29">
        <v>3.5750969510817434</v>
      </c>
      <c r="BD19" s="29">
        <v>211.80811639750405</v>
      </c>
      <c r="BE19" s="29">
        <v>0.6583380296121395</v>
      </c>
      <c r="BF19" s="29">
        <v>1.0360884832457606</v>
      </c>
      <c r="BG19" s="29">
        <v>129.0385523159643</v>
      </c>
      <c r="BH19" s="29">
        <v>310.85880753627657</v>
      </c>
      <c r="BI19" s="29">
        <v>0.7255580986321446</v>
      </c>
      <c r="BJ19" s="29">
        <v>173.11891544506591</v>
      </c>
      <c r="BK19" s="29">
        <v>1.0669716214288627</v>
      </c>
      <c r="BL19" s="29">
        <v>47.72172651235789</v>
      </c>
      <c r="BM19" s="29">
        <v>94.740966352855494</v>
      </c>
      <c r="BN19" s="29">
        <v>43.657837251562214</v>
      </c>
      <c r="BO19" s="29">
        <v>33.365277582754267</v>
      </c>
      <c r="BP19" s="29">
        <v>20.703975943987732</v>
      </c>
      <c r="BQ19" s="29">
        <v>32.891671346001885</v>
      </c>
      <c r="BR19" s="29">
        <v>6.5991391682775884</v>
      </c>
      <c r="BS19" s="29">
        <v>0</v>
      </c>
      <c r="BT19" s="59">
        <f t="shared" si="0"/>
        <v>48431.394776031208</v>
      </c>
      <c r="BU19" s="29">
        <v>695.99819233532037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0.55556515410942808</v>
      </c>
      <c r="CD19" s="29">
        <v>134.69163266404058</v>
      </c>
      <c r="CE19" s="29">
        <v>0</v>
      </c>
      <c r="CF19" s="29">
        <v>0</v>
      </c>
      <c r="CG19" s="29">
        <v>0</v>
      </c>
      <c r="CH19" s="29">
        <v>481.76094333773358</v>
      </c>
      <c r="CI19" s="29">
        <v>17998.955435494237</v>
      </c>
      <c r="CJ19" s="38">
        <f t="shared" si="1"/>
        <v>67743.35654501665</v>
      </c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  <c r="DR19" s="29"/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</row>
    <row r="20" spans="1:180" x14ac:dyDescent="0.2">
      <c r="A20" s="1" t="s">
        <v>111</v>
      </c>
      <c r="B20" s="29" t="s">
        <v>11</v>
      </c>
      <c r="C20" s="29">
        <v>577.90534639204168</v>
      </c>
      <c r="D20" s="29">
        <v>4.2159804825358265</v>
      </c>
      <c r="E20" s="29">
        <v>7.7677732315438481</v>
      </c>
      <c r="F20" s="29">
        <v>166.50951518211701</v>
      </c>
      <c r="G20" s="29">
        <v>2295.8021635949449</v>
      </c>
      <c r="H20" s="29">
        <v>619.33101167584198</v>
      </c>
      <c r="I20" s="29">
        <v>3437.1178890733399</v>
      </c>
      <c r="J20" s="29">
        <v>261.72114128191618</v>
      </c>
      <c r="K20" s="29">
        <v>118.20320892403507</v>
      </c>
      <c r="L20" s="29">
        <v>94.846675744272218</v>
      </c>
      <c r="M20" s="29">
        <v>837.30380226948944</v>
      </c>
      <c r="N20" s="29">
        <v>700.43035428021687</v>
      </c>
      <c r="O20" s="29">
        <v>3743.8839468608608</v>
      </c>
      <c r="P20" s="29">
        <v>1671.5259536087838</v>
      </c>
      <c r="Q20" s="29">
        <v>1956.8076152606641</v>
      </c>
      <c r="R20" s="29">
        <v>15858.66107561567</v>
      </c>
      <c r="S20" s="29">
        <v>4275.8994650298782</v>
      </c>
      <c r="T20" s="29">
        <v>5348.8608648560194</v>
      </c>
      <c r="U20" s="29">
        <v>26173.470134459043</v>
      </c>
      <c r="V20" s="29">
        <v>1438.5383120375709</v>
      </c>
      <c r="W20" s="29">
        <v>1099.7958845692301</v>
      </c>
      <c r="X20" s="29">
        <v>6370.7290667574644</v>
      </c>
      <c r="Y20" s="29">
        <v>4526.906075450248</v>
      </c>
      <c r="Z20" s="29">
        <v>144.51602961254707</v>
      </c>
      <c r="AA20" s="29">
        <v>27.616572332023441</v>
      </c>
      <c r="AB20" s="29">
        <v>419.85817322219771</v>
      </c>
      <c r="AC20" s="29">
        <v>29411.340331599713</v>
      </c>
      <c r="AD20" s="29">
        <v>1967.8712943358598</v>
      </c>
      <c r="AE20" s="29">
        <v>1095.8557327673084</v>
      </c>
      <c r="AF20" s="29">
        <v>553.71874991267896</v>
      </c>
      <c r="AG20" s="29">
        <v>548.54366751649036</v>
      </c>
      <c r="AH20" s="29">
        <v>75.186004806627636</v>
      </c>
      <c r="AI20" s="29">
        <v>37.785588005744891</v>
      </c>
      <c r="AJ20" s="29">
        <v>501.60915363794288</v>
      </c>
      <c r="AK20" s="29">
        <v>113.22361872787201</v>
      </c>
      <c r="AL20" s="29">
        <v>124.01569430331719</v>
      </c>
      <c r="AM20" s="29">
        <v>90.994806775325998</v>
      </c>
      <c r="AN20" s="29">
        <v>102.54849143250539</v>
      </c>
      <c r="AO20" s="29">
        <v>218.17774805554299</v>
      </c>
      <c r="AP20" s="29">
        <v>341.67805037131512</v>
      </c>
      <c r="AQ20" s="29">
        <v>55.498456034662837</v>
      </c>
      <c r="AR20" s="29">
        <v>20.872557927821685</v>
      </c>
      <c r="AS20" s="29">
        <v>47.727180084353066</v>
      </c>
      <c r="AT20" s="29">
        <v>11.586855446995916</v>
      </c>
      <c r="AU20" s="29">
        <v>38.043804222851641</v>
      </c>
      <c r="AV20" s="29">
        <v>20.313351342240487</v>
      </c>
      <c r="AW20" s="29">
        <v>10.157326359024934</v>
      </c>
      <c r="AX20" s="29">
        <v>124.29213321057009</v>
      </c>
      <c r="AY20" s="29">
        <v>103.82103403967486</v>
      </c>
      <c r="AZ20" s="29">
        <v>83.712924959599832</v>
      </c>
      <c r="BA20" s="29">
        <v>0.9483139201606654</v>
      </c>
      <c r="BB20" s="29">
        <v>12.978677588609663</v>
      </c>
      <c r="BC20" s="29">
        <v>31.886465632558938</v>
      </c>
      <c r="BD20" s="29">
        <v>111.15652753614799</v>
      </c>
      <c r="BE20" s="29">
        <v>4.891929251420712</v>
      </c>
      <c r="BF20" s="29">
        <v>7.1592321293159547</v>
      </c>
      <c r="BG20" s="29">
        <v>118.15342957957886</v>
      </c>
      <c r="BH20" s="29">
        <v>921.34829565297571</v>
      </c>
      <c r="BI20" s="29">
        <v>10.869681115805763</v>
      </c>
      <c r="BJ20" s="29">
        <v>955.16043013676051</v>
      </c>
      <c r="BK20" s="29">
        <v>7.6727959366574447</v>
      </c>
      <c r="BL20" s="29">
        <v>197.92731875536563</v>
      </c>
      <c r="BM20" s="29">
        <v>1007.1646203393241</v>
      </c>
      <c r="BN20" s="29">
        <v>183.17363662469782</v>
      </c>
      <c r="BO20" s="29">
        <v>174.58932341546407</v>
      </c>
      <c r="BP20" s="29">
        <v>129.17558349398615</v>
      </c>
      <c r="BQ20" s="29">
        <v>256.31074448413841</v>
      </c>
      <c r="BR20" s="29">
        <v>37.024810037647562</v>
      </c>
      <c r="BS20" s="29">
        <v>0</v>
      </c>
      <c r="BT20" s="59">
        <f t="shared" si="0"/>
        <v>122044.39040331116</v>
      </c>
      <c r="BU20" s="29">
        <v>12315.569510664614</v>
      </c>
      <c r="BV20" s="29">
        <v>0</v>
      </c>
      <c r="BW20" s="29">
        <v>0</v>
      </c>
      <c r="BX20" s="29">
        <v>0</v>
      </c>
      <c r="BY20" s="29">
        <v>0</v>
      </c>
      <c r="BZ20" s="29">
        <v>0</v>
      </c>
      <c r="CA20" s="29">
        <v>0</v>
      </c>
      <c r="CB20" s="29">
        <v>0</v>
      </c>
      <c r="CC20" s="29">
        <v>87.49696976751936</v>
      </c>
      <c r="CD20" s="29">
        <v>7676.9548070139253</v>
      </c>
      <c r="CE20" s="29">
        <v>0</v>
      </c>
      <c r="CF20" s="29">
        <v>0</v>
      </c>
      <c r="CG20" s="29">
        <v>0</v>
      </c>
      <c r="CH20" s="29">
        <v>3008.5697293097332</v>
      </c>
      <c r="CI20" s="29">
        <v>44146.834945785638</v>
      </c>
      <c r="CJ20" s="38">
        <f t="shared" si="1"/>
        <v>189279.81636585257</v>
      </c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  <c r="DR20" s="29"/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</row>
    <row r="21" spans="1:180" x14ac:dyDescent="0.2">
      <c r="A21" s="1" t="s">
        <v>112</v>
      </c>
      <c r="B21" s="29" t="s">
        <v>113</v>
      </c>
      <c r="C21" s="29">
        <v>65.484287469681391</v>
      </c>
      <c r="D21" s="29">
        <v>0.34145509905081478</v>
      </c>
      <c r="E21" s="29">
        <v>1.2753037670687721</v>
      </c>
      <c r="F21" s="29">
        <v>21.060430283992346</v>
      </c>
      <c r="G21" s="29">
        <v>93.872794715797866</v>
      </c>
      <c r="H21" s="29">
        <v>37.189204012173683</v>
      </c>
      <c r="I21" s="29">
        <v>19.208772756977968</v>
      </c>
      <c r="J21" s="29">
        <v>6.3164049527494637</v>
      </c>
      <c r="K21" s="29">
        <v>8.1210105607206238</v>
      </c>
      <c r="L21" s="29">
        <v>6.9138853859401594</v>
      </c>
      <c r="M21" s="29">
        <v>51.854101433035609</v>
      </c>
      <c r="N21" s="29">
        <v>92.837715866817632</v>
      </c>
      <c r="O21" s="29">
        <v>97.73519090887055</v>
      </c>
      <c r="P21" s="29">
        <v>41.7510236301177</v>
      </c>
      <c r="Q21" s="29">
        <v>48.720410032706837</v>
      </c>
      <c r="R21" s="29">
        <v>546.13456120909166</v>
      </c>
      <c r="S21" s="29">
        <v>2311.8295567949845</v>
      </c>
      <c r="T21" s="29">
        <v>555.12244991391913</v>
      </c>
      <c r="U21" s="29">
        <v>2163.0308472133788</v>
      </c>
      <c r="V21" s="29">
        <v>56.383730636854551</v>
      </c>
      <c r="W21" s="29">
        <v>116.70106002329356</v>
      </c>
      <c r="X21" s="29">
        <v>479.5646540723252</v>
      </c>
      <c r="Y21" s="29">
        <v>237.6435092109115</v>
      </c>
      <c r="Z21" s="29">
        <v>35.977251870800167</v>
      </c>
      <c r="AA21" s="29">
        <v>2.0581462666232255</v>
      </c>
      <c r="AB21" s="29">
        <v>86.445188433628545</v>
      </c>
      <c r="AC21" s="29">
        <v>1550.519328176822</v>
      </c>
      <c r="AD21" s="29">
        <v>648.71709758259999</v>
      </c>
      <c r="AE21" s="29">
        <v>93.161095662863985</v>
      </c>
      <c r="AF21" s="29">
        <v>267.85626939880626</v>
      </c>
      <c r="AG21" s="29">
        <v>164.41534928918821</v>
      </c>
      <c r="AH21" s="29">
        <v>9.3747294896601225</v>
      </c>
      <c r="AI21" s="29">
        <v>13.66299464230147</v>
      </c>
      <c r="AJ21" s="29">
        <v>143.53224495219902</v>
      </c>
      <c r="AK21" s="29">
        <v>75.573622404665002</v>
      </c>
      <c r="AL21" s="29">
        <v>25.843864695534172</v>
      </c>
      <c r="AM21" s="29">
        <v>43.197360457732692</v>
      </c>
      <c r="AN21" s="29">
        <v>78.926901855921827</v>
      </c>
      <c r="AO21" s="29">
        <v>172.84304314668154</v>
      </c>
      <c r="AP21" s="29">
        <v>170.29900274069894</v>
      </c>
      <c r="AQ21" s="29">
        <v>9.6746194127951881</v>
      </c>
      <c r="AR21" s="29">
        <v>6.1362594726175743</v>
      </c>
      <c r="AS21" s="29">
        <v>9.2319207921816346</v>
      </c>
      <c r="AT21" s="29">
        <v>2.4885697159096134</v>
      </c>
      <c r="AU21" s="29">
        <v>2.3159201179609541</v>
      </c>
      <c r="AV21" s="29">
        <v>2.2660486361349701</v>
      </c>
      <c r="AW21" s="29">
        <v>1.0317368398660001</v>
      </c>
      <c r="AX21" s="29">
        <v>26.012993933891451</v>
      </c>
      <c r="AY21" s="29">
        <v>66.529552140181352</v>
      </c>
      <c r="AZ21" s="29">
        <v>24.324127034153996</v>
      </c>
      <c r="BA21" s="29">
        <v>0.15019922758626197</v>
      </c>
      <c r="BB21" s="29">
        <v>5.4721811913372855</v>
      </c>
      <c r="BC21" s="29">
        <v>8.2978301153867555</v>
      </c>
      <c r="BD21" s="29">
        <v>22.14661701796442</v>
      </c>
      <c r="BE21" s="29">
        <v>3.3124303662500281</v>
      </c>
      <c r="BF21" s="29">
        <v>1.2829522105862481</v>
      </c>
      <c r="BG21" s="29">
        <v>30.233324051994796</v>
      </c>
      <c r="BH21" s="29">
        <v>179.49181264725658</v>
      </c>
      <c r="BI21" s="29">
        <v>4.046870808923023</v>
      </c>
      <c r="BJ21" s="29">
        <v>82.445994338683107</v>
      </c>
      <c r="BK21" s="29">
        <v>2.1545929148746397</v>
      </c>
      <c r="BL21" s="29">
        <v>45.024143603692863</v>
      </c>
      <c r="BM21" s="29">
        <v>52.961633634372667</v>
      </c>
      <c r="BN21" s="29">
        <v>101.15930824260339</v>
      </c>
      <c r="BO21" s="29">
        <v>27.463713256156964</v>
      </c>
      <c r="BP21" s="29">
        <v>29.27251566882153</v>
      </c>
      <c r="BQ21" s="29">
        <v>110.09114921922878</v>
      </c>
      <c r="BR21" s="29">
        <v>10.340222309376362</v>
      </c>
      <c r="BS21" s="29">
        <v>0</v>
      </c>
      <c r="BT21" s="59">
        <f t="shared" si="0"/>
        <v>11506.855089937973</v>
      </c>
      <c r="BU21" s="29">
        <v>12085.220923594661</v>
      </c>
      <c r="BV21" s="29">
        <v>0</v>
      </c>
      <c r="BW21" s="29">
        <v>14.09888936716459</v>
      </c>
      <c r="BX21" s="29">
        <v>0</v>
      </c>
      <c r="BY21" s="29">
        <v>0</v>
      </c>
      <c r="BZ21" s="29">
        <v>0</v>
      </c>
      <c r="CA21" s="29">
        <v>0</v>
      </c>
      <c r="CB21" s="29">
        <v>0</v>
      </c>
      <c r="CC21" s="29">
        <v>1.9216980279958196</v>
      </c>
      <c r="CD21" s="29">
        <v>4837.3812167969354</v>
      </c>
      <c r="CE21" s="29">
        <v>0</v>
      </c>
      <c r="CF21" s="29">
        <v>0</v>
      </c>
      <c r="CG21" s="29">
        <v>0</v>
      </c>
      <c r="CH21" s="29">
        <v>1537.4753490567161</v>
      </c>
      <c r="CI21" s="29">
        <v>23665.889008164333</v>
      </c>
      <c r="CJ21" s="38">
        <f t="shared" si="1"/>
        <v>53648.842174945778</v>
      </c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  <c r="DR21" s="29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</row>
    <row r="22" spans="1:180" x14ac:dyDescent="0.2">
      <c r="A22" s="1" t="s">
        <v>114</v>
      </c>
      <c r="B22" s="29" t="s">
        <v>115</v>
      </c>
      <c r="C22" s="29">
        <v>609.90639150610082</v>
      </c>
      <c r="D22" s="29">
        <v>3.7476533117961019</v>
      </c>
      <c r="E22" s="29">
        <v>12.271593348756989</v>
      </c>
      <c r="F22" s="29">
        <v>191.55039223984332</v>
      </c>
      <c r="G22" s="29">
        <v>908.72113668335817</v>
      </c>
      <c r="H22" s="29">
        <v>165.13559059538514</v>
      </c>
      <c r="I22" s="29">
        <v>128.64174052361966</v>
      </c>
      <c r="J22" s="29">
        <v>37.965328184993268</v>
      </c>
      <c r="K22" s="29">
        <v>53.478027304929377</v>
      </c>
      <c r="L22" s="29">
        <v>69.018547209134709</v>
      </c>
      <c r="M22" s="29">
        <v>326.79283524118085</v>
      </c>
      <c r="N22" s="29">
        <v>762.68976002345471</v>
      </c>
      <c r="O22" s="29">
        <v>225.47006432009141</v>
      </c>
      <c r="P22" s="29">
        <v>296.53659979354171</v>
      </c>
      <c r="Q22" s="29">
        <v>301.31416151691235</v>
      </c>
      <c r="R22" s="29">
        <v>3017.3742571847788</v>
      </c>
      <c r="S22" s="29">
        <v>5432.054521773337</v>
      </c>
      <c r="T22" s="29">
        <v>13393.953170521101</v>
      </c>
      <c r="U22" s="29">
        <v>20063.660255336377</v>
      </c>
      <c r="V22" s="29">
        <v>445.53668039920063</v>
      </c>
      <c r="W22" s="29">
        <v>943.95023562197662</v>
      </c>
      <c r="X22" s="29">
        <v>2085.9703564816687</v>
      </c>
      <c r="Y22" s="29">
        <v>1752.8088171093873</v>
      </c>
      <c r="Z22" s="29">
        <v>591.58979677833918</v>
      </c>
      <c r="AA22" s="29">
        <v>20.207927180827095</v>
      </c>
      <c r="AB22" s="29">
        <v>1309.5596914769787</v>
      </c>
      <c r="AC22" s="29">
        <v>26897.199499002356</v>
      </c>
      <c r="AD22" s="29">
        <v>1782.3572392031936</v>
      </c>
      <c r="AE22" s="29">
        <v>1082.0112997480956</v>
      </c>
      <c r="AF22" s="29">
        <v>758.20440636724061</v>
      </c>
      <c r="AG22" s="29">
        <v>325.53382238590854</v>
      </c>
      <c r="AH22" s="29">
        <v>109.1538014666078</v>
      </c>
      <c r="AI22" s="29">
        <v>53.196233912069808</v>
      </c>
      <c r="AJ22" s="29">
        <v>758.71923034502731</v>
      </c>
      <c r="AK22" s="29">
        <v>828.61962501234314</v>
      </c>
      <c r="AL22" s="29">
        <v>273.32790599112946</v>
      </c>
      <c r="AM22" s="29">
        <v>189.88174647708973</v>
      </c>
      <c r="AN22" s="29">
        <v>112.10686630059951</v>
      </c>
      <c r="AO22" s="29">
        <v>1450.5837375153305</v>
      </c>
      <c r="AP22" s="29">
        <v>759.94712086890831</v>
      </c>
      <c r="AQ22" s="29">
        <v>104.28447246327778</v>
      </c>
      <c r="AR22" s="29">
        <v>68.198918111317582</v>
      </c>
      <c r="AS22" s="29">
        <v>70.601121815089343</v>
      </c>
      <c r="AT22" s="29">
        <v>25.70235834718644</v>
      </c>
      <c r="AU22" s="29">
        <v>249.75562853231432</v>
      </c>
      <c r="AV22" s="29">
        <v>58.7224764723614</v>
      </c>
      <c r="AW22" s="29">
        <v>33.452934079297613</v>
      </c>
      <c r="AX22" s="29">
        <v>245.85141304961542</v>
      </c>
      <c r="AY22" s="29">
        <v>375.22448491035266</v>
      </c>
      <c r="AZ22" s="29">
        <v>262.25060630881268</v>
      </c>
      <c r="BA22" s="29">
        <v>1.4189647471864939</v>
      </c>
      <c r="BB22" s="29">
        <v>64.348474761642109</v>
      </c>
      <c r="BC22" s="29">
        <v>93.274708986215444</v>
      </c>
      <c r="BD22" s="29">
        <v>294.79260656863335</v>
      </c>
      <c r="BE22" s="29">
        <v>40.266799375802862</v>
      </c>
      <c r="BF22" s="29">
        <v>19.887687527478096</v>
      </c>
      <c r="BG22" s="29">
        <v>248.86005835816803</v>
      </c>
      <c r="BH22" s="29">
        <v>1930.9202317504587</v>
      </c>
      <c r="BI22" s="29">
        <v>16.149352490399554</v>
      </c>
      <c r="BJ22" s="29">
        <v>567.73873761918799</v>
      </c>
      <c r="BK22" s="29">
        <v>23.730873446952078</v>
      </c>
      <c r="BL22" s="29">
        <v>525.0830835890572</v>
      </c>
      <c r="BM22" s="29">
        <v>551.18549942792799</v>
      </c>
      <c r="BN22" s="29">
        <v>280.54442528532854</v>
      </c>
      <c r="BO22" s="29">
        <v>183.98684862763801</v>
      </c>
      <c r="BP22" s="29">
        <v>410.66010925268978</v>
      </c>
      <c r="BQ22" s="29">
        <v>425.34986848147275</v>
      </c>
      <c r="BR22" s="29">
        <v>95.314607379011093</v>
      </c>
      <c r="BS22" s="29">
        <v>0</v>
      </c>
      <c r="BT22" s="59">
        <f t="shared" si="0"/>
        <v>95798.305418027812</v>
      </c>
      <c r="BU22" s="29">
        <v>39911.164647081809</v>
      </c>
      <c r="BV22" s="29">
        <v>0</v>
      </c>
      <c r="BW22" s="29">
        <v>0</v>
      </c>
      <c r="BX22" s="29">
        <v>0</v>
      </c>
      <c r="BY22" s="29">
        <v>0</v>
      </c>
      <c r="BZ22" s="29">
        <v>0</v>
      </c>
      <c r="CA22" s="29">
        <v>0</v>
      </c>
      <c r="CB22" s="29">
        <v>0</v>
      </c>
      <c r="CC22" s="29">
        <v>0</v>
      </c>
      <c r="CD22" s="29">
        <v>8084.3316119949959</v>
      </c>
      <c r="CE22" s="29">
        <v>0</v>
      </c>
      <c r="CF22" s="29">
        <v>0</v>
      </c>
      <c r="CG22" s="29">
        <v>0</v>
      </c>
      <c r="CH22" s="29">
        <v>9387.946930881546</v>
      </c>
      <c r="CI22" s="29">
        <v>67895.151685596487</v>
      </c>
      <c r="CJ22" s="38">
        <f t="shared" si="1"/>
        <v>221076.90029358264</v>
      </c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</row>
    <row r="23" spans="1:180" x14ac:dyDescent="0.2">
      <c r="A23" s="1" t="s">
        <v>116</v>
      </c>
      <c r="B23" s="29" t="s">
        <v>117</v>
      </c>
      <c r="C23" s="29">
        <v>847.06113000004052</v>
      </c>
      <c r="D23" s="29">
        <v>2.8125209367454138</v>
      </c>
      <c r="E23" s="29">
        <v>15.810185968264516</v>
      </c>
      <c r="F23" s="29">
        <v>324.28860347095724</v>
      </c>
      <c r="G23" s="29">
        <v>1383.5427857446416</v>
      </c>
      <c r="H23" s="29">
        <v>704.34381548809677</v>
      </c>
      <c r="I23" s="29">
        <v>617.45646997691063</v>
      </c>
      <c r="J23" s="29">
        <v>178.02813513482272</v>
      </c>
      <c r="K23" s="29">
        <v>77.672876731544108</v>
      </c>
      <c r="L23" s="29">
        <v>232.21533536503321</v>
      </c>
      <c r="M23" s="29">
        <v>536.74570428242225</v>
      </c>
      <c r="N23" s="29">
        <v>1512.3113085452997</v>
      </c>
      <c r="O23" s="29">
        <v>1199.2317247689857</v>
      </c>
      <c r="P23" s="29">
        <v>1744.4420088685129</v>
      </c>
      <c r="Q23" s="29">
        <v>1456.2328657502253</v>
      </c>
      <c r="R23" s="29">
        <v>13847.123911440574</v>
      </c>
      <c r="S23" s="29">
        <v>3659.7956233968698</v>
      </c>
      <c r="T23" s="29">
        <v>8217.7098558205162</v>
      </c>
      <c r="U23" s="29">
        <v>74080.998062765691</v>
      </c>
      <c r="V23" s="29">
        <v>1824.7746753066101</v>
      </c>
      <c r="W23" s="29">
        <v>1571.1805625860175</v>
      </c>
      <c r="X23" s="29">
        <v>2197.2000639587504</v>
      </c>
      <c r="Y23" s="29">
        <v>5928.8578562452003</v>
      </c>
      <c r="Z23" s="29">
        <v>876.71099898585464</v>
      </c>
      <c r="AA23" s="29">
        <v>60.832159415544062</v>
      </c>
      <c r="AB23" s="29">
        <v>1393.4795943999641</v>
      </c>
      <c r="AC23" s="29">
        <v>32210.514050037771</v>
      </c>
      <c r="AD23" s="29">
        <v>1977.5123666963179</v>
      </c>
      <c r="AE23" s="29">
        <v>760.73456573845351</v>
      </c>
      <c r="AF23" s="29">
        <v>473.15576301842447</v>
      </c>
      <c r="AG23" s="29">
        <v>763.25835548934037</v>
      </c>
      <c r="AH23" s="29">
        <v>266.31075781423795</v>
      </c>
      <c r="AI23" s="29">
        <v>350.96609758060225</v>
      </c>
      <c r="AJ23" s="29">
        <v>309.80627874687184</v>
      </c>
      <c r="AK23" s="29">
        <v>117.43455086117943</v>
      </c>
      <c r="AL23" s="29">
        <v>267.77723697539676</v>
      </c>
      <c r="AM23" s="29">
        <v>187.35099819263797</v>
      </c>
      <c r="AN23" s="29">
        <v>79.047537869041236</v>
      </c>
      <c r="AO23" s="29">
        <v>276.45985352761193</v>
      </c>
      <c r="AP23" s="29">
        <v>717.78555384508149</v>
      </c>
      <c r="AQ23" s="29">
        <v>84.565395378683007</v>
      </c>
      <c r="AR23" s="29">
        <v>47.417419095357943</v>
      </c>
      <c r="AS23" s="29">
        <v>69.022182864550132</v>
      </c>
      <c r="AT23" s="29">
        <v>24.369399861450308</v>
      </c>
      <c r="AU23" s="29">
        <v>9.9396447004473636</v>
      </c>
      <c r="AV23" s="29">
        <v>22.199232847120484</v>
      </c>
      <c r="AW23" s="29">
        <v>11.929189273519395</v>
      </c>
      <c r="AX23" s="29">
        <v>238.43634611382055</v>
      </c>
      <c r="AY23" s="29">
        <v>269.50194987216378</v>
      </c>
      <c r="AZ23" s="29">
        <v>188.26359226646343</v>
      </c>
      <c r="BA23" s="29">
        <v>1.9876782586418853</v>
      </c>
      <c r="BB23" s="29">
        <v>32.983640054627273</v>
      </c>
      <c r="BC23" s="29">
        <v>139.68810533072894</v>
      </c>
      <c r="BD23" s="29">
        <v>184.84416166508009</v>
      </c>
      <c r="BE23" s="29">
        <v>19.665309448746711</v>
      </c>
      <c r="BF23" s="29">
        <v>13.90815108766096</v>
      </c>
      <c r="BG23" s="29">
        <v>1412.7163709709771</v>
      </c>
      <c r="BH23" s="29">
        <v>1398.9622695013184</v>
      </c>
      <c r="BI23" s="29">
        <v>30.529979345656816</v>
      </c>
      <c r="BJ23" s="29">
        <v>951.04651846303022</v>
      </c>
      <c r="BK23" s="29">
        <v>17.210179347342326</v>
      </c>
      <c r="BL23" s="29">
        <v>15182.118134795866</v>
      </c>
      <c r="BM23" s="29">
        <v>2026.5123723018535</v>
      </c>
      <c r="BN23" s="29">
        <v>264.69783783831917</v>
      </c>
      <c r="BO23" s="29">
        <v>201.07236781967512</v>
      </c>
      <c r="BP23" s="29">
        <v>248.73162184767526</v>
      </c>
      <c r="BQ23" s="29">
        <v>165.95810644927479</v>
      </c>
      <c r="BR23" s="29">
        <v>332.75237158891781</v>
      </c>
      <c r="BS23" s="29">
        <v>0</v>
      </c>
      <c r="BT23" s="59">
        <f t="shared" si="0"/>
        <v>186840.00233013599</v>
      </c>
      <c r="BU23" s="29">
        <v>10826.306327611779</v>
      </c>
      <c r="BV23" s="29">
        <v>0</v>
      </c>
      <c r="BW23" s="29">
        <v>7.6788507108127514E-6</v>
      </c>
      <c r="BX23" s="29">
        <v>0</v>
      </c>
      <c r="BY23" s="29">
        <v>0</v>
      </c>
      <c r="BZ23" s="29">
        <v>0</v>
      </c>
      <c r="CA23" s="29">
        <v>0</v>
      </c>
      <c r="CB23" s="29">
        <v>0</v>
      </c>
      <c r="CC23" s="29">
        <v>48.987885174903759</v>
      </c>
      <c r="CD23" s="29">
        <v>24660.866749056317</v>
      </c>
      <c r="CE23" s="29">
        <v>0</v>
      </c>
      <c r="CF23" s="29">
        <v>0</v>
      </c>
      <c r="CG23" s="29">
        <v>0</v>
      </c>
      <c r="CH23" s="29">
        <v>6273.091970475316</v>
      </c>
      <c r="CI23" s="29">
        <v>89028.507996279892</v>
      </c>
      <c r="CJ23" s="38">
        <f t="shared" si="1"/>
        <v>317677.76326641301</v>
      </c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</row>
    <row r="24" spans="1:180" x14ac:dyDescent="0.2">
      <c r="A24" s="1" t="s">
        <v>118</v>
      </c>
      <c r="B24" s="29" t="s">
        <v>12</v>
      </c>
      <c r="C24" s="29">
        <v>13.939946530651547</v>
      </c>
      <c r="D24" s="29">
        <v>3.3164876502575991E-2</v>
      </c>
      <c r="E24" s="29">
        <v>0.25033965320689527</v>
      </c>
      <c r="F24" s="29">
        <v>3.33065353410394</v>
      </c>
      <c r="G24" s="29">
        <v>16.777058041086697</v>
      </c>
      <c r="H24" s="29">
        <v>12.733419565816444</v>
      </c>
      <c r="I24" s="29">
        <v>2.2252926656010383</v>
      </c>
      <c r="J24" s="29">
        <v>0.79208315742441648</v>
      </c>
      <c r="K24" s="29">
        <v>0.32372835937476602</v>
      </c>
      <c r="L24" s="29">
        <v>1.3516173203322834</v>
      </c>
      <c r="M24" s="29">
        <v>5.8817993920855347</v>
      </c>
      <c r="N24" s="29">
        <v>15.917949073358328</v>
      </c>
      <c r="O24" s="29">
        <v>24.784980368051549</v>
      </c>
      <c r="P24" s="29">
        <v>5.2625862987496612</v>
      </c>
      <c r="Q24" s="29">
        <v>23.199097147996167</v>
      </c>
      <c r="R24" s="29">
        <v>96.786764134061613</v>
      </c>
      <c r="S24" s="29">
        <v>11.118714335315921</v>
      </c>
      <c r="T24" s="29">
        <v>58.346832442859956</v>
      </c>
      <c r="U24" s="29">
        <v>1830.4972930644437</v>
      </c>
      <c r="V24" s="29">
        <v>1470.3522147397682</v>
      </c>
      <c r="W24" s="29">
        <v>62.325978174281353</v>
      </c>
      <c r="X24" s="29">
        <v>146.18170597944521</v>
      </c>
      <c r="Y24" s="29">
        <v>580.5258853825701</v>
      </c>
      <c r="Z24" s="29">
        <v>4.7584534545430994</v>
      </c>
      <c r="AA24" s="29">
        <v>0.38270094769948243</v>
      </c>
      <c r="AB24" s="29">
        <v>5.2701496816445541</v>
      </c>
      <c r="AC24" s="29">
        <v>1294.9733389895132</v>
      </c>
      <c r="AD24" s="29">
        <v>10529.505319744618</v>
      </c>
      <c r="AE24" s="29">
        <v>1268.1520840302569</v>
      </c>
      <c r="AF24" s="29">
        <v>4.5451146376238443</v>
      </c>
      <c r="AG24" s="29">
        <v>4627.6599946278857</v>
      </c>
      <c r="AH24" s="29">
        <v>1.2887857416515192</v>
      </c>
      <c r="AI24" s="29">
        <v>1.5053242268876581</v>
      </c>
      <c r="AJ24" s="29">
        <v>3.0403443982722682</v>
      </c>
      <c r="AK24" s="29">
        <v>37.746915426846833</v>
      </c>
      <c r="AL24" s="29">
        <v>3.385597482897178</v>
      </c>
      <c r="AM24" s="29">
        <v>2.8479019385460003</v>
      </c>
      <c r="AN24" s="29">
        <v>0.36896122825342548</v>
      </c>
      <c r="AO24" s="29">
        <v>93.346567780048986</v>
      </c>
      <c r="AP24" s="29">
        <v>10.689605586820662</v>
      </c>
      <c r="AQ24" s="29">
        <v>1.0532501368743681</v>
      </c>
      <c r="AR24" s="29">
        <v>0.56778820421145915</v>
      </c>
      <c r="AS24" s="29">
        <v>0.96798926264616791</v>
      </c>
      <c r="AT24" s="29">
        <v>0.36566150772813732</v>
      </c>
      <c r="AU24" s="29">
        <v>2.4797979215682102E-2</v>
      </c>
      <c r="AV24" s="29">
        <v>8.2276469296838455E-3</v>
      </c>
      <c r="AW24" s="29">
        <v>1.495250768735688E-3</v>
      </c>
      <c r="AX24" s="29">
        <v>2.681172387605375</v>
      </c>
      <c r="AY24" s="29">
        <v>2.6747466523922023</v>
      </c>
      <c r="AZ24" s="29">
        <v>2.3233846299898597</v>
      </c>
      <c r="BA24" s="29">
        <v>3.2863862873891536E-2</v>
      </c>
      <c r="BB24" s="29">
        <v>0.26195993215388691</v>
      </c>
      <c r="BC24" s="29">
        <v>0.64940641543227606</v>
      </c>
      <c r="BD24" s="29">
        <v>1602.8876540629869</v>
      </c>
      <c r="BE24" s="29">
        <v>4.9248427593103244E-2</v>
      </c>
      <c r="BF24" s="29">
        <v>0.21568495480969499</v>
      </c>
      <c r="BG24" s="29">
        <v>1.0612987197709456</v>
      </c>
      <c r="BH24" s="29">
        <v>1230.5772414517166</v>
      </c>
      <c r="BI24" s="29">
        <v>1.1494949111024098</v>
      </c>
      <c r="BJ24" s="29">
        <v>2.5822977121605719</v>
      </c>
      <c r="BK24" s="29">
        <v>0.21427989953579391</v>
      </c>
      <c r="BL24" s="29">
        <v>3.401702192424815</v>
      </c>
      <c r="BM24" s="29">
        <v>2.8117542139007492</v>
      </c>
      <c r="BN24" s="29">
        <v>1.1803180540498501</v>
      </c>
      <c r="BO24" s="29">
        <v>1.4247903208355626</v>
      </c>
      <c r="BP24" s="29">
        <v>2.1168872841222162</v>
      </c>
      <c r="BQ24" s="29">
        <v>7.4171830972904349</v>
      </c>
      <c r="BR24" s="29">
        <v>1.6044538300005924</v>
      </c>
      <c r="BS24" s="29">
        <v>0</v>
      </c>
      <c r="BT24" s="59">
        <f t="shared" si="0"/>
        <v>25142.713297162216</v>
      </c>
      <c r="BU24" s="29">
        <v>24443.394251624999</v>
      </c>
      <c r="BV24" s="29">
        <v>0</v>
      </c>
      <c r="BW24" s="29">
        <v>182.68527250877412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19837.210278965929</v>
      </c>
      <c r="CD24" s="29">
        <v>331.09707679352783</v>
      </c>
      <c r="CE24" s="29">
        <v>0</v>
      </c>
      <c r="CF24" s="29">
        <v>0</v>
      </c>
      <c r="CG24" s="29">
        <v>0</v>
      </c>
      <c r="CH24" s="29">
        <v>1644.0067888511649</v>
      </c>
      <c r="CI24" s="29">
        <v>38834.475589422844</v>
      </c>
      <c r="CJ24" s="38">
        <f t="shared" si="1"/>
        <v>110415.58255532946</v>
      </c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  <c r="DR24" s="29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</row>
    <row r="25" spans="1:180" x14ac:dyDescent="0.2">
      <c r="A25" s="1" t="s">
        <v>119</v>
      </c>
      <c r="B25" s="29" t="s">
        <v>13</v>
      </c>
      <c r="C25" s="29">
        <v>294.51234273995988</v>
      </c>
      <c r="D25" s="29">
        <v>0.21730902072927052</v>
      </c>
      <c r="E25" s="29">
        <v>0.52490878759181825</v>
      </c>
      <c r="F25" s="29">
        <v>8.6821800566693543</v>
      </c>
      <c r="G25" s="29">
        <v>39.073362200680215</v>
      </c>
      <c r="H25" s="29">
        <v>63.03334722220243</v>
      </c>
      <c r="I25" s="29">
        <v>60.501224962393827</v>
      </c>
      <c r="J25" s="29">
        <v>1.640332212952669</v>
      </c>
      <c r="K25" s="29">
        <v>2.1187587448938392</v>
      </c>
      <c r="L25" s="29">
        <v>3.0314544977964344</v>
      </c>
      <c r="M25" s="29">
        <v>14.208556058667023</v>
      </c>
      <c r="N25" s="29">
        <v>33.722385392029253</v>
      </c>
      <c r="O25" s="29">
        <v>10.24827025483104</v>
      </c>
      <c r="P25" s="29">
        <v>387.65659073599824</v>
      </c>
      <c r="Q25" s="29">
        <v>30.329636880527733</v>
      </c>
      <c r="R25" s="29">
        <v>504.55256853360561</v>
      </c>
      <c r="S25" s="29">
        <v>22.675590133978339</v>
      </c>
      <c r="T25" s="29">
        <v>9.838644763422252</v>
      </c>
      <c r="U25" s="29">
        <v>311.00857081437249</v>
      </c>
      <c r="V25" s="29">
        <v>417.46846599613474</v>
      </c>
      <c r="W25" s="29">
        <v>2078.7641362174227</v>
      </c>
      <c r="X25" s="29">
        <v>21.417987870124389</v>
      </c>
      <c r="Y25" s="29">
        <v>517.49051682941433</v>
      </c>
      <c r="Z25" s="29">
        <v>12.713787584673913</v>
      </c>
      <c r="AA25" s="29">
        <v>0.89629249464858096</v>
      </c>
      <c r="AB25" s="29">
        <v>540.03553903823399</v>
      </c>
      <c r="AC25" s="29">
        <v>7793.588341712335</v>
      </c>
      <c r="AD25" s="29">
        <v>506.99144445792211</v>
      </c>
      <c r="AE25" s="29">
        <v>61.358862493192973</v>
      </c>
      <c r="AF25" s="29">
        <v>4425.0242042184091</v>
      </c>
      <c r="AG25" s="29">
        <v>37.311356414827699</v>
      </c>
      <c r="AH25" s="29">
        <v>18.67086314314485</v>
      </c>
      <c r="AI25" s="29">
        <v>93.693938305136825</v>
      </c>
      <c r="AJ25" s="29">
        <v>11.519070050834081</v>
      </c>
      <c r="AK25" s="29">
        <v>20.989366962709909</v>
      </c>
      <c r="AL25" s="29">
        <v>14.67324237280746</v>
      </c>
      <c r="AM25" s="29">
        <v>9.462711498317395</v>
      </c>
      <c r="AN25" s="29">
        <v>209.59605246444139</v>
      </c>
      <c r="AO25" s="29">
        <v>9.4777119222916539</v>
      </c>
      <c r="AP25" s="29">
        <v>38.776493900216309</v>
      </c>
      <c r="AQ25" s="29">
        <v>5.8111818771348798</v>
      </c>
      <c r="AR25" s="29">
        <v>3.98744305376009</v>
      </c>
      <c r="AS25" s="29">
        <v>3.5944772511558374</v>
      </c>
      <c r="AT25" s="29">
        <v>1.3062876488439914</v>
      </c>
      <c r="AU25" s="29">
        <v>1.6675648935763023</v>
      </c>
      <c r="AV25" s="29">
        <v>1.4161678161051341</v>
      </c>
      <c r="AW25" s="29">
        <v>0.58309288187883634</v>
      </c>
      <c r="AX25" s="29">
        <v>15.404895557211674</v>
      </c>
      <c r="AY25" s="29">
        <v>22.520396623638185</v>
      </c>
      <c r="AZ25" s="29">
        <v>15.151722706308441</v>
      </c>
      <c r="BA25" s="29">
        <v>5.4061626117307568E-2</v>
      </c>
      <c r="BB25" s="29">
        <v>4.1169431502752118</v>
      </c>
      <c r="BC25" s="29">
        <v>5.3712614573002586</v>
      </c>
      <c r="BD25" s="29">
        <v>148.61554139122526</v>
      </c>
      <c r="BE25" s="29">
        <v>21.618973343614567</v>
      </c>
      <c r="BF25" s="29">
        <v>0.53978267100153576</v>
      </c>
      <c r="BG25" s="29">
        <v>293.91447534835112</v>
      </c>
      <c r="BH25" s="29">
        <v>1398.4413592353826</v>
      </c>
      <c r="BI25" s="29">
        <v>5.5409826393912933</v>
      </c>
      <c r="BJ25" s="29">
        <v>248.03949233889622</v>
      </c>
      <c r="BK25" s="29">
        <v>1.3658487246601487</v>
      </c>
      <c r="BL25" s="29">
        <v>50.573940414326707</v>
      </c>
      <c r="BM25" s="29">
        <v>181.97160135301857</v>
      </c>
      <c r="BN25" s="29">
        <v>16.524050424857698</v>
      </c>
      <c r="BO25" s="29">
        <v>406.97227288220358</v>
      </c>
      <c r="BP25" s="29">
        <v>19.69506644313795</v>
      </c>
      <c r="BQ25" s="29">
        <v>1717.4991545722849</v>
      </c>
      <c r="BR25" s="29">
        <v>556.70185043951801</v>
      </c>
      <c r="BS25" s="29">
        <v>0</v>
      </c>
      <c r="BT25" s="59">
        <f t="shared" si="0"/>
        <v>23786.496308725717</v>
      </c>
      <c r="BU25" s="29">
        <v>41217.468290490542</v>
      </c>
      <c r="BV25" s="29">
        <v>0</v>
      </c>
      <c r="BW25" s="29">
        <v>5.1083645625032146</v>
      </c>
      <c r="BX25" s="29">
        <v>0</v>
      </c>
      <c r="BY25" s="29">
        <v>0</v>
      </c>
      <c r="BZ25" s="29">
        <v>0</v>
      </c>
      <c r="CA25" s="29">
        <v>0</v>
      </c>
      <c r="CB25" s="29">
        <v>0</v>
      </c>
      <c r="CC25" s="29">
        <v>4187.4789634332519</v>
      </c>
      <c r="CD25" s="29">
        <v>2432.3903050114909</v>
      </c>
      <c r="CE25" s="29">
        <v>0</v>
      </c>
      <c r="CF25" s="29">
        <v>0</v>
      </c>
      <c r="CG25" s="29">
        <v>0</v>
      </c>
      <c r="CH25" s="29">
        <v>3357.9541470660351</v>
      </c>
      <c r="CI25" s="29">
        <v>33852.886948199186</v>
      </c>
      <c r="CJ25" s="38">
        <f t="shared" si="1"/>
        <v>108839.78332748872</v>
      </c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  <c r="DR25" s="29"/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</row>
    <row r="26" spans="1:180" x14ac:dyDescent="0.2">
      <c r="A26" s="1" t="s">
        <v>120</v>
      </c>
      <c r="B26" s="29" t="s">
        <v>121</v>
      </c>
      <c r="C26" s="29">
        <v>108.87676732713328</v>
      </c>
      <c r="D26" s="29">
        <v>1.5659621354555771</v>
      </c>
      <c r="E26" s="29">
        <v>509.15071699612901</v>
      </c>
      <c r="F26" s="29">
        <v>47.13661684192985</v>
      </c>
      <c r="G26" s="29">
        <v>399.79013069324708</v>
      </c>
      <c r="H26" s="29">
        <v>1329.8868310331272</v>
      </c>
      <c r="I26" s="29">
        <v>171.26255408633594</v>
      </c>
      <c r="J26" s="29">
        <v>10.306218340697896</v>
      </c>
      <c r="K26" s="29">
        <v>10.491039771786912</v>
      </c>
      <c r="L26" s="29">
        <v>16.521552386631022</v>
      </c>
      <c r="M26" s="29">
        <v>943.84996133170785</v>
      </c>
      <c r="N26" s="29">
        <v>173.87381939906146</v>
      </c>
      <c r="O26" s="29">
        <v>151.83265023608215</v>
      </c>
      <c r="P26" s="29">
        <v>160.65567664514725</v>
      </c>
      <c r="Q26" s="29">
        <v>129.97188815156534</v>
      </c>
      <c r="R26" s="29">
        <v>742.17567526910966</v>
      </c>
      <c r="S26" s="29">
        <v>459.33016073662134</v>
      </c>
      <c r="T26" s="29">
        <v>478.62332091370615</v>
      </c>
      <c r="U26" s="29">
        <v>960.28910777344868</v>
      </c>
      <c r="V26" s="29">
        <v>97.500507077433866</v>
      </c>
      <c r="W26" s="29">
        <v>308.38029437579416</v>
      </c>
      <c r="X26" s="29">
        <v>4920.9622846107686</v>
      </c>
      <c r="Y26" s="29">
        <v>334.36146633949784</v>
      </c>
      <c r="Z26" s="29">
        <v>66.927841255741811</v>
      </c>
      <c r="AA26" s="29">
        <v>4.3722032898060688</v>
      </c>
      <c r="AB26" s="29">
        <v>934.98689686999137</v>
      </c>
      <c r="AC26" s="29">
        <v>1951.4267277977817</v>
      </c>
      <c r="AD26" s="29">
        <v>107.0759917456619</v>
      </c>
      <c r="AE26" s="29">
        <v>518.01417198458239</v>
      </c>
      <c r="AF26" s="29">
        <v>936.58689376150141</v>
      </c>
      <c r="AG26" s="29">
        <v>125.9261049670543</v>
      </c>
      <c r="AH26" s="29">
        <v>32.489232963399161</v>
      </c>
      <c r="AI26" s="29">
        <v>15.553493204918507</v>
      </c>
      <c r="AJ26" s="29">
        <v>151.94082050457823</v>
      </c>
      <c r="AK26" s="29">
        <v>433.75479587907819</v>
      </c>
      <c r="AL26" s="29">
        <v>379.66662769013317</v>
      </c>
      <c r="AM26" s="29">
        <v>55.455784862751308</v>
      </c>
      <c r="AN26" s="29">
        <v>1264.4020201124129</v>
      </c>
      <c r="AO26" s="29">
        <v>45.177053516025765</v>
      </c>
      <c r="AP26" s="29">
        <v>234.77052163083127</v>
      </c>
      <c r="AQ26" s="29">
        <v>39.63385923903742</v>
      </c>
      <c r="AR26" s="29">
        <v>28.319094893915061</v>
      </c>
      <c r="AS26" s="29">
        <v>22.069719459901883</v>
      </c>
      <c r="AT26" s="29">
        <v>7.8631515756912851</v>
      </c>
      <c r="AU26" s="29">
        <v>27.273075450280029</v>
      </c>
      <c r="AV26" s="29">
        <v>10.78342465771598</v>
      </c>
      <c r="AW26" s="29">
        <v>4.5680042220887165</v>
      </c>
      <c r="AX26" s="29">
        <v>96.9665235641599</v>
      </c>
      <c r="AY26" s="29">
        <v>164.15693516286601</v>
      </c>
      <c r="AZ26" s="29">
        <v>106.38152791914236</v>
      </c>
      <c r="BA26" s="29">
        <v>0.18845591573376405</v>
      </c>
      <c r="BB26" s="29">
        <v>31.791377191956236</v>
      </c>
      <c r="BC26" s="29">
        <v>61.793089825173276</v>
      </c>
      <c r="BD26" s="29">
        <v>122.52208769621109</v>
      </c>
      <c r="BE26" s="29">
        <v>26.892988704723447</v>
      </c>
      <c r="BF26" s="29">
        <v>3.0734539153028066</v>
      </c>
      <c r="BG26" s="29">
        <v>3317.5651537873791</v>
      </c>
      <c r="BH26" s="29">
        <v>1346.1294846728597</v>
      </c>
      <c r="BI26" s="29">
        <v>7.4439369793000267</v>
      </c>
      <c r="BJ26" s="29">
        <v>802.36950732447087</v>
      </c>
      <c r="BK26" s="29">
        <v>9.5517033674686651</v>
      </c>
      <c r="BL26" s="29">
        <v>5462.8930607632628</v>
      </c>
      <c r="BM26" s="29">
        <v>7092.0707845282432</v>
      </c>
      <c r="BN26" s="29">
        <v>680.1730703706537</v>
      </c>
      <c r="BO26" s="29">
        <v>1545.2087794244862</v>
      </c>
      <c r="BP26" s="29">
        <v>172.90058524600522</v>
      </c>
      <c r="BQ26" s="29">
        <v>201.652149581137</v>
      </c>
      <c r="BR26" s="29">
        <v>192.19127455574704</v>
      </c>
      <c r="BS26" s="29">
        <v>0</v>
      </c>
      <c r="BT26" s="59">
        <f t="shared" si="0"/>
        <v>41309.748644503583</v>
      </c>
      <c r="BU26" s="29">
        <v>50331.445818007953</v>
      </c>
      <c r="BV26" s="29">
        <v>0</v>
      </c>
      <c r="BW26" s="29">
        <v>503.1690377481176</v>
      </c>
      <c r="BX26" s="29">
        <v>0</v>
      </c>
      <c r="BY26" s="29">
        <v>0</v>
      </c>
      <c r="BZ26" s="29">
        <v>0</v>
      </c>
      <c r="CA26" s="29">
        <v>0</v>
      </c>
      <c r="CB26" s="29">
        <v>0</v>
      </c>
      <c r="CC26" s="29">
        <v>0.52690640522156063</v>
      </c>
      <c r="CD26" s="29">
        <v>8614.3206803812245</v>
      </c>
      <c r="CE26" s="29">
        <v>0</v>
      </c>
      <c r="CF26" s="29">
        <v>0</v>
      </c>
      <c r="CG26" s="29">
        <v>15483.289364125361</v>
      </c>
      <c r="CH26" s="29">
        <v>5966.6877282234636</v>
      </c>
      <c r="CI26" s="29">
        <v>99266.981617750716</v>
      </c>
      <c r="CJ26" s="38">
        <f t="shared" si="1"/>
        <v>221476.16979714565</v>
      </c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</row>
    <row r="27" spans="1:180" x14ac:dyDescent="0.2">
      <c r="A27" s="1" t="s">
        <v>122</v>
      </c>
      <c r="B27" s="29" t="s">
        <v>14</v>
      </c>
      <c r="C27" s="29">
        <v>19.538854084854332</v>
      </c>
      <c r="D27" s="29">
        <v>3.9979107314296672E-2</v>
      </c>
      <c r="E27" s="29">
        <v>0.31605881659632945</v>
      </c>
      <c r="F27" s="29">
        <v>5.5439337733667244</v>
      </c>
      <c r="G27" s="29">
        <v>25.296944705231816</v>
      </c>
      <c r="H27" s="29">
        <v>7.5474859624728703</v>
      </c>
      <c r="I27" s="29">
        <v>6.2726272730823602</v>
      </c>
      <c r="J27" s="29">
        <v>1.0105056017788188</v>
      </c>
      <c r="K27" s="29">
        <v>0.91410665175906636</v>
      </c>
      <c r="L27" s="29">
        <v>17.700743385919811</v>
      </c>
      <c r="M27" s="29">
        <v>7.9553522295594172</v>
      </c>
      <c r="N27" s="29">
        <v>20.766179722514899</v>
      </c>
      <c r="O27" s="29">
        <v>55.168160750895417</v>
      </c>
      <c r="P27" s="29">
        <v>53.109245916769439</v>
      </c>
      <c r="Q27" s="29">
        <v>25.699970305607067</v>
      </c>
      <c r="R27" s="29">
        <v>342.562867351752</v>
      </c>
      <c r="S27" s="29">
        <v>63.604165095076247</v>
      </c>
      <c r="T27" s="29">
        <v>121.34589852983503</v>
      </c>
      <c r="U27" s="29">
        <v>774.60150399973577</v>
      </c>
      <c r="V27" s="29">
        <v>66.567742771041182</v>
      </c>
      <c r="W27" s="29">
        <v>83.790737175048761</v>
      </c>
      <c r="X27" s="29">
        <v>29.914394949708885</v>
      </c>
      <c r="Y27" s="29">
        <v>131.43336499733945</v>
      </c>
      <c r="Z27" s="29">
        <v>5.9705787781817437</v>
      </c>
      <c r="AA27" s="29">
        <v>0.48328328408349297</v>
      </c>
      <c r="AB27" s="29">
        <v>18.512505253240036</v>
      </c>
      <c r="AC27" s="29">
        <v>639.22237933424424</v>
      </c>
      <c r="AD27" s="29">
        <v>222.45207180914875</v>
      </c>
      <c r="AE27" s="29">
        <v>36.351498652099139</v>
      </c>
      <c r="AF27" s="29">
        <v>5.3296830383037692</v>
      </c>
      <c r="AG27" s="29">
        <v>114.60635784748101</v>
      </c>
      <c r="AH27" s="29">
        <v>2.000320059423478</v>
      </c>
      <c r="AI27" s="29">
        <v>39.004368390268333</v>
      </c>
      <c r="AJ27" s="29">
        <v>11.685447302111166</v>
      </c>
      <c r="AK27" s="29">
        <v>10.645448194685226</v>
      </c>
      <c r="AL27" s="29">
        <v>4.0347443353828716</v>
      </c>
      <c r="AM27" s="29">
        <v>3.5492580355028949</v>
      </c>
      <c r="AN27" s="29">
        <v>36.383271456406959</v>
      </c>
      <c r="AO27" s="29">
        <v>27.30504570459393</v>
      </c>
      <c r="AP27" s="29">
        <v>13.274292382023987</v>
      </c>
      <c r="AQ27" s="29">
        <v>1.6686694303385587</v>
      </c>
      <c r="AR27" s="29">
        <v>0.67897417365803259</v>
      </c>
      <c r="AS27" s="29">
        <v>1.5412522157239368</v>
      </c>
      <c r="AT27" s="29">
        <v>0.4543492109469065</v>
      </c>
      <c r="AU27" s="29">
        <v>9.4333858273569823E-3</v>
      </c>
      <c r="AV27" s="29">
        <v>3.7377446068215817E-2</v>
      </c>
      <c r="AW27" s="29">
        <v>2.2060800453776792E-2</v>
      </c>
      <c r="AX27" s="29">
        <v>3.3505296996934031</v>
      </c>
      <c r="AY27" s="29">
        <v>3.1480091830000694</v>
      </c>
      <c r="AZ27" s="29">
        <v>2.7941287418393781</v>
      </c>
      <c r="BA27" s="29">
        <v>4.1692307948807912E-2</v>
      </c>
      <c r="BB27" s="29">
        <v>0.2824239440096149</v>
      </c>
      <c r="BC27" s="29">
        <v>0.78871675774838135</v>
      </c>
      <c r="BD27" s="29">
        <v>36.094178419593732</v>
      </c>
      <c r="BE27" s="29">
        <v>2.4523451365086966E-3</v>
      </c>
      <c r="BF27" s="29">
        <v>0.27319551629704736</v>
      </c>
      <c r="BG27" s="29">
        <v>0.65990261225841063</v>
      </c>
      <c r="BH27" s="29">
        <v>35.688028352571393</v>
      </c>
      <c r="BI27" s="29">
        <v>0.38957311789405874</v>
      </c>
      <c r="BJ27" s="29">
        <v>3.158380799249267</v>
      </c>
      <c r="BK27" s="29">
        <v>0.25812270975236945</v>
      </c>
      <c r="BL27" s="29">
        <v>3.8758393427014521</v>
      </c>
      <c r="BM27" s="29">
        <v>40.24552203749338</v>
      </c>
      <c r="BN27" s="29">
        <v>8.6965822296536643</v>
      </c>
      <c r="BO27" s="29">
        <v>3.5183195206399853</v>
      </c>
      <c r="BP27" s="29">
        <v>16.283665266338563</v>
      </c>
      <c r="BQ27" s="29">
        <v>2.2695760010176316</v>
      </c>
      <c r="BR27" s="29">
        <v>1.3386638662387897</v>
      </c>
      <c r="BS27" s="29">
        <v>0</v>
      </c>
      <c r="BT27" s="59">
        <f t="shared" si="0"/>
        <v>3219.0809964485334</v>
      </c>
      <c r="BU27" s="29">
        <v>407.87537781489368</v>
      </c>
      <c r="BV27" s="29">
        <v>0</v>
      </c>
      <c r="BW27" s="29">
        <v>0</v>
      </c>
      <c r="BX27" s="29">
        <v>0</v>
      </c>
      <c r="BY27" s="29">
        <v>0</v>
      </c>
      <c r="BZ27" s="29">
        <v>0</v>
      </c>
      <c r="CA27" s="29">
        <v>0</v>
      </c>
      <c r="CB27" s="29">
        <v>0</v>
      </c>
      <c r="CC27" s="29">
        <v>17.397624731616641</v>
      </c>
      <c r="CD27" s="29">
        <v>567.09082340101611</v>
      </c>
      <c r="CE27" s="29">
        <v>0</v>
      </c>
      <c r="CF27" s="29">
        <v>0</v>
      </c>
      <c r="CG27" s="29">
        <v>0</v>
      </c>
      <c r="CH27" s="29">
        <v>302.37748569952652</v>
      </c>
      <c r="CI27" s="29">
        <v>2553.0770044779647</v>
      </c>
      <c r="CJ27" s="38">
        <f t="shared" si="1"/>
        <v>7066.8993125735515</v>
      </c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  <c r="DR27" s="29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</row>
    <row r="28" spans="1:180" x14ac:dyDescent="0.2">
      <c r="A28" s="1" t="s">
        <v>123</v>
      </c>
      <c r="B28" s="29" t="s">
        <v>124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>
        <v>0</v>
      </c>
      <c r="AX28" s="29">
        <v>0</v>
      </c>
      <c r="AY28" s="29">
        <v>0</v>
      </c>
      <c r="AZ28" s="29">
        <v>0</v>
      </c>
      <c r="BA28" s="29">
        <v>0</v>
      </c>
      <c r="BB28" s="29">
        <v>0</v>
      </c>
      <c r="BC28" s="29">
        <v>0</v>
      </c>
      <c r="BD28" s="29">
        <v>0</v>
      </c>
      <c r="BE28" s="29">
        <v>0</v>
      </c>
      <c r="BF28" s="29">
        <v>0</v>
      </c>
      <c r="BG28" s="29">
        <v>0</v>
      </c>
      <c r="BH28" s="29">
        <v>0</v>
      </c>
      <c r="BI28" s="29">
        <v>0</v>
      </c>
      <c r="BJ28" s="29">
        <v>0</v>
      </c>
      <c r="BK28" s="29">
        <v>0</v>
      </c>
      <c r="BL28" s="29">
        <v>0</v>
      </c>
      <c r="BM28" s="29">
        <v>0</v>
      </c>
      <c r="BN28" s="29">
        <v>0</v>
      </c>
      <c r="BO28" s="29">
        <v>0</v>
      </c>
      <c r="BP28" s="29">
        <v>0</v>
      </c>
      <c r="BQ28" s="29">
        <v>0</v>
      </c>
      <c r="BR28" s="29">
        <v>0</v>
      </c>
      <c r="BS28" s="29">
        <v>0</v>
      </c>
      <c r="BT28" s="59">
        <f t="shared" si="0"/>
        <v>0</v>
      </c>
      <c r="BU28" s="29">
        <v>0</v>
      </c>
      <c r="BV28" s="29">
        <v>0</v>
      </c>
      <c r="BW28" s="29">
        <v>0</v>
      </c>
      <c r="BX28" s="29">
        <v>0</v>
      </c>
      <c r="BY28" s="29">
        <v>0</v>
      </c>
      <c r="BZ28" s="29">
        <v>0</v>
      </c>
      <c r="CA28" s="29">
        <v>0</v>
      </c>
      <c r="CB28" s="29">
        <v>0</v>
      </c>
      <c r="CC28" s="29">
        <v>0</v>
      </c>
      <c r="CD28" s="29">
        <v>0</v>
      </c>
      <c r="CE28" s="29">
        <v>0</v>
      </c>
      <c r="CF28" s="29">
        <v>0</v>
      </c>
      <c r="CG28" s="29">
        <v>0</v>
      </c>
      <c r="CH28" s="29">
        <v>0</v>
      </c>
      <c r="CI28" s="29">
        <v>0</v>
      </c>
      <c r="CJ28" s="38">
        <f t="shared" si="1"/>
        <v>0</v>
      </c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  <c r="DR28" s="29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</row>
    <row r="29" spans="1:180" x14ac:dyDescent="0.2">
      <c r="A29" s="1" t="s">
        <v>125</v>
      </c>
      <c r="B29" s="29" t="s">
        <v>15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29">
        <v>0</v>
      </c>
      <c r="BB29" s="29">
        <v>0</v>
      </c>
      <c r="BC29" s="29">
        <v>0</v>
      </c>
      <c r="BD29" s="29">
        <v>0</v>
      </c>
      <c r="BE29" s="29">
        <v>0</v>
      </c>
      <c r="BF29" s="29">
        <v>0</v>
      </c>
      <c r="BG29" s="29">
        <v>0</v>
      </c>
      <c r="BH29" s="29">
        <v>0</v>
      </c>
      <c r="BI29" s="29">
        <v>0</v>
      </c>
      <c r="BJ29" s="29">
        <v>0</v>
      </c>
      <c r="BK29" s="29">
        <v>0</v>
      </c>
      <c r="BL29" s="29">
        <v>0</v>
      </c>
      <c r="BM29" s="29">
        <v>0</v>
      </c>
      <c r="BN29" s="29">
        <v>0</v>
      </c>
      <c r="BO29" s="29">
        <v>0</v>
      </c>
      <c r="BP29" s="29">
        <v>0</v>
      </c>
      <c r="BQ29" s="29">
        <v>0</v>
      </c>
      <c r="BR29" s="29">
        <v>0</v>
      </c>
      <c r="BS29" s="29">
        <v>0</v>
      </c>
      <c r="BT29" s="59">
        <f t="shared" si="0"/>
        <v>0</v>
      </c>
      <c r="BU29" s="29">
        <v>0</v>
      </c>
      <c r="BV29" s="29">
        <v>0</v>
      </c>
      <c r="BW29" s="29">
        <v>0</v>
      </c>
      <c r="BX29" s="29">
        <v>0</v>
      </c>
      <c r="BY29" s="29">
        <v>0</v>
      </c>
      <c r="BZ29" s="29">
        <v>0</v>
      </c>
      <c r="CA29" s="29">
        <v>0</v>
      </c>
      <c r="CB29" s="29">
        <v>0</v>
      </c>
      <c r="CC29" s="29">
        <v>0</v>
      </c>
      <c r="CD29" s="29">
        <v>0</v>
      </c>
      <c r="CE29" s="29">
        <v>0</v>
      </c>
      <c r="CF29" s="29">
        <v>0</v>
      </c>
      <c r="CG29" s="29">
        <v>0</v>
      </c>
      <c r="CH29" s="29">
        <v>0</v>
      </c>
      <c r="CI29" s="29">
        <v>0</v>
      </c>
      <c r="CJ29" s="38">
        <f t="shared" si="1"/>
        <v>0</v>
      </c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  <c r="DR29" s="29"/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</row>
    <row r="30" spans="1:180" x14ac:dyDescent="0.2">
      <c r="A30" s="1" t="s">
        <v>126</v>
      </c>
      <c r="B30" s="29" t="s">
        <v>127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>
        <v>0</v>
      </c>
      <c r="AX30" s="29">
        <v>0</v>
      </c>
      <c r="AY30" s="29">
        <v>0</v>
      </c>
      <c r="AZ30" s="29">
        <v>0</v>
      </c>
      <c r="BA30" s="29">
        <v>0</v>
      </c>
      <c r="BB30" s="29">
        <v>0</v>
      </c>
      <c r="BC30" s="29">
        <v>0</v>
      </c>
      <c r="BD30" s="29">
        <v>0</v>
      </c>
      <c r="BE30" s="29">
        <v>0</v>
      </c>
      <c r="BF30" s="29">
        <v>0</v>
      </c>
      <c r="BG30" s="29">
        <v>0</v>
      </c>
      <c r="BH30" s="29">
        <v>0</v>
      </c>
      <c r="BI30" s="29">
        <v>0</v>
      </c>
      <c r="BJ30" s="29">
        <v>0</v>
      </c>
      <c r="BK30" s="29">
        <v>0</v>
      </c>
      <c r="BL30" s="29">
        <v>0</v>
      </c>
      <c r="BM30" s="29">
        <v>0</v>
      </c>
      <c r="BN30" s="29">
        <v>0</v>
      </c>
      <c r="BO30" s="29">
        <v>0</v>
      </c>
      <c r="BP30" s="29">
        <v>0</v>
      </c>
      <c r="BQ30" s="29">
        <v>0</v>
      </c>
      <c r="BR30" s="29">
        <v>0</v>
      </c>
      <c r="BS30" s="29">
        <v>0</v>
      </c>
      <c r="BT30" s="59">
        <f t="shared" si="0"/>
        <v>0</v>
      </c>
      <c r="BU30" s="29">
        <v>0</v>
      </c>
      <c r="BV30" s="29">
        <v>0</v>
      </c>
      <c r="BW30" s="29">
        <v>0</v>
      </c>
      <c r="BX30" s="29">
        <v>0</v>
      </c>
      <c r="BY30" s="29">
        <v>0</v>
      </c>
      <c r="BZ30" s="29">
        <v>0</v>
      </c>
      <c r="CA30" s="29">
        <v>0</v>
      </c>
      <c r="CB30" s="29">
        <v>0</v>
      </c>
      <c r="CC30" s="29">
        <v>0</v>
      </c>
      <c r="CD30" s="29">
        <v>0</v>
      </c>
      <c r="CE30" s="29">
        <v>0</v>
      </c>
      <c r="CF30" s="29">
        <v>0</v>
      </c>
      <c r="CG30" s="29">
        <v>0</v>
      </c>
      <c r="CH30" s="29">
        <v>0</v>
      </c>
      <c r="CI30" s="29">
        <v>0</v>
      </c>
      <c r="CJ30" s="38">
        <f t="shared" si="1"/>
        <v>0</v>
      </c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</row>
    <row r="31" spans="1:180" x14ac:dyDescent="0.2">
      <c r="A31" s="1" t="s">
        <v>128</v>
      </c>
      <c r="B31" s="29" t="s">
        <v>129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0</v>
      </c>
      <c r="AX31" s="29">
        <v>0</v>
      </c>
      <c r="AY31" s="29">
        <v>0</v>
      </c>
      <c r="AZ31" s="29">
        <v>0</v>
      </c>
      <c r="BA31" s="29">
        <v>0</v>
      </c>
      <c r="BB31" s="29">
        <v>0</v>
      </c>
      <c r="BC31" s="29">
        <v>0</v>
      </c>
      <c r="BD31" s="29">
        <v>0</v>
      </c>
      <c r="BE31" s="29">
        <v>0</v>
      </c>
      <c r="BF31" s="29">
        <v>0</v>
      </c>
      <c r="BG31" s="29">
        <v>0</v>
      </c>
      <c r="BH31" s="29">
        <v>0</v>
      </c>
      <c r="BI31" s="29">
        <v>0</v>
      </c>
      <c r="BJ31" s="29">
        <v>0</v>
      </c>
      <c r="BK31" s="29">
        <v>0</v>
      </c>
      <c r="BL31" s="29">
        <v>0</v>
      </c>
      <c r="BM31" s="29">
        <v>0</v>
      </c>
      <c r="BN31" s="29">
        <v>0</v>
      </c>
      <c r="BO31" s="29">
        <v>0</v>
      </c>
      <c r="BP31" s="29">
        <v>0</v>
      </c>
      <c r="BQ31" s="29">
        <v>0</v>
      </c>
      <c r="BR31" s="29">
        <v>0</v>
      </c>
      <c r="BS31" s="29">
        <v>0</v>
      </c>
      <c r="BT31" s="59">
        <f t="shared" si="0"/>
        <v>0</v>
      </c>
      <c r="BU31" s="29">
        <v>0</v>
      </c>
      <c r="BV31" s="29">
        <v>0</v>
      </c>
      <c r="BW31" s="29">
        <v>0</v>
      </c>
      <c r="BX31" s="29">
        <v>0</v>
      </c>
      <c r="BY31" s="29">
        <v>0</v>
      </c>
      <c r="BZ31" s="29">
        <v>0</v>
      </c>
      <c r="CA31" s="29">
        <v>0</v>
      </c>
      <c r="CB31" s="29">
        <v>0</v>
      </c>
      <c r="CC31" s="29">
        <v>0</v>
      </c>
      <c r="CD31" s="29">
        <v>0</v>
      </c>
      <c r="CE31" s="29">
        <v>0</v>
      </c>
      <c r="CF31" s="29">
        <v>0</v>
      </c>
      <c r="CG31" s="29">
        <v>0</v>
      </c>
      <c r="CH31" s="29">
        <v>0</v>
      </c>
      <c r="CI31" s="29">
        <v>0</v>
      </c>
      <c r="CJ31" s="38">
        <f t="shared" si="1"/>
        <v>0</v>
      </c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</row>
    <row r="32" spans="1:180" x14ac:dyDescent="0.2">
      <c r="A32" s="1" t="s">
        <v>130</v>
      </c>
      <c r="B32" s="29" t="s">
        <v>131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29">
        <v>0</v>
      </c>
      <c r="BB32" s="29">
        <v>0</v>
      </c>
      <c r="BC32" s="29">
        <v>0</v>
      </c>
      <c r="BD32" s="29">
        <v>0</v>
      </c>
      <c r="BE32" s="29">
        <v>0</v>
      </c>
      <c r="BF32" s="29">
        <v>0</v>
      </c>
      <c r="BG32" s="29">
        <v>0</v>
      </c>
      <c r="BH32" s="29">
        <v>0</v>
      </c>
      <c r="BI32" s="29">
        <v>0</v>
      </c>
      <c r="BJ32" s="29">
        <v>0</v>
      </c>
      <c r="BK32" s="29">
        <v>0</v>
      </c>
      <c r="BL32" s="29">
        <v>0</v>
      </c>
      <c r="BM32" s="29">
        <v>0</v>
      </c>
      <c r="BN32" s="29">
        <v>0</v>
      </c>
      <c r="BO32" s="29">
        <v>0</v>
      </c>
      <c r="BP32" s="29">
        <v>0</v>
      </c>
      <c r="BQ32" s="29">
        <v>0</v>
      </c>
      <c r="BR32" s="29">
        <v>0</v>
      </c>
      <c r="BS32" s="29">
        <v>0</v>
      </c>
      <c r="BT32" s="59">
        <f t="shared" si="0"/>
        <v>0</v>
      </c>
      <c r="BU32" s="29">
        <v>0</v>
      </c>
      <c r="BV32" s="29">
        <v>0</v>
      </c>
      <c r="BW32" s="29">
        <v>0</v>
      </c>
      <c r="BX32" s="29">
        <v>0</v>
      </c>
      <c r="BY32" s="29">
        <v>0</v>
      </c>
      <c r="BZ32" s="29">
        <v>0</v>
      </c>
      <c r="CA32" s="29">
        <v>0</v>
      </c>
      <c r="CB32" s="29">
        <v>0</v>
      </c>
      <c r="CC32" s="29">
        <v>0</v>
      </c>
      <c r="CD32" s="29">
        <v>0</v>
      </c>
      <c r="CE32" s="29">
        <v>0</v>
      </c>
      <c r="CF32" s="29">
        <v>0</v>
      </c>
      <c r="CG32" s="29">
        <v>0</v>
      </c>
      <c r="CH32" s="29">
        <v>0</v>
      </c>
      <c r="CI32" s="29">
        <v>0</v>
      </c>
      <c r="CJ32" s="38">
        <f t="shared" si="1"/>
        <v>0</v>
      </c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</row>
    <row r="33" spans="1:180" x14ac:dyDescent="0.2">
      <c r="A33" s="1" t="s">
        <v>132</v>
      </c>
      <c r="B33" s="29" t="s">
        <v>16</v>
      </c>
      <c r="C33" s="29">
        <v>0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0</v>
      </c>
      <c r="AX33" s="29">
        <v>0</v>
      </c>
      <c r="AY33" s="29">
        <v>0</v>
      </c>
      <c r="AZ33" s="29">
        <v>0</v>
      </c>
      <c r="BA33" s="29">
        <v>0</v>
      </c>
      <c r="BB33" s="29">
        <v>0</v>
      </c>
      <c r="BC33" s="29">
        <v>0</v>
      </c>
      <c r="BD33" s="29">
        <v>0</v>
      </c>
      <c r="BE33" s="29">
        <v>0</v>
      </c>
      <c r="BF33" s="29">
        <v>0</v>
      </c>
      <c r="BG33" s="29">
        <v>0</v>
      </c>
      <c r="BH33" s="29">
        <v>0</v>
      </c>
      <c r="BI33" s="29">
        <v>0</v>
      </c>
      <c r="BJ33" s="29">
        <v>0</v>
      </c>
      <c r="BK33" s="29">
        <v>0</v>
      </c>
      <c r="BL33" s="29">
        <v>0</v>
      </c>
      <c r="BM33" s="29">
        <v>0</v>
      </c>
      <c r="BN33" s="29">
        <v>0</v>
      </c>
      <c r="BO33" s="29">
        <v>0</v>
      </c>
      <c r="BP33" s="29">
        <v>0</v>
      </c>
      <c r="BQ33" s="29">
        <v>0</v>
      </c>
      <c r="BR33" s="29">
        <v>0</v>
      </c>
      <c r="BS33" s="29">
        <v>0</v>
      </c>
      <c r="BT33" s="59">
        <f t="shared" si="0"/>
        <v>0</v>
      </c>
      <c r="BU33" s="29">
        <v>0</v>
      </c>
      <c r="BV33" s="29">
        <v>0</v>
      </c>
      <c r="BW33" s="29">
        <v>0</v>
      </c>
      <c r="BX33" s="29">
        <v>0</v>
      </c>
      <c r="BY33" s="29">
        <v>0</v>
      </c>
      <c r="BZ33" s="29">
        <v>0</v>
      </c>
      <c r="CA33" s="29">
        <v>0</v>
      </c>
      <c r="CB33" s="29">
        <v>0</v>
      </c>
      <c r="CC33" s="29">
        <v>0</v>
      </c>
      <c r="CD33" s="29">
        <v>0</v>
      </c>
      <c r="CE33" s="29">
        <v>0</v>
      </c>
      <c r="CF33" s="29">
        <v>0</v>
      </c>
      <c r="CG33" s="29">
        <v>0</v>
      </c>
      <c r="CH33" s="29">
        <v>0</v>
      </c>
      <c r="CI33" s="29">
        <v>0</v>
      </c>
      <c r="CJ33" s="38">
        <f t="shared" si="1"/>
        <v>0</v>
      </c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</row>
    <row r="34" spans="1:180" x14ac:dyDescent="0.2">
      <c r="A34" s="1" t="s">
        <v>133</v>
      </c>
      <c r="B34" s="29" t="s">
        <v>17</v>
      </c>
      <c r="C34" s="29">
        <v>0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29">
        <v>0</v>
      </c>
      <c r="BB34" s="29">
        <v>0</v>
      </c>
      <c r="BC34" s="29">
        <v>0</v>
      </c>
      <c r="BD34" s="29">
        <v>0</v>
      </c>
      <c r="BE34" s="29">
        <v>0</v>
      </c>
      <c r="BF34" s="29">
        <v>0</v>
      </c>
      <c r="BG34" s="29">
        <v>0</v>
      </c>
      <c r="BH34" s="29">
        <v>0</v>
      </c>
      <c r="BI34" s="29">
        <v>0</v>
      </c>
      <c r="BJ34" s="29">
        <v>0</v>
      </c>
      <c r="BK34" s="29">
        <v>0</v>
      </c>
      <c r="BL34" s="29">
        <v>0</v>
      </c>
      <c r="BM34" s="29">
        <v>0</v>
      </c>
      <c r="BN34" s="29">
        <v>0</v>
      </c>
      <c r="BO34" s="29">
        <v>0</v>
      </c>
      <c r="BP34" s="29">
        <v>0</v>
      </c>
      <c r="BQ34" s="29">
        <v>0</v>
      </c>
      <c r="BR34" s="29">
        <v>0</v>
      </c>
      <c r="BS34" s="29">
        <v>0</v>
      </c>
      <c r="BT34" s="59">
        <f t="shared" si="0"/>
        <v>0</v>
      </c>
      <c r="BU34" s="29">
        <v>0</v>
      </c>
      <c r="BV34" s="29">
        <v>0</v>
      </c>
      <c r="BW34" s="29">
        <v>0</v>
      </c>
      <c r="BX34" s="29">
        <v>0</v>
      </c>
      <c r="BY34" s="29">
        <v>0</v>
      </c>
      <c r="BZ34" s="29">
        <v>0</v>
      </c>
      <c r="CA34" s="29">
        <v>0</v>
      </c>
      <c r="CB34" s="29">
        <v>0</v>
      </c>
      <c r="CC34" s="29">
        <v>0</v>
      </c>
      <c r="CD34" s="29">
        <v>0</v>
      </c>
      <c r="CE34" s="29">
        <v>0</v>
      </c>
      <c r="CF34" s="29">
        <v>0</v>
      </c>
      <c r="CG34" s="29">
        <v>0</v>
      </c>
      <c r="CH34" s="29">
        <v>0</v>
      </c>
      <c r="CI34" s="29">
        <v>0</v>
      </c>
      <c r="CJ34" s="38">
        <f t="shared" si="1"/>
        <v>0</v>
      </c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</row>
    <row r="35" spans="1:180" x14ac:dyDescent="0.2">
      <c r="A35" s="1" t="s">
        <v>134</v>
      </c>
      <c r="B35" s="29" t="s">
        <v>135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9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>
        <v>0</v>
      </c>
      <c r="AX35" s="29">
        <v>0</v>
      </c>
      <c r="AY35" s="29">
        <v>0</v>
      </c>
      <c r="AZ35" s="29">
        <v>0</v>
      </c>
      <c r="BA35" s="29">
        <v>0</v>
      </c>
      <c r="BB35" s="29">
        <v>0</v>
      </c>
      <c r="BC35" s="29">
        <v>0</v>
      </c>
      <c r="BD35" s="29">
        <v>0</v>
      </c>
      <c r="BE35" s="29">
        <v>0</v>
      </c>
      <c r="BF35" s="29">
        <v>0</v>
      </c>
      <c r="BG35" s="29">
        <v>0</v>
      </c>
      <c r="BH35" s="29">
        <v>0</v>
      </c>
      <c r="BI35" s="29">
        <v>0</v>
      </c>
      <c r="BJ35" s="29">
        <v>0</v>
      </c>
      <c r="BK35" s="29">
        <v>0</v>
      </c>
      <c r="BL35" s="29">
        <v>0</v>
      </c>
      <c r="BM35" s="29">
        <v>0</v>
      </c>
      <c r="BN35" s="29">
        <v>0</v>
      </c>
      <c r="BO35" s="29">
        <v>0</v>
      </c>
      <c r="BP35" s="29">
        <v>0</v>
      </c>
      <c r="BQ35" s="29">
        <v>0</v>
      </c>
      <c r="BR35" s="29">
        <v>0</v>
      </c>
      <c r="BS35" s="29">
        <v>0</v>
      </c>
      <c r="BT35" s="59">
        <f t="shared" si="0"/>
        <v>0</v>
      </c>
      <c r="BU35" s="29">
        <v>0</v>
      </c>
      <c r="BV35" s="29">
        <v>0</v>
      </c>
      <c r="BW35" s="29">
        <v>0</v>
      </c>
      <c r="BX35" s="29">
        <v>0</v>
      </c>
      <c r="BY35" s="29">
        <v>0</v>
      </c>
      <c r="BZ35" s="29">
        <v>0</v>
      </c>
      <c r="CA35" s="29">
        <v>0</v>
      </c>
      <c r="CB35" s="29">
        <v>0</v>
      </c>
      <c r="CC35" s="29">
        <v>0</v>
      </c>
      <c r="CD35" s="29">
        <v>0</v>
      </c>
      <c r="CE35" s="29">
        <v>0</v>
      </c>
      <c r="CF35" s="29">
        <v>0</v>
      </c>
      <c r="CG35" s="29">
        <v>0</v>
      </c>
      <c r="CH35" s="29">
        <v>0</v>
      </c>
      <c r="CI35" s="29">
        <v>0</v>
      </c>
      <c r="CJ35" s="38">
        <f t="shared" si="1"/>
        <v>0</v>
      </c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</row>
    <row r="36" spans="1:180" x14ac:dyDescent="0.2">
      <c r="A36" s="1" t="s">
        <v>136</v>
      </c>
      <c r="B36" s="29" t="s">
        <v>18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29">
        <v>0</v>
      </c>
      <c r="BB36" s="29">
        <v>0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0</v>
      </c>
      <c r="BI36" s="29">
        <v>0</v>
      </c>
      <c r="BJ36" s="29">
        <v>0</v>
      </c>
      <c r="BK36" s="29">
        <v>0</v>
      </c>
      <c r="BL36" s="29">
        <v>0</v>
      </c>
      <c r="BM36" s="29">
        <v>0</v>
      </c>
      <c r="BN36" s="29">
        <v>0</v>
      </c>
      <c r="BO36" s="29">
        <v>0</v>
      </c>
      <c r="BP36" s="29">
        <v>0</v>
      </c>
      <c r="BQ36" s="29">
        <v>0</v>
      </c>
      <c r="BR36" s="29">
        <v>0</v>
      </c>
      <c r="BS36" s="29">
        <v>0</v>
      </c>
      <c r="BT36" s="59">
        <f t="shared" si="0"/>
        <v>0</v>
      </c>
      <c r="BU36" s="29">
        <v>0</v>
      </c>
      <c r="BV36" s="29">
        <v>0</v>
      </c>
      <c r="BW36" s="29">
        <v>0</v>
      </c>
      <c r="BX36" s="29">
        <v>0</v>
      </c>
      <c r="BY36" s="29">
        <v>0</v>
      </c>
      <c r="BZ36" s="29">
        <v>0</v>
      </c>
      <c r="CA36" s="29">
        <v>0</v>
      </c>
      <c r="CB36" s="29">
        <v>0</v>
      </c>
      <c r="CC36" s="29">
        <v>0</v>
      </c>
      <c r="CD36" s="29">
        <v>0</v>
      </c>
      <c r="CE36" s="29">
        <v>0</v>
      </c>
      <c r="CF36" s="29">
        <v>0</v>
      </c>
      <c r="CG36" s="29">
        <v>0</v>
      </c>
      <c r="CH36" s="29">
        <v>0</v>
      </c>
      <c r="CI36" s="29">
        <v>0</v>
      </c>
      <c r="CJ36" s="38">
        <f t="shared" si="1"/>
        <v>0</v>
      </c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</row>
    <row r="37" spans="1:180" x14ac:dyDescent="0.2">
      <c r="A37" s="1" t="s">
        <v>137</v>
      </c>
      <c r="B37" s="29" t="s">
        <v>19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29">
        <v>0</v>
      </c>
      <c r="BB37" s="29">
        <v>0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0</v>
      </c>
      <c r="BI37" s="29">
        <v>0</v>
      </c>
      <c r="BJ37" s="29">
        <v>0</v>
      </c>
      <c r="BK37" s="29">
        <v>0</v>
      </c>
      <c r="BL37" s="29">
        <v>0</v>
      </c>
      <c r="BM37" s="29">
        <v>0</v>
      </c>
      <c r="BN37" s="29">
        <v>0</v>
      </c>
      <c r="BO37" s="29">
        <v>0</v>
      </c>
      <c r="BP37" s="29">
        <v>0</v>
      </c>
      <c r="BQ37" s="29">
        <v>0</v>
      </c>
      <c r="BR37" s="29">
        <v>0</v>
      </c>
      <c r="BS37" s="29">
        <v>0</v>
      </c>
      <c r="BT37" s="59">
        <f t="shared" si="0"/>
        <v>0</v>
      </c>
      <c r="BU37" s="29">
        <v>0</v>
      </c>
      <c r="BV37" s="29">
        <v>0</v>
      </c>
      <c r="BW37" s="29">
        <v>0</v>
      </c>
      <c r="BX37" s="29">
        <v>0</v>
      </c>
      <c r="BY37" s="29">
        <v>0</v>
      </c>
      <c r="BZ37" s="29">
        <v>0</v>
      </c>
      <c r="CA37" s="29">
        <v>0</v>
      </c>
      <c r="CB37" s="29">
        <v>0</v>
      </c>
      <c r="CC37" s="29">
        <v>0</v>
      </c>
      <c r="CD37" s="29">
        <v>0</v>
      </c>
      <c r="CE37" s="29">
        <v>0</v>
      </c>
      <c r="CF37" s="29">
        <v>0</v>
      </c>
      <c r="CG37" s="29">
        <v>0</v>
      </c>
      <c r="CH37" s="29">
        <v>0</v>
      </c>
      <c r="CI37" s="29">
        <v>0</v>
      </c>
      <c r="CJ37" s="38">
        <f t="shared" si="1"/>
        <v>0</v>
      </c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</row>
    <row r="38" spans="1:180" x14ac:dyDescent="0.2">
      <c r="A38" s="1" t="s">
        <v>138</v>
      </c>
      <c r="B38" s="29" t="s">
        <v>20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29">
        <v>0</v>
      </c>
      <c r="BB38" s="29">
        <v>0</v>
      </c>
      <c r="BC38" s="29">
        <v>0</v>
      </c>
      <c r="BD38" s="29">
        <v>0</v>
      </c>
      <c r="BE38" s="29">
        <v>0</v>
      </c>
      <c r="BF38" s="29">
        <v>0</v>
      </c>
      <c r="BG38" s="29">
        <v>0</v>
      </c>
      <c r="BH38" s="29">
        <v>0</v>
      </c>
      <c r="BI38" s="29">
        <v>0</v>
      </c>
      <c r="BJ38" s="29">
        <v>0</v>
      </c>
      <c r="BK38" s="29">
        <v>0</v>
      </c>
      <c r="BL38" s="29">
        <v>0</v>
      </c>
      <c r="BM38" s="29">
        <v>0</v>
      </c>
      <c r="BN38" s="29">
        <v>0</v>
      </c>
      <c r="BO38" s="29">
        <v>0</v>
      </c>
      <c r="BP38" s="29">
        <v>0</v>
      </c>
      <c r="BQ38" s="29">
        <v>0</v>
      </c>
      <c r="BR38" s="29">
        <v>0</v>
      </c>
      <c r="BS38" s="29">
        <v>0</v>
      </c>
      <c r="BT38" s="59">
        <f t="shared" si="0"/>
        <v>0</v>
      </c>
      <c r="BU38" s="29">
        <v>0</v>
      </c>
      <c r="BV38" s="29">
        <v>0</v>
      </c>
      <c r="BW38" s="29">
        <v>0</v>
      </c>
      <c r="BX38" s="29">
        <v>0</v>
      </c>
      <c r="BY38" s="29">
        <v>0</v>
      </c>
      <c r="BZ38" s="29">
        <v>0</v>
      </c>
      <c r="CA38" s="29">
        <v>0</v>
      </c>
      <c r="CB38" s="29">
        <v>0</v>
      </c>
      <c r="CC38" s="29">
        <v>0</v>
      </c>
      <c r="CD38" s="29">
        <v>0</v>
      </c>
      <c r="CE38" s="29">
        <v>0</v>
      </c>
      <c r="CF38" s="29">
        <v>0</v>
      </c>
      <c r="CG38" s="29">
        <v>0</v>
      </c>
      <c r="CH38" s="29">
        <v>0</v>
      </c>
      <c r="CI38" s="29">
        <v>0</v>
      </c>
      <c r="CJ38" s="38">
        <f t="shared" si="1"/>
        <v>0</v>
      </c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</row>
    <row r="39" spans="1:180" x14ac:dyDescent="0.2">
      <c r="A39" s="1" t="s">
        <v>139</v>
      </c>
      <c r="B39" s="29" t="s">
        <v>21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29">
        <v>0</v>
      </c>
      <c r="BB39" s="29">
        <v>0</v>
      </c>
      <c r="BC39" s="29">
        <v>0</v>
      </c>
      <c r="BD39" s="29">
        <v>0</v>
      </c>
      <c r="BE39" s="29">
        <v>0</v>
      </c>
      <c r="BF39" s="29">
        <v>0</v>
      </c>
      <c r="BG39" s="29">
        <v>0</v>
      </c>
      <c r="BH39" s="29">
        <v>0</v>
      </c>
      <c r="BI39" s="29">
        <v>0</v>
      </c>
      <c r="BJ39" s="29">
        <v>0</v>
      </c>
      <c r="BK39" s="29">
        <v>0</v>
      </c>
      <c r="BL39" s="29">
        <v>0</v>
      </c>
      <c r="BM39" s="29">
        <v>0</v>
      </c>
      <c r="BN39" s="29">
        <v>0</v>
      </c>
      <c r="BO39" s="29">
        <v>0</v>
      </c>
      <c r="BP39" s="29">
        <v>0</v>
      </c>
      <c r="BQ39" s="29">
        <v>0</v>
      </c>
      <c r="BR39" s="29">
        <v>0</v>
      </c>
      <c r="BS39" s="29">
        <v>0</v>
      </c>
      <c r="BT39" s="59">
        <f t="shared" si="0"/>
        <v>0</v>
      </c>
      <c r="BU39" s="29">
        <v>0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0</v>
      </c>
      <c r="CB39" s="29">
        <v>0</v>
      </c>
      <c r="CC39" s="29">
        <v>0</v>
      </c>
      <c r="CD39" s="29">
        <v>0</v>
      </c>
      <c r="CE39" s="29">
        <v>0</v>
      </c>
      <c r="CF39" s="29">
        <v>0</v>
      </c>
      <c r="CG39" s="29">
        <v>0</v>
      </c>
      <c r="CH39" s="29">
        <v>0</v>
      </c>
      <c r="CI39" s="29">
        <v>0</v>
      </c>
      <c r="CJ39" s="38">
        <f t="shared" si="1"/>
        <v>0</v>
      </c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</row>
    <row r="40" spans="1:180" x14ac:dyDescent="0.2">
      <c r="A40" s="1" t="s">
        <v>140</v>
      </c>
      <c r="B40" s="29" t="s">
        <v>141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9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>
        <v>0</v>
      </c>
      <c r="AX40" s="29">
        <v>0</v>
      </c>
      <c r="AY40" s="29">
        <v>0</v>
      </c>
      <c r="AZ40" s="29">
        <v>0</v>
      </c>
      <c r="BA40" s="29">
        <v>0</v>
      </c>
      <c r="BB40" s="29">
        <v>0</v>
      </c>
      <c r="BC40" s="29">
        <v>0</v>
      </c>
      <c r="BD40" s="29">
        <v>0</v>
      </c>
      <c r="BE40" s="29">
        <v>0</v>
      </c>
      <c r="BF40" s="29">
        <v>0</v>
      </c>
      <c r="BG40" s="29">
        <v>0</v>
      </c>
      <c r="BH40" s="29">
        <v>0</v>
      </c>
      <c r="BI40" s="29">
        <v>0</v>
      </c>
      <c r="BJ40" s="29">
        <v>0</v>
      </c>
      <c r="BK40" s="29">
        <v>0</v>
      </c>
      <c r="BL40" s="29">
        <v>0</v>
      </c>
      <c r="BM40" s="29">
        <v>0</v>
      </c>
      <c r="BN40" s="29">
        <v>0</v>
      </c>
      <c r="BO40" s="29">
        <v>0</v>
      </c>
      <c r="BP40" s="29">
        <v>0</v>
      </c>
      <c r="BQ40" s="29">
        <v>0</v>
      </c>
      <c r="BR40" s="29">
        <v>0</v>
      </c>
      <c r="BS40" s="29">
        <v>0</v>
      </c>
      <c r="BT40" s="59">
        <f t="shared" si="0"/>
        <v>0</v>
      </c>
      <c r="BU40" s="29">
        <v>0</v>
      </c>
      <c r="BV40" s="29">
        <v>0</v>
      </c>
      <c r="BW40" s="29">
        <v>0</v>
      </c>
      <c r="BX40" s="29">
        <v>0</v>
      </c>
      <c r="BY40" s="29">
        <v>0</v>
      </c>
      <c r="BZ40" s="29">
        <v>0</v>
      </c>
      <c r="CA40" s="29">
        <v>0</v>
      </c>
      <c r="CB40" s="29">
        <v>0</v>
      </c>
      <c r="CC40" s="29">
        <v>0</v>
      </c>
      <c r="CD40" s="29">
        <v>0</v>
      </c>
      <c r="CE40" s="29">
        <v>0</v>
      </c>
      <c r="CF40" s="29">
        <v>0</v>
      </c>
      <c r="CG40" s="29">
        <v>0</v>
      </c>
      <c r="CH40" s="29">
        <v>0</v>
      </c>
      <c r="CI40" s="29">
        <v>0</v>
      </c>
      <c r="CJ40" s="38">
        <f t="shared" si="1"/>
        <v>0</v>
      </c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</row>
    <row r="41" spans="1:180" x14ac:dyDescent="0.2">
      <c r="A41" s="1" t="s">
        <v>142</v>
      </c>
      <c r="B41" s="29" t="s">
        <v>143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9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9">
        <v>0</v>
      </c>
      <c r="AV41" s="29">
        <v>0</v>
      </c>
      <c r="AW41" s="29">
        <v>0</v>
      </c>
      <c r="AX41" s="29">
        <v>0</v>
      </c>
      <c r="AY41" s="29">
        <v>0</v>
      </c>
      <c r="AZ41" s="29">
        <v>0</v>
      </c>
      <c r="BA41" s="29">
        <v>0</v>
      </c>
      <c r="BB41" s="29">
        <v>0</v>
      </c>
      <c r="BC41" s="29">
        <v>0</v>
      </c>
      <c r="BD41" s="29">
        <v>0</v>
      </c>
      <c r="BE41" s="29">
        <v>0</v>
      </c>
      <c r="BF41" s="29">
        <v>0</v>
      </c>
      <c r="BG41" s="29">
        <v>0</v>
      </c>
      <c r="BH41" s="29">
        <v>0</v>
      </c>
      <c r="BI41" s="29">
        <v>0</v>
      </c>
      <c r="BJ41" s="29">
        <v>14.746455196608684</v>
      </c>
      <c r="BK41" s="29">
        <v>0</v>
      </c>
      <c r="BL41" s="29">
        <v>36.480777664084201</v>
      </c>
      <c r="BM41" s="29">
        <v>696.26903961409153</v>
      </c>
      <c r="BN41" s="29">
        <v>0</v>
      </c>
      <c r="BO41" s="29">
        <v>0</v>
      </c>
      <c r="BP41" s="29">
        <v>0</v>
      </c>
      <c r="BQ41" s="29">
        <v>0</v>
      </c>
      <c r="BR41" s="29">
        <v>0</v>
      </c>
      <c r="BS41" s="29">
        <v>0</v>
      </c>
      <c r="BT41" s="59">
        <f t="shared" si="0"/>
        <v>747.4962724747844</v>
      </c>
      <c r="BU41" s="29">
        <v>4276.8316766554599</v>
      </c>
      <c r="BV41" s="29">
        <v>0</v>
      </c>
      <c r="BW41" s="29">
        <v>0</v>
      </c>
      <c r="BX41" s="29">
        <v>0</v>
      </c>
      <c r="BY41" s="29">
        <v>0</v>
      </c>
      <c r="BZ41" s="29">
        <v>0</v>
      </c>
      <c r="CA41" s="29">
        <v>0</v>
      </c>
      <c r="CB41" s="29">
        <v>0</v>
      </c>
      <c r="CC41" s="29">
        <v>0</v>
      </c>
      <c r="CD41" s="29">
        <v>0</v>
      </c>
      <c r="CE41" s="29">
        <v>0</v>
      </c>
      <c r="CF41" s="29">
        <v>0</v>
      </c>
      <c r="CG41" s="29">
        <v>0</v>
      </c>
      <c r="CH41" s="29">
        <v>172.38451980704576</v>
      </c>
      <c r="CI41" s="29">
        <v>6754.2361496857184</v>
      </c>
      <c r="CJ41" s="38">
        <f t="shared" si="1"/>
        <v>11950.94861862301</v>
      </c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</row>
    <row r="42" spans="1:180" x14ac:dyDescent="0.2">
      <c r="A42" s="1" t="s">
        <v>144</v>
      </c>
      <c r="B42" s="29" t="s">
        <v>145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3.5085158150851581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29">
        <v>0</v>
      </c>
      <c r="BB42" s="29">
        <v>0</v>
      </c>
      <c r="BC42" s="29">
        <v>0</v>
      </c>
      <c r="BD42" s="29">
        <v>0</v>
      </c>
      <c r="BE42" s="29">
        <v>0</v>
      </c>
      <c r="BF42" s="29">
        <v>0</v>
      </c>
      <c r="BG42" s="29">
        <v>3.9854014598540144</v>
      </c>
      <c r="BH42" s="29">
        <v>0</v>
      </c>
      <c r="BI42" s="29">
        <v>0</v>
      </c>
      <c r="BJ42" s="29">
        <v>0</v>
      </c>
      <c r="BK42" s="29">
        <v>0</v>
      </c>
      <c r="BL42" s="29">
        <v>0</v>
      </c>
      <c r="BM42" s="29">
        <v>0</v>
      </c>
      <c r="BN42" s="29">
        <v>3.4063260340632602</v>
      </c>
      <c r="BO42" s="29">
        <v>0</v>
      </c>
      <c r="BP42" s="29">
        <v>0</v>
      </c>
      <c r="BQ42" s="29">
        <v>0</v>
      </c>
      <c r="BR42" s="29">
        <v>0</v>
      </c>
      <c r="BS42" s="29">
        <v>0</v>
      </c>
      <c r="BT42" s="59">
        <f t="shared" si="0"/>
        <v>10.900243309002432</v>
      </c>
      <c r="BU42" s="29">
        <v>0</v>
      </c>
      <c r="BV42" s="29">
        <v>0</v>
      </c>
      <c r="BW42" s="29">
        <v>0</v>
      </c>
      <c r="BX42" s="29">
        <v>0</v>
      </c>
      <c r="BY42" s="29">
        <v>0</v>
      </c>
      <c r="BZ42" s="29">
        <v>0</v>
      </c>
      <c r="CA42" s="29">
        <v>0</v>
      </c>
      <c r="CB42" s="29">
        <v>0</v>
      </c>
      <c r="CC42" s="29">
        <v>0</v>
      </c>
      <c r="CD42" s="29">
        <v>0</v>
      </c>
      <c r="CE42" s="29">
        <v>0</v>
      </c>
      <c r="CF42" s="29">
        <v>0</v>
      </c>
      <c r="CG42" s="29">
        <v>0</v>
      </c>
      <c r="CH42" s="29">
        <v>1.3625304136253042</v>
      </c>
      <c r="CI42" s="29">
        <v>1.7372262773722629</v>
      </c>
      <c r="CJ42" s="38">
        <f t="shared" si="1"/>
        <v>14</v>
      </c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</row>
    <row r="43" spans="1:180" x14ac:dyDescent="0.2">
      <c r="A43" s="1" t="s">
        <v>146</v>
      </c>
      <c r="B43" s="29" t="s">
        <v>22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29">
        <v>0</v>
      </c>
      <c r="BB43" s="29">
        <v>0</v>
      </c>
      <c r="BC43" s="29">
        <v>0</v>
      </c>
      <c r="BD43" s="29">
        <v>0</v>
      </c>
      <c r="BE43" s="29">
        <v>0</v>
      </c>
      <c r="BF43" s="29">
        <v>0</v>
      </c>
      <c r="BG43" s="29">
        <v>0</v>
      </c>
      <c r="BH43" s="29">
        <v>0</v>
      </c>
      <c r="BI43" s="29">
        <v>0</v>
      </c>
      <c r="BJ43" s="29">
        <v>0</v>
      </c>
      <c r="BK43" s="29">
        <v>0</v>
      </c>
      <c r="BL43" s="29">
        <v>0</v>
      </c>
      <c r="BM43" s="29">
        <v>0</v>
      </c>
      <c r="BN43" s="29">
        <v>0</v>
      </c>
      <c r="BO43" s="29">
        <v>0</v>
      </c>
      <c r="BP43" s="29">
        <v>0</v>
      </c>
      <c r="BQ43" s="29">
        <v>0</v>
      </c>
      <c r="BR43" s="29">
        <v>0</v>
      </c>
      <c r="BS43" s="29">
        <v>0</v>
      </c>
      <c r="BT43" s="59">
        <f t="shared" si="0"/>
        <v>0</v>
      </c>
      <c r="BU43" s="29">
        <v>0</v>
      </c>
      <c r="BV43" s="29">
        <v>0</v>
      </c>
      <c r="BW43" s="29">
        <v>0</v>
      </c>
      <c r="BX43" s="29">
        <v>0</v>
      </c>
      <c r="BY43" s="29">
        <v>0</v>
      </c>
      <c r="BZ43" s="29">
        <v>0</v>
      </c>
      <c r="CA43" s="29">
        <v>0</v>
      </c>
      <c r="CB43" s="29">
        <v>0</v>
      </c>
      <c r="CC43" s="29">
        <v>0</v>
      </c>
      <c r="CD43" s="29">
        <v>0</v>
      </c>
      <c r="CE43" s="29">
        <v>0</v>
      </c>
      <c r="CF43" s="29">
        <v>0</v>
      </c>
      <c r="CG43" s="29">
        <v>0</v>
      </c>
      <c r="CH43" s="29">
        <v>0</v>
      </c>
      <c r="CI43" s="29">
        <v>0</v>
      </c>
      <c r="CJ43" s="38">
        <f t="shared" si="1"/>
        <v>0</v>
      </c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</row>
    <row r="44" spans="1:180" x14ac:dyDescent="0.2">
      <c r="A44" s="1" t="s">
        <v>147</v>
      </c>
      <c r="B44" s="29" t="s">
        <v>148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29">
        <v>0</v>
      </c>
      <c r="BB44" s="29">
        <v>0</v>
      </c>
      <c r="BC44" s="29">
        <v>0</v>
      </c>
      <c r="BD44" s="29">
        <v>0</v>
      </c>
      <c r="BE44" s="29">
        <v>0</v>
      </c>
      <c r="BF44" s="29">
        <v>0</v>
      </c>
      <c r="BG44" s="29">
        <v>0</v>
      </c>
      <c r="BH44" s="29">
        <v>0</v>
      </c>
      <c r="BI44" s="29">
        <v>0</v>
      </c>
      <c r="BJ44" s="29">
        <v>0</v>
      </c>
      <c r="BK44" s="29">
        <v>0</v>
      </c>
      <c r="BL44" s="29">
        <v>0</v>
      </c>
      <c r="BM44" s="29">
        <v>0</v>
      </c>
      <c r="BN44" s="29">
        <v>0</v>
      </c>
      <c r="BO44" s="29">
        <v>0</v>
      </c>
      <c r="BP44" s="29">
        <v>0</v>
      </c>
      <c r="BQ44" s="29">
        <v>0</v>
      </c>
      <c r="BR44" s="29">
        <v>0</v>
      </c>
      <c r="BS44" s="29">
        <v>0</v>
      </c>
      <c r="BT44" s="59">
        <f t="shared" si="0"/>
        <v>0</v>
      </c>
      <c r="BU44" s="29">
        <v>0</v>
      </c>
      <c r="BV44" s="29">
        <v>0</v>
      </c>
      <c r="BW44" s="29">
        <v>0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0</v>
      </c>
      <c r="CE44" s="29">
        <v>0</v>
      </c>
      <c r="CF44" s="29">
        <v>0</v>
      </c>
      <c r="CG44" s="29">
        <v>0</v>
      </c>
      <c r="CH44" s="29">
        <v>0</v>
      </c>
      <c r="CI44" s="29">
        <v>0</v>
      </c>
      <c r="CJ44" s="38">
        <f t="shared" si="1"/>
        <v>0</v>
      </c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</row>
    <row r="45" spans="1:180" x14ac:dyDescent="0.2">
      <c r="A45" s="1" t="s">
        <v>149</v>
      </c>
      <c r="B45" s="29" t="s">
        <v>150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9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>
        <v>0</v>
      </c>
      <c r="AX45" s="29">
        <v>0</v>
      </c>
      <c r="AY45" s="29">
        <v>0</v>
      </c>
      <c r="AZ45" s="29">
        <v>0</v>
      </c>
      <c r="BA45" s="29">
        <v>0</v>
      </c>
      <c r="BB45" s="29">
        <v>0</v>
      </c>
      <c r="BC45" s="29">
        <v>0</v>
      </c>
      <c r="BD45" s="29">
        <v>0</v>
      </c>
      <c r="BE45" s="29">
        <v>0</v>
      </c>
      <c r="BF45" s="29">
        <v>0</v>
      </c>
      <c r="BG45" s="29">
        <v>0</v>
      </c>
      <c r="BH45" s="29">
        <v>0</v>
      </c>
      <c r="BI45" s="29">
        <v>0</v>
      </c>
      <c r="BJ45" s="29">
        <v>0</v>
      </c>
      <c r="BK45" s="29">
        <v>0</v>
      </c>
      <c r="BL45" s="29">
        <v>0</v>
      </c>
      <c r="BM45" s="29">
        <v>0</v>
      </c>
      <c r="BN45" s="29">
        <v>0</v>
      </c>
      <c r="BO45" s="29">
        <v>0</v>
      </c>
      <c r="BP45" s="29">
        <v>0</v>
      </c>
      <c r="BQ45" s="29">
        <v>0</v>
      </c>
      <c r="BR45" s="29">
        <v>0</v>
      </c>
      <c r="BS45" s="29">
        <v>0</v>
      </c>
      <c r="BT45" s="59">
        <f t="shared" si="0"/>
        <v>0</v>
      </c>
      <c r="BU45" s="29">
        <v>0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0</v>
      </c>
      <c r="CG45" s="29">
        <v>0</v>
      </c>
      <c r="CH45" s="29">
        <v>0</v>
      </c>
      <c r="CI45" s="29">
        <v>0</v>
      </c>
      <c r="CJ45" s="38">
        <f t="shared" si="1"/>
        <v>0</v>
      </c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</row>
    <row r="46" spans="1:180" x14ac:dyDescent="0.2">
      <c r="A46" s="1" t="s">
        <v>151</v>
      </c>
      <c r="B46" s="29" t="s">
        <v>23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29">
        <v>0</v>
      </c>
      <c r="BB46" s="29">
        <v>0</v>
      </c>
      <c r="BC46" s="29">
        <v>0</v>
      </c>
      <c r="BD46" s="29">
        <v>0</v>
      </c>
      <c r="BE46" s="29">
        <v>0</v>
      </c>
      <c r="BF46" s="29">
        <v>0</v>
      </c>
      <c r="BG46" s="29">
        <v>0</v>
      </c>
      <c r="BH46" s="29">
        <v>0</v>
      </c>
      <c r="BI46" s="29">
        <v>0</v>
      </c>
      <c r="BJ46" s="29">
        <v>0</v>
      </c>
      <c r="BK46" s="29">
        <v>0</v>
      </c>
      <c r="BL46" s="29">
        <v>0</v>
      </c>
      <c r="BM46" s="29">
        <v>0</v>
      </c>
      <c r="BN46" s="29">
        <v>0</v>
      </c>
      <c r="BO46" s="29">
        <v>0</v>
      </c>
      <c r="BP46" s="29">
        <v>0</v>
      </c>
      <c r="BQ46" s="29">
        <v>0</v>
      </c>
      <c r="BR46" s="29">
        <v>0</v>
      </c>
      <c r="BS46" s="29">
        <v>0</v>
      </c>
      <c r="BT46" s="59">
        <f t="shared" si="0"/>
        <v>0</v>
      </c>
      <c r="BU46" s="29">
        <v>0</v>
      </c>
      <c r="BV46" s="29">
        <v>0</v>
      </c>
      <c r="BW46" s="29">
        <v>0</v>
      </c>
      <c r="BX46" s="29">
        <v>0</v>
      </c>
      <c r="BY46" s="29">
        <v>0</v>
      </c>
      <c r="BZ46" s="29">
        <v>0</v>
      </c>
      <c r="CA46" s="29">
        <v>0</v>
      </c>
      <c r="CB46" s="29">
        <v>0</v>
      </c>
      <c r="CC46" s="29">
        <v>0</v>
      </c>
      <c r="CD46" s="29">
        <v>0</v>
      </c>
      <c r="CE46" s="29">
        <v>0</v>
      </c>
      <c r="CF46" s="29">
        <v>0</v>
      </c>
      <c r="CG46" s="29">
        <v>0</v>
      </c>
      <c r="CH46" s="29">
        <v>0</v>
      </c>
      <c r="CI46" s="29">
        <v>0</v>
      </c>
      <c r="CJ46" s="38">
        <f t="shared" si="1"/>
        <v>0</v>
      </c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</row>
    <row r="47" spans="1:180" x14ac:dyDescent="0.2">
      <c r="A47" s="1" t="s">
        <v>152</v>
      </c>
      <c r="B47" s="29" t="s">
        <v>24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29">
        <v>0</v>
      </c>
      <c r="BB47" s="29">
        <v>0</v>
      </c>
      <c r="BC47" s="29">
        <v>0</v>
      </c>
      <c r="BD47" s="29">
        <v>0</v>
      </c>
      <c r="BE47" s="29">
        <v>0</v>
      </c>
      <c r="BF47" s="29">
        <v>0</v>
      </c>
      <c r="BG47" s="29">
        <v>0</v>
      </c>
      <c r="BH47" s="29">
        <v>0</v>
      </c>
      <c r="BI47" s="29">
        <v>0</v>
      </c>
      <c r="BJ47" s="29">
        <v>0</v>
      </c>
      <c r="BK47" s="29">
        <v>0</v>
      </c>
      <c r="BL47" s="29">
        <v>0</v>
      </c>
      <c r="BM47" s="29">
        <v>0</v>
      </c>
      <c r="BN47" s="29">
        <v>0</v>
      </c>
      <c r="BO47" s="29">
        <v>0</v>
      </c>
      <c r="BP47" s="29">
        <v>0</v>
      </c>
      <c r="BQ47" s="29">
        <v>0</v>
      </c>
      <c r="BR47" s="29">
        <v>0</v>
      </c>
      <c r="BS47" s="29">
        <v>0</v>
      </c>
      <c r="BT47" s="59">
        <f t="shared" si="0"/>
        <v>0</v>
      </c>
      <c r="BU47" s="29">
        <v>0</v>
      </c>
      <c r="BV47" s="29">
        <v>0</v>
      </c>
      <c r="BW47" s="29">
        <v>0</v>
      </c>
      <c r="BX47" s="29">
        <v>0</v>
      </c>
      <c r="BY47" s="29">
        <v>0</v>
      </c>
      <c r="BZ47" s="29">
        <v>0</v>
      </c>
      <c r="CA47" s="29">
        <v>0</v>
      </c>
      <c r="CB47" s="29">
        <v>0</v>
      </c>
      <c r="CC47" s="29">
        <v>0</v>
      </c>
      <c r="CD47" s="29">
        <v>0</v>
      </c>
      <c r="CE47" s="29">
        <v>0</v>
      </c>
      <c r="CF47" s="29">
        <v>0</v>
      </c>
      <c r="CG47" s="29">
        <v>0</v>
      </c>
      <c r="CH47" s="29">
        <v>0</v>
      </c>
      <c r="CI47" s="29">
        <v>0</v>
      </c>
      <c r="CJ47" s="38">
        <f t="shared" si="1"/>
        <v>0</v>
      </c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</row>
    <row r="48" spans="1:180" x14ac:dyDescent="0.2">
      <c r="A48" s="1" t="s">
        <v>153</v>
      </c>
      <c r="B48" s="29" t="s">
        <v>25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29">
        <v>0</v>
      </c>
      <c r="BB48" s="29">
        <v>0</v>
      </c>
      <c r="BC48" s="29">
        <v>0</v>
      </c>
      <c r="BD48" s="29">
        <v>0</v>
      </c>
      <c r="BE48" s="29">
        <v>0</v>
      </c>
      <c r="BF48" s="29">
        <v>0</v>
      </c>
      <c r="BG48" s="29">
        <v>0</v>
      </c>
      <c r="BH48" s="29">
        <v>0</v>
      </c>
      <c r="BI48" s="29">
        <v>0</v>
      </c>
      <c r="BJ48" s="29">
        <v>0</v>
      </c>
      <c r="BK48" s="29">
        <v>0</v>
      </c>
      <c r="BL48" s="29">
        <v>0</v>
      </c>
      <c r="BM48" s="29">
        <v>0</v>
      </c>
      <c r="BN48" s="29">
        <v>0</v>
      </c>
      <c r="BO48" s="29">
        <v>0</v>
      </c>
      <c r="BP48" s="29">
        <v>0</v>
      </c>
      <c r="BQ48" s="29">
        <v>0</v>
      </c>
      <c r="BR48" s="29">
        <v>0</v>
      </c>
      <c r="BS48" s="29">
        <v>0</v>
      </c>
      <c r="BT48" s="59">
        <f t="shared" si="0"/>
        <v>0</v>
      </c>
      <c r="BU48" s="29">
        <v>0</v>
      </c>
      <c r="BV48" s="29">
        <v>0</v>
      </c>
      <c r="BW48" s="29">
        <v>0</v>
      </c>
      <c r="BX48" s="29">
        <v>0</v>
      </c>
      <c r="BY48" s="29">
        <v>0</v>
      </c>
      <c r="BZ48" s="29">
        <v>0</v>
      </c>
      <c r="CA48" s="29">
        <v>0</v>
      </c>
      <c r="CB48" s="29">
        <v>0</v>
      </c>
      <c r="CC48" s="29">
        <v>0</v>
      </c>
      <c r="CD48" s="29">
        <v>0</v>
      </c>
      <c r="CE48" s="29">
        <v>0</v>
      </c>
      <c r="CF48" s="29">
        <v>0</v>
      </c>
      <c r="CG48" s="29">
        <v>0</v>
      </c>
      <c r="CH48" s="29">
        <v>0</v>
      </c>
      <c r="CI48" s="29">
        <v>0</v>
      </c>
      <c r="CJ48" s="38">
        <f t="shared" si="1"/>
        <v>0</v>
      </c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</row>
    <row r="49" spans="1:180" x14ac:dyDescent="0.2">
      <c r="A49" s="1" t="s">
        <v>154</v>
      </c>
      <c r="B49" s="29" t="s">
        <v>28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29">
        <v>0</v>
      </c>
      <c r="BB49" s="29">
        <v>0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0</v>
      </c>
      <c r="BI49" s="29">
        <v>0</v>
      </c>
      <c r="BJ49" s="29">
        <v>0</v>
      </c>
      <c r="BK49" s="29">
        <v>0</v>
      </c>
      <c r="BL49" s="29">
        <v>0</v>
      </c>
      <c r="BM49" s="29">
        <v>0</v>
      </c>
      <c r="BN49" s="29">
        <v>0</v>
      </c>
      <c r="BO49" s="29">
        <v>0</v>
      </c>
      <c r="BP49" s="29">
        <v>0</v>
      </c>
      <c r="BQ49" s="29">
        <v>0</v>
      </c>
      <c r="BR49" s="29">
        <v>0</v>
      </c>
      <c r="BS49" s="29">
        <v>0</v>
      </c>
      <c r="BT49" s="59">
        <f t="shared" si="0"/>
        <v>0</v>
      </c>
      <c r="BU49" s="29">
        <v>0</v>
      </c>
      <c r="BV49" s="29">
        <v>0</v>
      </c>
      <c r="BW49" s="29">
        <v>0</v>
      </c>
      <c r="BX49" s="29">
        <v>0</v>
      </c>
      <c r="BY49" s="29">
        <v>0</v>
      </c>
      <c r="BZ49" s="29">
        <v>0</v>
      </c>
      <c r="CA49" s="29">
        <v>0</v>
      </c>
      <c r="CB49" s="29">
        <v>0</v>
      </c>
      <c r="CC49" s="29">
        <v>0</v>
      </c>
      <c r="CD49" s="29">
        <v>0</v>
      </c>
      <c r="CE49" s="29">
        <v>0</v>
      </c>
      <c r="CF49" s="29">
        <v>0</v>
      </c>
      <c r="CG49" s="29">
        <v>0</v>
      </c>
      <c r="CH49" s="29">
        <v>0</v>
      </c>
      <c r="CI49" s="29">
        <v>0</v>
      </c>
      <c r="CJ49" s="38">
        <f t="shared" si="1"/>
        <v>0</v>
      </c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</row>
    <row r="50" spans="1:180" x14ac:dyDescent="0.2">
      <c r="A50" s="1" t="s">
        <v>155</v>
      </c>
      <c r="B50" s="29" t="s">
        <v>26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9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9">
        <v>0</v>
      </c>
      <c r="BM50" s="29">
        <v>0</v>
      </c>
      <c r="BN50" s="29">
        <v>0</v>
      </c>
      <c r="BO50" s="29">
        <v>0</v>
      </c>
      <c r="BP50" s="29">
        <v>0</v>
      </c>
      <c r="BQ50" s="29">
        <v>0</v>
      </c>
      <c r="BR50" s="29">
        <v>0</v>
      </c>
      <c r="BS50" s="29">
        <v>0</v>
      </c>
      <c r="BT50" s="59">
        <f t="shared" si="0"/>
        <v>0</v>
      </c>
      <c r="BU50" s="29">
        <v>0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  <c r="CB50" s="29">
        <v>0</v>
      </c>
      <c r="CC50" s="29">
        <v>0</v>
      </c>
      <c r="CD50" s="29">
        <v>0</v>
      </c>
      <c r="CE50" s="29">
        <v>0</v>
      </c>
      <c r="CF50" s="29">
        <v>0</v>
      </c>
      <c r="CG50" s="29">
        <v>0</v>
      </c>
      <c r="CH50" s="29">
        <v>0</v>
      </c>
      <c r="CI50" s="29">
        <v>0</v>
      </c>
      <c r="CJ50" s="38">
        <f t="shared" si="1"/>
        <v>0</v>
      </c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</row>
    <row r="51" spans="1:180" x14ac:dyDescent="0.2">
      <c r="A51" s="1" t="s">
        <v>156</v>
      </c>
      <c r="B51" s="29" t="s">
        <v>27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9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9">
        <v>0</v>
      </c>
      <c r="BM51" s="29">
        <v>0</v>
      </c>
      <c r="BN51" s="29">
        <v>0</v>
      </c>
      <c r="BO51" s="29">
        <v>0</v>
      </c>
      <c r="BP51" s="29">
        <v>0</v>
      </c>
      <c r="BQ51" s="29">
        <v>0</v>
      </c>
      <c r="BR51" s="29">
        <v>0</v>
      </c>
      <c r="BS51" s="29">
        <v>0</v>
      </c>
      <c r="BT51" s="59">
        <f t="shared" si="0"/>
        <v>0</v>
      </c>
      <c r="BU51" s="29">
        <v>0</v>
      </c>
      <c r="BV51" s="29">
        <v>0</v>
      </c>
      <c r="BW51" s="29">
        <v>0</v>
      </c>
      <c r="BX51" s="29">
        <v>0</v>
      </c>
      <c r="BY51" s="29">
        <v>0</v>
      </c>
      <c r="BZ51" s="29">
        <v>0</v>
      </c>
      <c r="CA51" s="29">
        <v>0</v>
      </c>
      <c r="CB51" s="29">
        <v>0</v>
      </c>
      <c r="CC51" s="29">
        <v>0</v>
      </c>
      <c r="CD51" s="29">
        <v>0</v>
      </c>
      <c r="CE51" s="29">
        <v>0</v>
      </c>
      <c r="CF51" s="29">
        <v>0</v>
      </c>
      <c r="CG51" s="29">
        <v>0</v>
      </c>
      <c r="CH51" s="29">
        <v>0</v>
      </c>
      <c r="CI51" s="29">
        <v>0</v>
      </c>
      <c r="CJ51" s="38">
        <f t="shared" si="1"/>
        <v>0</v>
      </c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</row>
    <row r="52" spans="1:180" x14ac:dyDescent="0.2">
      <c r="A52" s="1" t="s">
        <v>157</v>
      </c>
      <c r="B52" s="29" t="s">
        <v>158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29">
        <v>0</v>
      </c>
      <c r="BB52" s="29">
        <v>0</v>
      </c>
      <c r="BC52" s="29">
        <v>0</v>
      </c>
      <c r="BD52" s="29">
        <v>0</v>
      </c>
      <c r="BE52" s="29">
        <v>0</v>
      </c>
      <c r="BF52" s="29">
        <v>0</v>
      </c>
      <c r="BG52" s="29">
        <v>0</v>
      </c>
      <c r="BH52" s="29">
        <v>0</v>
      </c>
      <c r="BI52" s="29">
        <v>0</v>
      </c>
      <c r="BJ52" s="29">
        <v>0</v>
      </c>
      <c r="BK52" s="29">
        <v>0</v>
      </c>
      <c r="BL52" s="29">
        <v>0</v>
      </c>
      <c r="BM52" s="29">
        <v>0</v>
      </c>
      <c r="BN52" s="29">
        <v>0</v>
      </c>
      <c r="BO52" s="29">
        <v>0</v>
      </c>
      <c r="BP52" s="29">
        <v>0</v>
      </c>
      <c r="BQ52" s="29">
        <v>0</v>
      </c>
      <c r="BR52" s="29">
        <v>0</v>
      </c>
      <c r="BS52" s="29">
        <v>0</v>
      </c>
      <c r="BT52" s="59">
        <f t="shared" si="0"/>
        <v>0</v>
      </c>
      <c r="BU52" s="29">
        <v>0</v>
      </c>
      <c r="BV52" s="29">
        <v>0</v>
      </c>
      <c r="BW52" s="29">
        <v>0</v>
      </c>
      <c r="BX52" s="29">
        <v>0</v>
      </c>
      <c r="BY52" s="29">
        <v>0</v>
      </c>
      <c r="BZ52" s="29">
        <v>0</v>
      </c>
      <c r="CA52" s="29">
        <v>0</v>
      </c>
      <c r="CB52" s="29">
        <v>0</v>
      </c>
      <c r="CC52" s="29">
        <v>0</v>
      </c>
      <c r="CD52" s="29">
        <v>0</v>
      </c>
      <c r="CE52" s="29">
        <v>0</v>
      </c>
      <c r="CF52" s="29">
        <v>0</v>
      </c>
      <c r="CG52" s="29">
        <v>0</v>
      </c>
      <c r="CH52" s="29">
        <v>0</v>
      </c>
      <c r="CI52" s="29">
        <v>0</v>
      </c>
      <c r="CJ52" s="38">
        <f t="shared" si="1"/>
        <v>0</v>
      </c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</row>
    <row r="53" spans="1:180" x14ac:dyDescent="0.2">
      <c r="A53" s="1" t="s">
        <v>159</v>
      </c>
      <c r="B53" s="29" t="s">
        <v>29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29">
        <v>0</v>
      </c>
      <c r="BB53" s="29">
        <v>0</v>
      </c>
      <c r="BC53" s="29">
        <v>0</v>
      </c>
      <c r="BD53" s="29">
        <v>0</v>
      </c>
      <c r="BE53" s="29">
        <v>0</v>
      </c>
      <c r="BF53" s="29">
        <v>0</v>
      </c>
      <c r="BG53" s="29">
        <v>0</v>
      </c>
      <c r="BH53" s="29">
        <v>0</v>
      </c>
      <c r="BI53" s="29">
        <v>0</v>
      </c>
      <c r="BJ53" s="29">
        <v>0</v>
      </c>
      <c r="BK53" s="29">
        <v>0</v>
      </c>
      <c r="BL53" s="29">
        <v>0</v>
      </c>
      <c r="BM53" s="29">
        <v>0</v>
      </c>
      <c r="BN53" s="29">
        <v>0</v>
      </c>
      <c r="BO53" s="29">
        <v>0</v>
      </c>
      <c r="BP53" s="29">
        <v>0</v>
      </c>
      <c r="BQ53" s="29">
        <v>0</v>
      </c>
      <c r="BR53" s="29">
        <v>0</v>
      </c>
      <c r="BS53" s="29">
        <v>0</v>
      </c>
      <c r="BT53" s="59">
        <f t="shared" si="0"/>
        <v>0</v>
      </c>
      <c r="BU53" s="29">
        <v>0</v>
      </c>
      <c r="BV53" s="29">
        <v>0</v>
      </c>
      <c r="BW53" s="29">
        <v>0</v>
      </c>
      <c r="BX53" s="29">
        <v>0</v>
      </c>
      <c r="BY53" s="29">
        <v>0</v>
      </c>
      <c r="BZ53" s="29">
        <v>0</v>
      </c>
      <c r="CA53" s="29">
        <v>0</v>
      </c>
      <c r="CB53" s="29">
        <v>0</v>
      </c>
      <c r="CC53" s="29">
        <v>0</v>
      </c>
      <c r="CD53" s="29">
        <v>0</v>
      </c>
      <c r="CE53" s="29">
        <v>0</v>
      </c>
      <c r="CF53" s="29">
        <v>0</v>
      </c>
      <c r="CG53" s="29">
        <v>0</v>
      </c>
      <c r="CH53" s="29">
        <v>0</v>
      </c>
      <c r="CI53" s="29">
        <v>0</v>
      </c>
      <c r="CJ53" s="38">
        <f t="shared" si="1"/>
        <v>0</v>
      </c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</row>
    <row r="54" spans="1:180" x14ac:dyDescent="0.2">
      <c r="A54" s="1" t="s">
        <v>160</v>
      </c>
      <c r="B54" s="29" t="s">
        <v>30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29">
        <v>0</v>
      </c>
      <c r="BB54" s="29">
        <v>0</v>
      </c>
      <c r="BC54" s="29">
        <v>0</v>
      </c>
      <c r="BD54" s="29">
        <v>0</v>
      </c>
      <c r="BE54" s="29">
        <v>0</v>
      </c>
      <c r="BF54" s="29">
        <v>0</v>
      </c>
      <c r="BG54" s="29">
        <v>0</v>
      </c>
      <c r="BH54" s="29">
        <v>0</v>
      </c>
      <c r="BI54" s="29">
        <v>0</v>
      </c>
      <c r="BJ54" s="29">
        <v>0</v>
      </c>
      <c r="BK54" s="29">
        <v>0</v>
      </c>
      <c r="BL54" s="29">
        <v>0</v>
      </c>
      <c r="BM54" s="29">
        <v>0</v>
      </c>
      <c r="BN54" s="29">
        <v>0</v>
      </c>
      <c r="BO54" s="29">
        <v>0</v>
      </c>
      <c r="BP54" s="29">
        <v>0</v>
      </c>
      <c r="BQ54" s="29">
        <v>0</v>
      </c>
      <c r="BR54" s="29">
        <v>0</v>
      </c>
      <c r="BS54" s="29">
        <v>0</v>
      </c>
      <c r="BT54" s="59">
        <f t="shared" si="0"/>
        <v>0</v>
      </c>
      <c r="BU54" s="29">
        <v>0</v>
      </c>
      <c r="BV54" s="29">
        <v>0</v>
      </c>
      <c r="BW54" s="29">
        <v>0</v>
      </c>
      <c r="BX54" s="29">
        <v>0</v>
      </c>
      <c r="BY54" s="29">
        <v>0</v>
      </c>
      <c r="BZ54" s="29">
        <v>0</v>
      </c>
      <c r="CA54" s="29">
        <v>0</v>
      </c>
      <c r="CB54" s="29">
        <v>0</v>
      </c>
      <c r="CC54" s="29">
        <v>0</v>
      </c>
      <c r="CD54" s="29">
        <v>0</v>
      </c>
      <c r="CE54" s="29">
        <v>0</v>
      </c>
      <c r="CF54" s="29">
        <v>0</v>
      </c>
      <c r="CG54" s="29">
        <v>0</v>
      </c>
      <c r="CH54" s="29">
        <v>0</v>
      </c>
      <c r="CI54" s="29">
        <v>0</v>
      </c>
      <c r="CJ54" s="38">
        <f t="shared" si="1"/>
        <v>0</v>
      </c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</row>
    <row r="55" spans="1:180" x14ac:dyDescent="0.2">
      <c r="A55" s="1" t="s">
        <v>161</v>
      </c>
      <c r="B55" s="29" t="s">
        <v>31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>
        <v>0</v>
      </c>
      <c r="AX55" s="29">
        <v>0</v>
      </c>
      <c r="AY55" s="29">
        <v>0</v>
      </c>
      <c r="AZ55" s="29">
        <v>0</v>
      </c>
      <c r="BA55" s="29">
        <v>0</v>
      </c>
      <c r="BB55" s="29">
        <v>0</v>
      </c>
      <c r="BC55" s="29">
        <v>0</v>
      </c>
      <c r="BD55" s="29">
        <v>0</v>
      </c>
      <c r="BE55" s="29">
        <v>0</v>
      </c>
      <c r="BF55" s="29">
        <v>0</v>
      </c>
      <c r="BG55" s="29">
        <v>0</v>
      </c>
      <c r="BH55" s="29">
        <v>0</v>
      </c>
      <c r="BI55" s="29">
        <v>0</v>
      </c>
      <c r="BJ55" s="29">
        <v>0</v>
      </c>
      <c r="BK55" s="29">
        <v>0</v>
      </c>
      <c r="BL55" s="29">
        <v>0</v>
      </c>
      <c r="BM55" s="29">
        <v>0</v>
      </c>
      <c r="BN55" s="29">
        <v>0</v>
      </c>
      <c r="BO55" s="29">
        <v>0</v>
      </c>
      <c r="BP55" s="29">
        <v>0</v>
      </c>
      <c r="BQ55" s="29">
        <v>0</v>
      </c>
      <c r="BR55" s="29">
        <v>0</v>
      </c>
      <c r="BS55" s="29">
        <v>0</v>
      </c>
      <c r="BT55" s="59">
        <f t="shared" si="0"/>
        <v>0</v>
      </c>
      <c r="BU55" s="29">
        <v>0</v>
      </c>
      <c r="BV55" s="29">
        <v>0</v>
      </c>
      <c r="BW55" s="29">
        <v>0</v>
      </c>
      <c r="BX55" s="29">
        <v>0</v>
      </c>
      <c r="BY55" s="29">
        <v>0</v>
      </c>
      <c r="BZ55" s="29">
        <v>0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0</v>
      </c>
      <c r="CG55" s="29">
        <v>0</v>
      </c>
      <c r="CH55" s="29">
        <v>0</v>
      </c>
      <c r="CI55" s="29">
        <v>0</v>
      </c>
      <c r="CJ55" s="38">
        <f t="shared" si="1"/>
        <v>0</v>
      </c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</row>
    <row r="56" spans="1:180" x14ac:dyDescent="0.2">
      <c r="A56" s="1" t="s">
        <v>162</v>
      </c>
      <c r="B56" s="29" t="s">
        <v>32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29">
        <v>0</v>
      </c>
      <c r="BB56" s="29">
        <v>0</v>
      </c>
      <c r="BC56" s="29">
        <v>0</v>
      </c>
      <c r="BD56" s="29">
        <v>0</v>
      </c>
      <c r="BE56" s="29">
        <v>0</v>
      </c>
      <c r="BF56" s="29">
        <v>0</v>
      </c>
      <c r="BG56" s="29">
        <v>0</v>
      </c>
      <c r="BH56" s="29">
        <v>0</v>
      </c>
      <c r="BI56" s="29">
        <v>0</v>
      </c>
      <c r="BJ56" s="29">
        <v>0</v>
      </c>
      <c r="BK56" s="29">
        <v>0</v>
      </c>
      <c r="BL56" s="29">
        <v>0</v>
      </c>
      <c r="BM56" s="29">
        <v>0</v>
      </c>
      <c r="BN56" s="29">
        <v>0</v>
      </c>
      <c r="BO56" s="29">
        <v>0</v>
      </c>
      <c r="BP56" s="29">
        <v>0</v>
      </c>
      <c r="BQ56" s="29">
        <v>0</v>
      </c>
      <c r="BR56" s="29">
        <v>0</v>
      </c>
      <c r="BS56" s="29">
        <v>0</v>
      </c>
      <c r="BT56" s="59">
        <f t="shared" si="0"/>
        <v>0</v>
      </c>
      <c r="BU56" s="29">
        <v>0</v>
      </c>
      <c r="BV56" s="29">
        <v>0</v>
      </c>
      <c r="BW56" s="29">
        <v>0</v>
      </c>
      <c r="BX56" s="29">
        <v>0</v>
      </c>
      <c r="BY56" s="29">
        <v>0</v>
      </c>
      <c r="BZ56" s="29">
        <v>0</v>
      </c>
      <c r="CA56" s="29">
        <v>0</v>
      </c>
      <c r="CB56" s="29">
        <v>0</v>
      </c>
      <c r="CC56" s="29">
        <v>0</v>
      </c>
      <c r="CD56" s="29">
        <v>0</v>
      </c>
      <c r="CE56" s="29">
        <v>0</v>
      </c>
      <c r="CF56" s="29">
        <v>0</v>
      </c>
      <c r="CG56" s="29">
        <v>0</v>
      </c>
      <c r="CH56" s="29">
        <v>0</v>
      </c>
      <c r="CI56" s="29">
        <v>0</v>
      </c>
      <c r="CJ56" s="38">
        <f t="shared" si="1"/>
        <v>0</v>
      </c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</row>
    <row r="57" spans="1:180" x14ac:dyDescent="0.2">
      <c r="A57" s="1" t="s">
        <v>163</v>
      </c>
      <c r="B57" s="29" t="s">
        <v>164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29">
        <v>0</v>
      </c>
      <c r="BB57" s="29">
        <v>0</v>
      </c>
      <c r="BC57" s="29">
        <v>0</v>
      </c>
      <c r="BD57" s="29">
        <v>0</v>
      </c>
      <c r="BE57" s="29">
        <v>0</v>
      </c>
      <c r="BF57" s="29">
        <v>0</v>
      </c>
      <c r="BG57" s="29">
        <v>0</v>
      </c>
      <c r="BH57" s="29">
        <v>0</v>
      </c>
      <c r="BI57" s="29">
        <v>0</v>
      </c>
      <c r="BJ57" s="29">
        <v>0</v>
      </c>
      <c r="BK57" s="29">
        <v>0</v>
      </c>
      <c r="BL57" s="29">
        <v>0</v>
      </c>
      <c r="BM57" s="29">
        <v>0</v>
      </c>
      <c r="BN57" s="29">
        <v>0</v>
      </c>
      <c r="BO57" s="29">
        <v>0</v>
      </c>
      <c r="BP57" s="29">
        <v>0</v>
      </c>
      <c r="BQ57" s="29">
        <v>0</v>
      </c>
      <c r="BR57" s="29">
        <v>0</v>
      </c>
      <c r="BS57" s="29">
        <v>0</v>
      </c>
      <c r="BT57" s="59">
        <f t="shared" si="0"/>
        <v>0</v>
      </c>
      <c r="BU57" s="29">
        <v>0</v>
      </c>
      <c r="BV57" s="29">
        <v>0</v>
      </c>
      <c r="BW57" s="29">
        <v>0</v>
      </c>
      <c r="BX57" s="29">
        <v>0</v>
      </c>
      <c r="BY57" s="29">
        <v>0</v>
      </c>
      <c r="BZ57" s="29">
        <v>0</v>
      </c>
      <c r="CA57" s="29">
        <v>0</v>
      </c>
      <c r="CB57" s="29">
        <v>0</v>
      </c>
      <c r="CC57" s="29">
        <v>0</v>
      </c>
      <c r="CD57" s="29">
        <v>0</v>
      </c>
      <c r="CE57" s="29">
        <v>0</v>
      </c>
      <c r="CF57" s="29">
        <v>0</v>
      </c>
      <c r="CG57" s="29">
        <v>0</v>
      </c>
      <c r="CH57" s="29">
        <v>0</v>
      </c>
      <c r="CI57" s="29">
        <v>0</v>
      </c>
      <c r="CJ57" s="38">
        <f t="shared" si="1"/>
        <v>0</v>
      </c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  <c r="DR57" s="29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</row>
    <row r="58" spans="1:180" x14ac:dyDescent="0.2">
      <c r="A58" s="1" t="s">
        <v>165</v>
      </c>
      <c r="B58" s="29" t="s">
        <v>33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29">
        <v>0</v>
      </c>
      <c r="BB58" s="29">
        <v>0</v>
      </c>
      <c r="BC58" s="29">
        <v>0</v>
      </c>
      <c r="BD58" s="29">
        <v>0</v>
      </c>
      <c r="BE58" s="29">
        <v>0</v>
      </c>
      <c r="BF58" s="29">
        <v>0</v>
      </c>
      <c r="BG58" s="29">
        <v>0</v>
      </c>
      <c r="BH58" s="29">
        <v>0</v>
      </c>
      <c r="BI58" s="29">
        <v>0</v>
      </c>
      <c r="BJ58" s="29">
        <v>0</v>
      </c>
      <c r="BK58" s="29">
        <v>0</v>
      </c>
      <c r="BL58" s="29">
        <v>0</v>
      </c>
      <c r="BM58" s="29">
        <v>0</v>
      </c>
      <c r="BN58" s="29">
        <v>0</v>
      </c>
      <c r="BO58" s="29">
        <v>0</v>
      </c>
      <c r="BP58" s="29">
        <v>0</v>
      </c>
      <c r="BQ58" s="29">
        <v>0</v>
      </c>
      <c r="BR58" s="29">
        <v>0</v>
      </c>
      <c r="BS58" s="29">
        <v>0</v>
      </c>
      <c r="BT58" s="59">
        <f t="shared" si="0"/>
        <v>0</v>
      </c>
      <c r="BU58" s="29">
        <v>0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0</v>
      </c>
      <c r="CB58" s="29">
        <v>0</v>
      </c>
      <c r="CC58" s="29">
        <v>0</v>
      </c>
      <c r="CD58" s="29">
        <v>0</v>
      </c>
      <c r="CE58" s="29">
        <v>0</v>
      </c>
      <c r="CF58" s="29">
        <v>0</v>
      </c>
      <c r="CG58" s="29">
        <v>0</v>
      </c>
      <c r="CH58" s="29">
        <v>0</v>
      </c>
      <c r="CI58" s="29">
        <v>0</v>
      </c>
      <c r="CJ58" s="38">
        <f t="shared" si="1"/>
        <v>0</v>
      </c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  <c r="DR58" s="29"/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</row>
    <row r="59" spans="1:180" x14ac:dyDescent="0.2">
      <c r="A59" s="1" t="s">
        <v>166</v>
      </c>
      <c r="B59" s="29" t="s">
        <v>34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29">
        <v>0</v>
      </c>
      <c r="BB59" s="29">
        <v>0</v>
      </c>
      <c r="BC59" s="29">
        <v>0</v>
      </c>
      <c r="BD59" s="29">
        <v>0</v>
      </c>
      <c r="BE59" s="29">
        <v>0</v>
      </c>
      <c r="BF59" s="29">
        <v>0</v>
      </c>
      <c r="BG59" s="29">
        <v>0</v>
      </c>
      <c r="BH59" s="29">
        <v>0</v>
      </c>
      <c r="BI59" s="29">
        <v>0</v>
      </c>
      <c r="BJ59" s="29">
        <v>0</v>
      </c>
      <c r="BK59" s="29">
        <v>0</v>
      </c>
      <c r="BL59" s="29">
        <v>0</v>
      </c>
      <c r="BM59" s="29">
        <v>0</v>
      </c>
      <c r="BN59" s="29">
        <v>0</v>
      </c>
      <c r="BO59" s="29">
        <v>0</v>
      </c>
      <c r="BP59" s="29">
        <v>0</v>
      </c>
      <c r="BQ59" s="29">
        <v>0</v>
      </c>
      <c r="BR59" s="29">
        <v>0</v>
      </c>
      <c r="BS59" s="29">
        <v>0</v>
      </c>
      <c r="BT59" s="59">
        <f t="shared" si="0"/>
        <v>0</v>
      </c>
      <c r="BU59" s="29">
        <v>0</v>
      </c>
      <c r="BV59" s="29">
        <v>0</v>
      </c>
      <c r="BW59" s="29">
        <v>0</v>
      </c>
      <c r="BX59" s="29">
        <v>0</v>
      </c>
      <c r="BY59" s="29">
        <v>0</v>
      </c>
      <c r="BZ59" s="29">
        <v>0</v>
      </c>
      <c r="CA59" s="29">
        <v>0</v>
      </c>
      <c r="CB59" s="29">
        <v>0</v>
      </c>
      <c r="CC59" s="29">
        <v>0</v>
      </c>
      <c r="CD59" s="29">
        <v>0</v>
      </c>
      <c r="CE59" s="29">
        <v>0</v>
      </c>
      <c r="CF59" s="29">
        <v>0</v>
      </c>
      <c r="CG59" s="29">
        <v>0</v>
      </c>
      <c r="CH59" s="29">
        <v>0</v>
      </c>
      <c r="CI59" s="29">
        <v>0</v>
      </c>
      <c r="CJ59" s="38">
        <f t="shared" si="1"/>
        <v>0</v>
      </c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  <c r="DR59" s="29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</row>
    <row r="60" spans="1:180" x14ac:dyDescent="0.2">
      <c r="A60" s="1" t="s">
        <v>167</v>
      </c>
      <c r="B60" s="29" t="s">
        <v>35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29">
        <v>0</v>
      </c>
      <c r="BB60" s="29">
        <v>0</v>
      </c>
      <c r="BC60" s="29">
        <v>0</v>
      </c>
      <c r="BD60" s="29">
        <v>0</v>
      </c>
      <c r="BE60" s="29">
        <v>0</v>
      </c>
      <c r="BF60" s="29">
        <v>0</v>
      </c>
      <c r="BG60" s="29">
        <v>0</v>
      </c>
      <c r="BH60" s="29">
        <v>0</v>
      </c>
      <c r="BI60" s="29">
        <v>0</v>
      </c>
      <c r="BJ60" s="29">
        <v>0</v>
      </c>
      <c r="BK60" s="29">
        <v>0</v>
      </c>
      <c r="BL60" s="29">
        <v>0</v>
      </c>
      <c r="BM60" s="29">
        <v>0</v>
      </c>
      <c r="BN60" s="29">
        <v>0</v>
      </c>
      <c r="BO60" s="29">
        <v>0</v>
      </c>
      <c r="BP60" s="29">
        <v>0</v>
      </c>
      <c r="BQ60" s="29">
        <v>0</v>
      </c>
      <c r="BR60" s="29">
        <v>0</v>
      </c>
      <c r="BS60" s="29">
        <v>0</v>
      </c>
      <c r="BT60" s="59">
        <f t="shared" si="0"/>
        <v>0</v>
      </c>
      <c r="BU60" s="29">
        <v>0</v>
      </c>
      <c r="BV60" s="29">
        <v>0</v>
      </c>
      <c r="BW60" s="29">
        <v>0</v>
      </c>
      <c r="BX60" s="29">
        <v>0</v>
      </c>
      <c r="BY60" s="29">
        <v>0</v>
      </c>
      <c r="BZ60" s="29">
        <v>0</v>
      </c>
      <c r="CA60" s="29">
        <v>0</v>
      </c>
      <c r="CB60" s="29">
        <v>0</v>
      </c>
      <c r="CC60" s="29">
        <v>0</v>
      </c>
      <c r="CD60" s="29">
        <v>0</v>
      </c>
      <c r="CE60" s="29">
        <v>0</v>
      </c>
      <c r="CF60" s="29">
        <v>0</v>
      </c>
      <c r="CG60" s="29">
        <v>0</v>
      </c>
      <c r="CH60" s="29">
        <v>0</v>
      </c>
      <c r="CI60" s="29">
        <v>0</v>
      </c>
      <c r="CJ60" s="38">
        <f t="shared" si="1"/>
        <v>0</v>
      </c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</row>
    <row r="61" spans="1:180" x14ac:dyDescent="0.2">
      <c r="A61" s="1" t="s">
        <v>168</v>
      </c>
      <c r="B61" s="29" t="s">
        <v>169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9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9">
        <v>0</v>
      </c>
      <c r="AV61" s="29">
        <v>0</v>
      </c>
      <c r="AW61" s="29">
        <v>0</v>
      </c>
      <c r="AX61" s="29">
        <v>0</v>
      </c>
      <c r="AY61" s="29">
        <v>0</v>
      </c>
      <c r="AZ61" s="29">
        <v>0</v>
      </c>
      <c r="BA61" s="29">
        <v>0</v>
      </c>
      <c r="BB61" s="29">
        <v>0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0</v>
      </c>
      <c r="BI61" s="29">
        <v>0</v>
      </c>
      <c r="BJ61" s="29">
        <v>0</v>
      </c>
      <c r="BK61" s="29">
        <v>0</v>
      </c>
      <c r="BL61" s="29">
        <v>0</v>
      </c>
      <c r="BM61" s="29">
        <v>0</v>
      </c>
      <c r="BN61" s="29">
        <v>0</v>
      </c>
      <c r="BO61" s="29">
        <v>0</v>
      </c>
      <c r="BP61" s="29">
        <v>0</v>
      </c>
      <c r="BQ61" s="29">
        <v>0</v>
      </c>
      <c r="BR61" s="29">
        <v>0</v>
      </c>
      <c r="BS61" s="29">
        <v>0</v>
      </c>
      <c r="BT61" s="59">
        <f t="shared" si="0"/>
        <v>0</v>
      </c>
      <c r="BU61" s="29">
        <v>0</v>
      </c>
      <c r="BV61" s="29">
        <v>0</v>
      </c>
      <c r="BW61" s="29">
        <v>0</v>
      </c>
      <c r="BX61" s="29">
        <v>0</v>
      </c>
      <c r="BY61" s="29">
        <v>0</v>
      </c>
      <c r="BZ61" s="29">
        <v>0</v>
      </c>
      <c r="CA61" s="29">
        <v>0</v>
      </c>
      <c r="CB61" s="29">
        <v>0</v>
      </c>
      <c r="CC61" s="29">
        <v>0</v>
      </c>
      <c r="CD61" s="29">
        <v>0</v>
      </c>
      <c r="CE61" s="29">
        <v>0</v>
      </c>
      <c r="CF61" s="29">
        <v>0</v>
      </c>
      <c r="CG61" s="29">
        <v>0</v>
      </c>
      <c r="CH61" s="29">
        <v>0</v>
      </c>
      <c r="CI61" s="29">
        <v>0</v>
      </c>
      <c r="CJ61" s="38">
        <f t="shared" si="1"/>
        <v>0</v>
      </c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  <c r="DR61" s="29"/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</row>
    <row r="62" spans="1:180" x14ac:dyDescent="0.2">
      <c r="A62" s="1" t="s">
        <v>171</v>
      </c>
      <c r="B62" s="29" t="s">
        <v>172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29">
        <v>0</v>
      </c>
      <c r="BB62" s="29">
        <v>0</v>
      </c>
      <c r="BC62" s="29">
        <v>0</v>
      </c>
      <c r="BD62" s="29">
        <v>0</v>
      </c>
      <c r="BE62" s="29">
        <v>0</v>
      </c>
      <c r="BF62" s="29">
        <v>0</v>
      </c>
      <c r="BG62" s="29">
        <v>0</v>
      </c>
      <c r="BH62" s="29">
        <v>0</v>
      </c>
      <c r="BI62" s="29">
        <v>0</v>
      </c>
      <c r="BJ62" s="29">
        <v>0</v>
      </c>
      <c r="BK62" s="29">
        <v>0</v>
      </c>
      <c r="BL62" s="29">
        <v>0</v>
      </c>
      <c r="BM62" s="29">
        <v>0</v>
      </c>
      <c r="BN62" s="29">
        <v>0</v>
      </c>
      <c r="BO62" s="29">
        <v>0</v>
      </c>
      <c r="BP62" s="29">
        <v>0</v>
      </c>
      <c r="BQ62" s="29">
        <v>0</v>
      </c>
      <c r="BR62" s="29">
        <v>0</v>
      </c>
      <c r="BS62" s="29">
        <v>0</v>
      </c>
      <c r="BT62" s="59">
        <f t="shared" si="0"/>
        <v>0</v>
      </c>
      <c r="BU62" s="29">
        <v>0</v>
      </c>
      <c r="BV62" s="29">
        <v>0</v>
      </c>
      <c r="BW62" s="29">
        <v>0</v>
      </c>
      <c r="BX62" s="29">
        <v>0</v>
      </c>
      <c r="BY62" s="29">
        <v>0</v>
      </c>
      <c r="BZ62" s="29">
        <v>0</v>
      </c>
      <c r="CA62" s="29">
        <v>0</v>
      </c>
      <c r="CB62" s="29">
        <v>0</v>
      </c>
      <c r="CC62" s="29">
        <v>0</v>
      </c>
      <c r="CD62" s="29">
        <v>0</v>
      </c>
      <c r="CE62" s="29">
        <v>0</v>
      </c>
      <c r="CF62" s="29">
        <v>0</v>
      </c>
      <c r="CG62" s="29">
        <v>0</v>
      </c>
      <c r="CH62" s="29">
        <v>0</v>
      </c>
      <c r="CI62" s="29">
        <v>0</v>
      </c>
      <c r="CJ62" s="38">
        <f t="shared" si="1"/>
        <v>0</v>
      </c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  <c r="DR62" s="29"/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</row>
    <row r="63" spans="1:180" x14ac:dyDescent="0.2">
      <c r="A63" s="1" t="s">
        <v>170</v>
      </c>
      <c r="B63" s="29" t="s">
        <v>36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29">
        <v>0</v>
      </c>
      <c r="BB63" s="29">
        <v>0</v>
      </c>
      <c r="BC63" s="29">
        <v>0</v>
      </c>
      <c r="BD63" s="29">
        <v>0</v>
      </c>
      <c r="BE63" s="29">
        <v>0</v>
      </c>
      <c r="BF63" s="29">
        <v>0</v>
      </c>
      <c r="BG63" s="29">
        <v>0</v>
      </c>
      <c r="BH63" s="29">
        <v>0</v>
      </c>
      <c r="BI63" s="29">
        <v>0</v>
      </c>
      <c r="BJ63" s="29">
        <v>0</v>
      </c>
      <c r="BK63" s="29">
        <v>0</v>
      </c>
      <c r="BL63" s="29">
        <v>0</v>
      </c>
      <c r="BM63" s="29">
        <v>0</v>
      </c>
      <c r="BN63" s="29">
        <v>0</v>
      </c>
      <c r="BO63" s="29">
        <v>0</v>
      </c>
      <c r="BP63" s="29">
        <v>0</v>
      </c>
      <c r="BQ63" s="29">
        <v>0</v>
      </c>
      <c r="BR63" s="29">
        <v>0</v>
      </c>
      <c r="BS63" s="29">
        <v>0</v>
      </c>
      <c r="BT63" s="59">
        <f t="shared" si="0"/>
        <v>0</v>
      </c>
      <c r="BU63" s="29">
        <v>0</v>
      </c>
      <c r="BV63" s="29">
        <v>0</v>
      </c>
      <c r="BW63" s="29">
        <v>0</v>
      </c>
      <c r="BX63" s="29">
        <v>0</v>
      </c>
      <c r="BY63" s="29">
        <v>0</v>
      </c>
      <c r="BZ63" s="29">
        <v>0</v>
      </c>
      <c r="CA63" s="29">
        <v>0</v>
      </c>
      <c r="CB63" s="29">
        <v>0</v>
      </c>
      <c r="CC63" s="29">
        <v>0</v>
      </c>
      <c r="CD63" s="29">
        <v>0</v>
      </c>
      <c r="CE63" s="29">
        <v>0</v>
      </c>
      <c r="CF63" s="29">
        <v>0</v>
      </c>
      <c r="CG63" s="29">
        <v>0</v>
      </c>
      <c r="CH63" s="29">
        <v>0</v>
      </c>
      <c r="CI63" s="29">
        <v>0</v>
      </c>
      <c r="CJ63" s="38">
        <f t="shared" si="1"/>
        <v>0</v>
      </c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  <c r="DR63" s="29"/>
      <c r="DS63" s="29"/>
      <c r="DT63" s="29"/>
      <c r="DU63" s="29"/>
      <c r="DV63" s="29"/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</row>
    <row r="64" spans="1:180" x14ac:dyDescent="0.2">
      <c r="A64" s="1" t="s">
        <v>174</v>
      </c>
      <c r="B64" s="29" t="s">
        <v>175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29">
        <v>0</v>
      </c>
      <c r="BB64" s="29">
        <v>0</v>
      </c>
      <c r="BC64" s="29">
        <v>0</v>
      </c>
      <c r="BD64" s="29">
        <v>0</v>
      </c>
      <c r="BE64" s="29">
        <v>0</v>
      </c>
      <c r="BF64" s="29">
        <v>0</v>
      </c>
      <c r="BG64" s="29">
        <v>0</v>
      </c>
      <c r="BH64" s="29">
        <v>0</v>
      </c>
      <c r="BI64" s="29">
        <v>0</v>
      </c>
      <c r="BJ64" s="29">
        <v>0</v>
      </c>
      <c r="BK64" s="29">
        <v>0</v>
      </c>
      <c r="BL64" s="29">
        <v>0</v>
      </c>
      <c r="BM64" s="29">
        <v>0</v>
      </c>
      <c r="BN64" s="29">
        <v>0</v>
      </c>
      <c r="BO64" s="29">
        <v>0</v>
      </c>
      <c r="BP64" s="29">
        <v>0</v>
      </c>
      <c r="BQ64" s="29">
        <v>0</v>
      </c>
      <c r="BR64" s="29">
        <v>0</v>
      </c>
      <c r="BS64" s="29">
        <v>0</v>
      </c>
      <c r="BT64" s="59">
        <f t="shared" si="0"/>
        <v>0</v>
      </c>
      <c r="BU64" s="29">
        <v>0</v>
      </c>
      <c r="BV64" s="29">
        <v>0</v>
      </c>
      <c r="BW64" s="29">
        <v>0</v>
      </c>
      <c r="BX64" s="29">
        <v>0</v>
      </c>
      <c r="BY64" s="29">
        <v>0</v>
      </c>
      <c r="BZ64" s="29">
        <v>0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0</v>
      </c>
      <c r="CG64" s="29">
        <v>0</v>
      </c>
      <c r="CH64" s="29">
        <v>0</v>
      </c>
      <c r="CI64" s="29">
        <v>0</v>
      </c>
      <c r="CJ64" s="38">
        <f t="shared" si="1"/>
        <v>0</v>
      </c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  <c r="DR64" s="29"/>
      <c r="DS64" s="29"/>
      <c r="DT64" s="29"/>
      <c r="DU64" s="29"/>
      <c r="DV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</row>
    <row r="65" spans="1:180" x14ac:dyDescent="0.2">
      <c r="A65" s="1" t="s">
        <v>173</v>
      </c>
      <c r="B65" s="29" t="s">
        <v>37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29">
        <v>0</v>
      </c>
      <c r="BB65" s="29">
        <v>0</v>
      </c>
      <c r="BC65" s="29">
        <v>0</v>
      </c>
      <c r="BD65" s="29">
        <v>0</v>
      </c>
      <c r="BE65" s="29">
        <v>0</v>
      </c>
      <c r="BF65" s="29">
        <v>0</v>
      </c>
      <c r="BG65" s="29">
        <v>0</v>
      </c>
      <c r="BH65" s="29">
        <v>0</v>
      </c>
      <c r="BI65" s="29">
        <v>0</v>
      </c>
      <c r="BJ65" s="29">
        <v>0</v>
      </c>
      <c r="BK65" s="29">
        <v>0</v>
      </c>
      <c r="BL65" s="29">
        <v>0</v>
      </c>
      <c r="BM65" s="29">
        <v>0</v>
      </c>
      <c r="BN65" s="29">
        <v>0</v>
      </c>
      <c r="BO65" s="29">
        <v>0</v>
      </c>
      <c r="BP65" s="29">
        <v>0</v>
      </c>
      <c r="BQ65" s="29">
        <v>0</v>
      </c>
      <c r="BR65" s="29">
        <v>0</v>
      </c>
      <c r="BS65" s="29">
        <v>0</v>
      </c>
      <c r="BT65" s="59">
        <f t="shared" si="0"/>
        <v>0</v>
      </c>
      <c r="BU65" s="29">
        <v>0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0</v>
      </c>
      <c r="CG65" s="29">
        <v>0</v>
      </c>
      <c r="CH65" s="29">
        <v>0</v>
      </c>
      <c r="CI65" s="29">
        <v>0</v>
      </c>
      <c r="CJ65" s="38">
        <f t="shared" si="1"/>
        <v>0</v>
      </c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  <c r="DR65" s="29"/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</row>
    <row r="66" spans="1:180" x14ac:dyDescent="0.2">
      <c r="A66" s="1" t="s">
        <v>176</v>
      </c>
      <c r="B66" s="29" t="s">
        <v>177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9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>
        <v>0</v>
      </c>
      <c r="AX66" s="29">
        <v>0</v>
      </c>
      <c r="AY66" s="29">
        <v>0</v>
      </c>
      <c r="AZ66" s="29">
        <v>0</v>
      </c>
      <c r="BA66" s="29">
        <v>0</v>
      </c>
      <c r="BB66" s="29">
        <v>0</v>
      </c>
      <c r="BC66" s="29">
        <v>0</v>
      </c>
      <c r="BD66" s="29">
        <v>0</v>
      </c>
      <c r="BE66" s="29">
        <v>0</v>
      </c>
      <c r="BF66" s="29">
        <v>0</v>
      </c>
      <c r="BG66" s="29">
        <v>0</v>
      </c>
      <c r="BH66" s="29">
        <v>0</v>
      </c>
      <c r="BI66" s="29">
        <v>0</v>
      </c>
      <c r="BJ66" s="29">
        <v>0</v>
      </c>
      <c r="BK66" s="29">
        <v>0</v>
      </c>
      <c r="BL66" s="29">
        <v>0</v>
      </c>
      <c r="BM66" s="29">
        <v>0</v>
      </c>
      <c r="BN66" s="29">
        <v>0</v>
      </c>
      <c r="BO66" s="29">
        <v>0</v>
      </c>
      <c r="BP66" s="29">
        <v>0</v>
      </c>
      <c r="BQ66" s="29">
        <v>0</v>
      </c>
      <c r="BR66" s="29">
        <v>0</v>
      </c>
      <c r="BS66" s="29">
        <v>0</v>
      </c>
      <c r="BT66" s="59">
        <f t="shared" si="0"/>
        <v>0</v>
      </c>
      <c r="BU66" s="29">
        <v>0</v>
      </c>
      <c r="BV66" s="29">
        <v>0</v>
      </c>
      <c r="BW66" s="29">
        <v>0</v>
      </c>
      <c r="BX66" s="29">
        <v>0</v>
      </c>
      <c r="BY66" s="29">
        <v>0</v>
      </c>
      <c r="BZ66" s="29">
        <v>0</v>
      </c>
      <c r="CA66" s="29">
        <v>0</v>
      </c>
      <c r="CB66" s="29">
        <v>0</v>
      </c>
      <c r="CC66" s="29">
        <v>0</v>
      </c>
      <c r="CD66" s="29">
        <v>0</v>
      </c>
      <c r="CE66" s="29">
        <v>0</v>
      </c>
      <c r="CF66" s="29">
        <v>0</v>
      </c>
      <c r="CG66" s="29">
        <v>0</v>
      </c>
      <c r="CH66" s="29">
        <v>0</v>
      </c>
      <c r="CI66" s="29">
        <v>0</v>
      </c>
      <c r="CJ66" s="38">
        <f t="shared" si="1"/>
        <v>0</v>
      </c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  <c r="DR66" s="29"/>
      <c r="DS66" s="29"/>
      <c r="DT66" s="29"/>
      <c r="DU66" s="29"/>
      <c r="DV66" s="29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</row>
    <row r="67" spans="1:180" x14ac:dyDescent="0.2">
      <c r="A67" s="1" t="s">
        <v>178</v>
      </c>
      <c r="B67" s="29" t="s">
        <v>179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29">
        <v>0</v>
      </c>
      <c r="BB67" s="29">
        <v>0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0</v>
      </c>
      <c r="BI67" s="29">
        <v>0</v>
      </c>
      <c r="BJ67" s="29">
        <v>0</v>
      </c>
      <c r="BK67" s="29">
        <v>0</v>
      </c>
      <c r="BL67" s="29">
        <v>0</v>
      </c>
      <c r="BM67" s="29">
        <v>0</v>
      </c>
      <c r="BN67" s="29">
        <v>0</v>
      </c>
      <c r="BO67" s="29">
        <v>0</v>
      </c>
      <c r="BP67" s="29">
        <v>0</v>
      </c>
      <c r="BQ67" s="29">
        <v>0</v>
      </c>
      <c r="BR67" s="29">
        <v>0</v>
      </c>
      <c r="BS67" s="29">
        <v>0</v>
      </c>
      <c r="BT67" s="59">
        <f t="shared" si="0"/>
        <v>0</v>
      </c>
      <c r="BU67" s="29">
        <v>0</v>
      </c>
      <c r="BV67" s="29">
        <v>0</v>
      </c>
      <c r="BW67" s="29">
        <v>0</v>
      </c>
      <c r="BX67" s="29">
        <v>0</v>
      </c>
      <c r="BY67" s="29">
        <v>0</v>
      </c>
      <c r="BZ67" s="29">
        <v>0</v>
      </c>
      <c r="CA67" s="29">
        <v>0</v>
      </c>
      <c r="CB67" s="29">
        <v>0</v>
      </c>
      <c r="CC67" s="29">
        <v>0</v>
      </c>
      <c r="CD67" s="29">
        <v>0</v>
      </c>
      <c r="CE67" s="29">
        <v>0</v>
      </c>
      <c r="CF67" s="29">
        <v>0</v>
      </c>
      <c r="CG67" s="29">
        <v>0</v>
      </c>
      <c r="CH67" s="29">
        <v>0</v>
      </c>
      <c r="CI67" s="29">
        <v>0</v>
      </c>
      <c r="CJ67" s="38">
        <f t="shared" si="1"/>
        <v>0</v>
      </c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  <c r="DR67" s="29"/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</row>
    <row r="68" spans="1:180" x14ac:dyDescent="0.2">
      <c r="A68" s="1" t="s">
        <v>180</v>
      </c>
      <c r="B68" s="29" t="s">
        <v>181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29">
        <v>0</v>
      </c>
      <c r="BB68" s="29">
        <v>0</v>
      </c>
      <c r="BC68" s="29">
        <v>0</v>
      </c>
      <c r="BD68" s="29">
        <v>0</v>
      </c>
      <c r="BE68" s="29">
        <v>0</v>
      </c>
      <c r="BF68" s="29">
        <v>0</v>
      </c>
      <c r="BG68" s="29">
        <v>0</v>
      </c>
      <c r="BH68" s="29">
        <v>0</v>
      </c>
      <c r="BI68" s="29">
        <v>0</v>
      </c>
      <c r="BJ68" s="29">
        <v>0</v>
      </c>
      <c r="BK68" s="29">
        <v>0</v>
      </c>
      <c r="BL68" s="29">
        <v>0</v>
      </c>
      <c r="BM68" s="29">
        <v>0</v>
      </c>
      <c r="BN68" s="29">
        <v>0</v>
      </c>
      <c r="BO68" s="29">
        <v>0</v>
      </c>
      <c r="BP68" s="29">
        <v>0</v>
      </c>
      <c r="BQ68" s="29">
        <v>0</v>
      </c>
      <c r="BR68" s="29">
        <v>0</v>
      </c>
      <c r="BS68" s="29">
        <v>0</v>
      </c>
      <c r="BT68" s="59">
        <f t="shared" si="0"/>
        <v>0</v>
      </c>
      <c r="BU68" s="29">
        <v>0</v>
      </c>
      <c r="BV68" s="29">
        <v>0</v>
      </c>
      <c r="BW68" s="29">
        <v>0</v>
      </c>
      <c r="BX68" s="29">
        <v>0</v>
      </c>
      <c r="BY68" s="29">
        <v>0</v>
      </c>
      <c r="BZ68" s="29">
        <v>0</v>
      </c>
      <c r="CA68" s="29">
        <v>0</v>
      </c>
      <c r="CB68" s="29">
        <v>0</v>
      </c>
      <c r="CC68" s="29">
        <v>0</v>
      </c>
      <c r="CD68" s="29">
        <v>0</v>
      </c>
      <c r="CE68" s="29">
        <v>0</v>
      </c>
      <c r="CF68" s="29">
        <v>0</v>
      </c>
      <c r="CG68" s="29">
        <v>0</v>
      </c>
      <c r="CH68" s="29">
        <v>0</v>
      </c>
      <c r="CI68" s="29">
        <v>0</v>
      </c>
      <c r="CJ68" s="38">
        <f t="shared" si="1"/>
        <v>0</v>
      </c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  <c r="DR68" s="29"/>
      <c r="DS68" s="29"/>
      <c r="DT68" s="29"/>
      <c r="DU68" s="29"/>
      <c r="DV68" s="29"/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</row>
    <row r="69" spans="1:180" x14ac:dyDescent="0.2">
      <c r="A69" s="1" t="s">
        <v>182</v>
      </c>
      <c r="B69" s="29" t="s">
        <v>183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29">
        <v>0</v>
      </c>
      <c r="BB69" s="29">
        <v>0</v>
      </c>
      <c r="BC69" s="29">
        <v>0</v>
      </c>
      <c r="BD69" s="29">
        <v>0</v>
      </c>
      <c r="BE69" s="29">
        <v>0</v>
      </c>
      <c r="BF69" s="29">
        <v>0</v>
      </c>
      <c r="BG69" s="29">
        <v>0</v>
      </c>
      <c r="BH69" s="29">
        <v>0</v>
      </c>
      <c r="BI69" s="29">
        <v>0</v>
      </c>
      <c r="BJ69" s="29">
        <v>0</v>
      </c>
      <c r="BK69" s="29">
        <v>0</v>
      </c>
      <c r="BL69" s="29">
        <v>0</v>
      </c>
      <c r="BM69" s="29">
        <v>0</v>
      </c>
      <c r="BN69" s="29">
        <v>0</v>
      </c>
      <c r="BO69" s="29">
        <v>0</v>
      </c>
      <c r="BP69" s="29">
        <v>0</v>
      </c>
      <c r="BQ69" s="29">
        <v>0</v>
      </c>
      <c r="BR69" s="29">
        <v>0</v>
      </c>
      <c r="BS69" s="29">
        <v>0</v>
      </c>
      <c r="BT69" s="59">
        <f t="shared" ref="BT69:BT73" si="2">SUM(C69:BS69)</f>
        <v>0</v>
      </c>
      <c r="BU69" s="29">
        <v>0</v>
      </c>
      <c r="BV69" s="29">
        <v>0</v>
      </c>
      <c r="BW69" s="29">
        <v>0</v>
      </c>
      <c r="BX69" s="29">
        <v>0</v>
      </c>
      <c r="BY69" s="29">
        <v>0</v>
      </c>
      <c r="BZ69" s="29">
        <v>0</v>
      </c>
      <c r="CA69" s="29">
        <v>0</v>
      </c>
      <c r="CB69" s="29">
        <v>0</v>
      </c>
      <c r="CC69" s="29">
        <v>0</v>
      </c>
      <c r="CD69" s="29">
        <v>0</v>
      </c>
      <c r="CE69" s="29">
        <v>0</v>
      </c>
      <c r="CF69" s="29">
        <v>0</v>
      </c>
      <c r="CG69" s="29">
        <v>0</v>
      </c>
      <c r="CH69" s="29">
        <v>0</v>
      </c>
      <c r="CI69" s="29">
        <v>0</v>
      </c>
      <c r="CJ69" s="38">
        <f t="shared" ref="CJ69:CJ73" si="3">SUM(BT69:CI69)</f>
        <v>0</v>
      </c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  <c r="DR69" s="29"/>
      <c r="DS69" s="29"/>
      <c r="DT69" s="29"/>
      <c r="DU69" s="29"/>
      <c r="DV69" s="29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</row>
    <row r="70" spans="1:180" x14ac:dyDescent="0.2">
      <c r="A70" s="1" t="s">
        <v>184</v>
      </c>
      <c r="B70" s="29" t="s">
        <v>38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29">
        <v>0</v>
      </c>
      <c r="BB70" s="29">
        <v>0</v>
      </c>
      <c r="BC70" s="29">
        <v>0</v>
      </c>
      <c r="BD70" s="29">
        <v>0</v>
      </c>
      <c r="BE70" s="29">
        <v>0</v>
      </c>
      <c r="BF70" s="29">
        <v>0</v>
      </c>
      <c r="BG70" s="29">
        <v>0</v>
      </c>
      <c r="BH70" s="29">
        <v>0</v>
      </c>
      <c r="BI70" s="29">
        <v>0</v>
      </c>
      <c r="BJ70" s="29">
        <v>0</v>
      </c>
      <c r="BK70" s="29">
        <v>0</v>
      </c>
      <c r="BL70" s="29">
        <v>0</v>
      </c>
      <c r="BM70" s="29">
        <v>0</v>
      </c>
      <c r="BN70" s="29">
        <v>0</v>
      </c>
      <c r="BO70" s="29">
        <v>0</v>
      </c>
      <c r="BP70" s="29">
        <v>0</v>
      </c>
      <c r="BQ70" s="29">
        <v>0</v>
      </c>
      <c r="BR70" s="29">
        <v>0</v>
      </c>
      <c r="BS70" s="29">
        <v>0</v>
      </c>
      <c r="BT70" s="59">
        <f t="shared" si="2"/>
        <v>0</v>
      </c>
      <c r="BU70" s="29">
        <v>0</v>
      </c>
      <c r="BV70" s="29">
        <v>0</v>
      </c>
      <c r="BW70" s="29">
        <v>0</v>
      </c>
      <c r="BX70" s="29">
        <v>0</v>
      </c>
      <c r="BY70" s="29">
        <v>0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0</v>
      </c>
      <c r="CG70" s="29">
        <v>0</v>
      </c>
      <c r="CH70" s="29">
        <v>0</v>
      </c>
      <c r="CI70" s="29">
        <v>0</v>
      </c>
      <c r="CJ70" s="38">
        <f t="shared" si="3"/>
        <v>0</v>
      </c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  <c r="DR70" s="29"/>
      <c r="DS70" s="29"/>
      <c r="DT70" s="29"/>
      <c r="DU70" s="29"/>
      <c r="DV70" s="29"/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</row>
    <row r="71" spans="1:180" x14ac:dyDescent="0.2">
      <c r="A71" s="1" t="s">
        <v>185</v>
      </c>
      <c r="B71" s="29" t="s">
        <v>39</v>
      </c>
      <c r="C71" s="29">
        <v>0</v>
      </c>
      <c r="D71" s="29">
        <v>0</v>
      </c>
      <c r="E71" s="29">
        <v>0</v>
      </c>
      <c r="F71" s="29">
        <v>0</v>
      </c>
      <c r="G71" s="29">
        <v>0</v>
      </c>
      <c r="H71" s="29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9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9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9">
        <v>0</v>
      </c>
      <c r="AV71" s="29">
        <v>0</v>
      </c>
      <c r="AW71" s="29">
        <v>0</v>
      </c>
      <c r="AX71" s="29">
        <v>0</v>
      </c>
      <c r="AY71" s="29">
        <v>0</v>
      </c>
      <c r="AZ71" s="29">
        <v>0</v>
      </c>
      <c r="BA71" s="29">
        <v>0</v>
      </c>
      <c r="BB71" s="29">
        <v>0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0</v>
      </c>
      <c r="BI71" s="29">
        <v>0</v>
      </c>
      <c r="BJ71" s="29">
        <v>0</v>
      </c>
      <c r="BK71" s="29">
        <v>0</v>
      </c>
      <c r="BL71" s="29">
        <v>0</v>
      </c>
      <c r="BM71" s="29">
        <v>0</v>
      </c>
      <c r="BN71" s="29">
        <v>0</v>
      </c>
      <c r="BO71" s="29">
        <v>0</v>
      </c>
      <c r="BP71" s="29">
        <v>0</v>
      </c>
      <c r="BQ71" s="29">
        <v>0</v>
      </c>
      <c r="BR71" s="29">
        <v>0</v>
      </c>
      <c r="BS71" s="29">
        <v>0</v>
      </c>
      <c r="BT71" s="59">
        <f t="shared" si="2"/>
        <v>0</v>
      </c>
      <c r="BU71" s="29">
        <v>0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0</v>
      </c>
      <c r="CB71" s="29">
        <v>0</v>
      </c>
      <c r="CC71" s="29">
        <v>0</v>
      </c>
      <c r="CD71" s="29">
        <v>0</v>
      </c>
      <c r="CE71" s="29">
        <v>0</v>
      </c>
      <c r="CF71" s="29">
        <v>0</v>
      </c>
      <c r="CG71" s="29">
        <v>0</v>
      </c>
      <c r="CH71" s="29">
        <v>0</v>
      </c>
      <c r="CI71" s="29">
        <v>0</v>
      </c>
      <c r="CJ71" s="38">
        <f t="shared" si="3"/>
        <v>0</v>
      </c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  <c r="DR71" s="29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</row>
    <row r="72" spans="1:180" x14ac:dyDescent="0.2">
      <c r="A72" s="1" t="s">
        <v>186</v>
      </c>
      <c r="B72" s="29" t="s">
        <v>40</v>
      </c>
      <c r="C72" s="29">
        <v>0</v>
      </c>
      <c r="D72" s="29">
        <v>0</v>
      </c>
      <c r="E72" s="29">
        <v>0</v>
      </c>
      <c r="F72" s="29">
        <v>0</v>
      </c>
      <c r="G72" s="29">
        <v>0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0</v>
      </c>
      <c r="AX72" s="29">
        <v>0</v>
      </c>
      <c r="AY72" s="29">
        <v>0</v>
      </c>
      <c r="AZ72" s="29">
        <v>0</v>
      </c>
      <c r="BA72" s="29">
        <v>0</v>
      </c>
      <c r="BB72" s="29">
        <v>0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0</v>
      </c>
      <c r="BI72" s="29">
        <v>0</v>
      </c>
      <c r="BJ72" s="29">
        <v>0</v>
      </c>
      <c r="BK72" s="29">
        <v>0</v>
      </c>
      <c r="BL72" s="29">
        <v>0</v>
      </c>
      <c r="BM72" s="29">
        <v>0</v>
      </c>
      <c r="BN72" s="29">
        <v>0</v>
      </c>
      <c r="BO72" s="29">
        <v>0</v>
      </c>
      <c r="BP72" s="29">
        <v>0</v>
      </c>
      <c r="BQ72" s="29">
        <v>0</v>
      </c>
      <c r="BR72" s="29">
        <v>0</v>
      </c>
      <c r="BS72" s="29">
        <v>0</v>
      </c>
      <c r="BT72" s="59">
        <f t="shared" si="2"/>
        <v>0</v>
      </c>
      <c r="BU72" s="29">
        <v>0</v>
      </c>
      <c r="BV72" s="29">
        <v>0</v>
      </c>
      <c r="BW72" s="29">
        <v>0</v>
      </c>
      <c r="BX72" s="29">
        <v>0</v>
      </c>
      <c r="BY72" s="29">
        <v>0</v>
      </c>
      <c r="BZ72" s="29">
        <v>0</v>
      </c>
      <c r="CA72" s="29">
        <v>0</v>
      </c>
      <c r="CB72" s="29">
        <v>0</v>
      </c>
      <c r="CC72" s="29">
        <v>0</v>
      </c>
      <c r="CD72" s="29">
        <v>0</v>
      </c>
      <c r="CE72" s="29">
        <v>0</v>
      </c>
      <c r="CF72" s="29">
        <v>0</v>
      </c>
      <c r="CG72" s="29">
        <v>0</v>
      </c>
      <c r="CH72" s="29">
        <v>0</v>
      </c>
      <c r="CI72" s="29">
        <v>0</v>
      </c>
      <c r="CJ72" s="38">
        <f t="shared" si="3"/>
        <v>0</v>
      </c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  <c r="DR72" s="29"/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</row>
    <row r="73" spans="1:180" x14ac:dyDescent="0.2">
      <c r="A73" s="5" t="s">
        <v>187</v>
      </c>
      <c r="B73" s="29" t="s">
        <v>41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9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9">
        <v>0</v>
      </c>
      <c r="BM73" s="29">
        <v>0</v>
      </c>
      <c r="BN73" s="29">
        <v>0</v>
      </c>
      <c r="BO73" s="29">
        <v>0</v>
      </c>
      <c r="BP73" s="29">
        <v>0</v>
      </c>
      <c r="BQ73" s="29">
        <v>0</v>
      </c>
      <c r="BR73" s="29">
        <v>0</v>
      </c>
      <c r="BS73" s="29">
        <v>0</v>
      </c>
      <c r="BT73" s="59">
        <f t="shared" si="2"/>
        <v>0</v>
      </c>
      <c r="BU73" s="29">
        <v>0</v>
      </c>
      <c r="BV73" s="29">
        <v>0</v>
      </c>
      <c r="BW73" s="29">
        <v>0</v>
      </c>
      <c r="BX73" s="29">
        <v>0</v>
      </c>
      <c r="BY73" s="29">
        <v>0</v>
      </c>
      <c r="BZ73" s="29">
        <v>0</v>
      </c>
      <c r="CA73" s="29">
        <v>0</v>
      </c>
      <c r="CB73" s="29">
        <v>0</v>
      </c>
      <c r="CC73" s="29">
        <v>0</v>
      </c>
      <c r="CD73" s="29">
        <v>0</v>
      </c>
      <c r="CE73" s="29">
        <v>0</v>
      </c>
      <c r="CF73" s="29">
        <v>0</v>
      </c>
      <c r="CG73" s="29">
        <v>0</v>
      </c>
      <c r="CH73" s="29">
        <v>0</v>
      </c>
      <c r="CI73" s="29">
        <v>0</v>
      </c>
      <c r="CJ73" s="38">
        <f t="shared" si="3"/>
        <v>0</v>
      </c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  <c r="DR73" s="29"/>
      <c r="DS73" s="29"/>
      <c r="DT73" s="29"/>
      <c r="DU73" s="29"/>
      <c r="DV73" s="29"/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</row>
    <row r="74" spans="1:180" ht="25.5" customHeight="1" x14ac:dyDescent="0.2">
      <c r="A74" s="63" t="s">
        <v>281</v>
      </c>
      <c r="B74" s="63"/>
      <c r="C74" s="62">
        <f t="shared" ref="C74:AH74" si="4">SUM(C5:C73)</f>
        <v>38418.256222332799</v>
      </c>
      <c r="D74" s="62">
        <f t="shared" si="4"/>
        <v>54.792283530578203</v>
      </c>
      <c r="E74" s="62">
        <f t="shared" si="4"/>
        <v>2214.4564732940644</v>
      </c>
      <c r="F74" s="62">
        <f t="shared" si="4"/>
        <v>4072.4531479825164</v>
      </c>
      <c r="G74" s="62">
        <f t="shared" si="4"/>
        <v>164300.40579378148</v>
      </c>
      <c r="H74" s="62">
        <f t="shared" si="4"/>
        <v>33935.267711838351</v>
      </c>
      <c r="I74" s="62">
        <f t="shared" si="4"/>
        <v>8443.9459288946091</v>
      </c>
      <c r="J74" s="62">
        <f t="shared" si="4"/>
        <v>2780.938145336906</v>
      </c>
      <c r="K74" s="62">
        <f t="shared" si="4"/>
        <v>1419.8324880127063</v>
      </c>
      <c r="L74" s="62">
        <f t="shared" si="4"/>
        <v>2045.3513097976527</v>
      </c>
      <c r="M74" s="62">
        <f t="shared" si="4"/>
        <v>47914.862745827995</v>
      </c>
      <c r="N74" s="62">
        <f t="shared" si="4"/>
        <v>18900.906408687155</v>
      </c>
      <c r="O74" s="62">
        <f t="shared" si="4"/>
        <v>22733.464503402927</v>
      </c>
      <c r="P74" s="62">
        <f t="shared" si="4"/>
        <v>10572.104091451349</v>
      </c>
      <c r="Q74" s="62">
        <f t="shared" si="4"/>
        <v>8303.2284752618907</v>
      </c>
      <c r="R74" s="62">
        <f t="shared" si="4"/>
        <v>51426.079701530245</v>
      </c>
      <c r="S74" s="62">
        <f t="shared" si="4"/>
        <v>23374.722310947509</v>
      </c>
      <c r="T74" s="62">
        <f t="shared" si="4"/>
        <v>36941.198312213237</v>
      </c>
      <c r="U74" s="62">
        <f t="shared" si="4"/>
        <v>152222.85597726156</v>
      </c>
      <c r="V74" s="62">
        <f t="shared" si="4"/>
        <v>8351.278077831681</v>
      </c>
      <c r="W74" s="62">
        <f t="shared" si="4"/>
        <v>9670.2227739520677</v>
      </c>
      <c r="X74" s="62">
        <f t="shared" si="4"/>
        <v>33955.677068494377</v>
      </c>
      <c r="Y74" s="62">
        <f t="shared" si="4"/>
        <v>20594.20425578564</v>
      </c>
      <c r="Z74" s="62">
        <f t="shared" si="4"/>
        <v>2417.9478463348896</v>
      </c>
      <c r="AA74" s="62">
        <f t="shared" si="4"/>
        <v>167.08708189338424</v>
      </c>
      <c r="AB74" s="62">
        <f t="shared" si="4"/>
        <v>6156.3159845211248</v>
      </c>
      <c r="AC74" s="62">
        <f t="shared" si="4"/>
        <v>166444.98792774024</v>
      </c>
      <c r="AD74" s="62">
        <f t="shared" si="4"/>
        <v>31898.789039066389</v>
      </c>
      <c r="AE74" s="62">
        <f t="shared" si="4"/>
        <v>36150.319464015847</v>
      </c>
      <c r="AF74" s="62">
        <f t="shared" si="4"/>
        <v>16424.772558473473</v>
      </c>
      <c r="AG74" s="62">
        <f t="shared" si="4"/>
        <v>9431.1290611643799</v>
      </c>
      <c r="AH74" s="62">
        <f t="shared" si="4"/>
        <v>1788.8340532302989</v>
      </c>
      <c r="AI74" s="62">
        <f t="shared" ref="AI74:BN74" si="5">SUM(AI5:AI73)</f>
        <v>987.9330993192483</v>
      </c>
      <c r="AJ74" s="62">
        <f t="shared" si="5"/>
        <v>3560.6114281312971</v>
      </c>
      <c r="AK74" s="62">
        <f t="shared" si="5"/>
        <v>4348.6339068138577</v>
      </c>
      <c r="AL74" s="62">
        <f t="shared" si="5"/>
        <v>44158.381951455231</v>
      </c>
      <c r="AM74" s="62">
        <f t="shared" si="5"/>
        <v>1565.176446213138</v>
      </c>
      <c r="AN74" s="62">
        <f t="shared" si="5"/>
        <v>9847.62073305372</v>
      </c>
      <c r="AO74" s="62">
        <f t="shared" si="5"/>
        <v>3585.5752910489241</v>
      </c>
      <c r="AP74" s="62">
        <f t="shared" si="5"/>
        <v>4306.5774089210454</v>
      </c>
      <c r="AQ74" s="62">
        <f t="shared" si="5"/>
        <v>869.97531534204609</v>
      </c>
      <c r="AR74" s="62">
        <f t="shared" si="5"/>
        <v>721.79843734615088</v>
      </c>
      <c r="AS74" s="62">
        <f t="shared" si="5"/>
        <v>439.14325270135765</v>
      </c>
      <c r="AT74" s="62">
        <f t="shared" si="5"/>
        <v>203.75924220061921</v>
      </c>
      <c r="AU74" s="62">
        <f t="shared" si="5"/>
        <v>430.40298011666664</v>
      </c>
      <c r="AV74" s="62">
        <f t="shared" si="5"/>
        <v>453.15449008210192</v>
      </c>
      <c r="AW74" s="62">
        <f t="shared" si="5"/>
        <v>252.32097756724502</v>
      </c>
      <c r="AX74" s="62">
        <f t="shared" si="5"/>
        <v>2317.8048498012213</v>
      </c>
      <c r="AY74" s="62">
        <f t="shared" si="5"/>
        <v>2108.5970229633394</v>
      </c>
      <c r="AZ74" s="62">
        <f t="shared" si="5"/>
        <v>2122.0305028745402</v>
      </c>
      <c r="BA74" s="62">
        <f t="shared" si="5"/>
        <v>13.585951443716887</v>
      </c>
      <c r="BB74" s="62">
        <f t="shared" si="5"/>
        <v>387.07625261311904</v>
      </c>
      <c r="BC74" s="62">
        <f t="shared" si="5"/>
        <v>872.71814070761047</v>
      </c>
      <c r="BD74" s="62">
        <f t="shared" si="5"/>
        <v>3511.5052505320423</v>
      </c>
      <c r="BE74" s="62">
        <f t="shared" si="5"/>
        <v>375.10953423132213</v>
      </c>
      <c r="BF74" s="62">
        <f t="shared" si="5"/>
        <v>88.379475211902246</v>
      </c>
      <c r="BG74" s="62">
        <f t="shared" si="5"/>
        <v>13033.002518590123</v>
      </c>
      <c r="BH74" s="62">
        <f t="shared" si="5"/>
        <v>15689.397744726115</v>
      </c>
      <c r="BI74" s="62">
        <f t="shared" si="5"/>
        <v>313.28480780251908</v>
      </c>
      <c r="BJ74" s="62">
        <f t="shared" si="5"/>
        <v>7820.4161628273014</v>
      </c>
      <c r="BK74" s="62">
        <f t="shared" si="5"/>
        <v>160.23767850161744</v>
      </c>
      <c r="BL74" s="62">
        <f t="shared" si="5"/>
        <v>47427.48875360893</v>
      </c>
      <c r="BM74" s="62">
        <f t="shared" si="5"/>
        <v>25895.774966353005</v>
      </c>
      <c r="BN74" s="62">
        <f t="shared" si="5"/>
        <v>4291.3865560555751</v>
      </c>
      <c r="BO74" s="62">
        <f t="shared" ref="BO74:BS74" si="6">SUM(BO5:BO73)</f>
        <v>6345.2937777774287</v>
      </c>
      <c r="BP74" s="62">
        <f t="shared" si="6"/>
        <v>2886.6020922542834</v>
      </c>
      <c r="BQ74" s="62">
        <f t="shared" si="6"/>
        <v>3417.3216280822726</v>
      </c>
      <c r="BR74" s="62">
        <f t="shared" si="6"/>
        <v>4461.0119929751636</v>
      </c>
      <c r="BS74" s="62">
        <f t="shared" si="6"/>
        <v>0</v>
      </c>
      <c r="BT74" s="66">
        <f>SUM(C74:BS74)</f>
        <v>1192795.7778441354</v>
      </c>
      <c r="BU74" s="62">
        <f t="shared" ref="BU74:CJ74" si="7">+SUM(BU5:BU73)</f>
        <v>682208.96063028532</v>
      </c>
      <c r="BV74" s="62">
        <f t="shared" si="7"/>
        <v>0</v>
      </c>
      <c r="BW74" s="62">
        <f t="shared" si="7"/>
        <v>1485.128048652035</v>
      </c>
      <c r="BX74" s="62">
        <f t="shared" si="7"/>
        <v>0</v>
      </c>
      <c r="BY74" s="62">
        <f t="shared" si="7"/>
        <v>0</v>
      </c>
      <c r="BZ74" s="62">
        <f t="shared" si="7"/>
        <v>0</v>
      </c>
      <c r="CA74" s="62">
        <f t="shared" si="7"/>
        <v>0</v>
      </c>
      <c r="CB74" s="62">
        <f t="shared" si="7"/>
        <v>0</v>
      </c>
      <c r="CC74" s="62">
        <f t="shared" si="7"/>
        <v>24181.575891660548</v>
      </c>
      <c r="CD74" s="62">
        <f t="shared" si="7"/>
        <v>70345.976196393909</v>
      </c>
      <c r="CE74" s="62">
        <f t="shared" si="7"/>
        <v>0</v>
      </c>
      <c r="CF74" s="62">
        <f t="shared" si="7"/>
        <v>0</v>
      </c>
      <c r="CG74" s="62">
        <f t="shared" si="7"/>
        <v>15781.104521461459</v>
      </c>
      <c r="CH74" s="62">
        <f t="shared" si="7"/>
        <v>79381.084377037827</v>
      </c>
      <c r="CI74" s="62">
        <f t="shared" si="7"/>
        <v>1340145.8964098578</v>
      </c>
      <c r="CJ74" s="62">
        <f t="shared" si="7"/>
        <v>3406325.5039194841</v>
      </c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</row>
    <row r="75" spans="1:180" x14ac:dyDescent="0.2">
      <c r="A75" s="1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</row>
    <row r="76" spans="1:180" x14ac:dyDescent="0.2">
      <c r="A76" s="1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</row>
    <row r="77" spans="1:180" x14ac:dyDescent="0.2">
      <c r="A77" s="1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</row>
    <row r="78" spans="1:180" x14ac:dyDescent="0.2">
      <c r="A78" s="1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7"/>
      <c r="CH78" s="27"/>
      <c r="CI78" s="27"/>
      <c r="CJ78" s="21"/>
      <c r="CK78" s="21"/>
      <c r="CL78" s="21"/>
      <c r="CM78" s="21"/>
      <c r="CN78" s="21"/>
      <c r="CO78" s="21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DI78" s="27"/>
      <c r="DJ78" s="27"/>
      <c r="DK78" s="27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</row>
    <row r="79" spans="1:180" x14ac:dyDescent="0.2">
      <c r="A79" s="1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7"/>
      <c r="AE79" s="27"/>
      <c r="AF79" s="27"/>
      <c r="AG79" s="27"/>
      <c r="AH79" s="27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BE79" s="27"/>
      <c r="BF79" s="27"/>
      <c r="BG79" s="27"/>
      <c r="BH79" s="27"/>
      <c r="BI79" s="27"/>
      <c r="BJ79" s="27"/>
      <c r="BK79" s="27"/>
      <c r="BL79" s="27"/>
      <c r="BM79" s="27"/>
      <c r="BN79" s="27"/>
      <c r="BO79" s="27"/>
      <c r="BP79" s="27"/>
      <c r="BQ79" s="27"/>
      <c r="BR79" s="27"/>
      <c r="BS79" s="27"/>
      <c r="BT79" s="27"/>
      <c r="BU79" s="27"/>
      <c r="BV79" s="27"/>
      <c r="BW79" s="27"/>
      <c r="BX79" s="27"/>
      <c r="BY79" s="27"/>
      <c r="BZ79" s="27"/>
      <c r="CA79" s="27"/>
      <c r="CB79" s="27"/>
      <c r="CC79" s="27"/>
      <c r="CD79" s="27"/>
      <c r="CE79" s="27"/>
      <c r="CF79" s="27"/>
      <c r="CG79" s="27"/>
      <c r="CH79" s="27"/>
      <c r="CI79" s="27"/>
      <c r="CJ79" s="21"/>
      <c r="CK79" s="21"/>
      <c r="CL79" s="21"/>
      <c r="CM79" s="21"/>
      <c r="CN79" s="21"/>
      <c r="CO79" s="21"/>
      <c r="CP79" s="27"/>
      <c r="CQ79" s="27"/>
      <c r="CR79" s="27"/>
      <c r="CS79" s="27"/>
      <c r="CT79" s="27"/>
      <c r="CU79" s="27"/>
      <c r="CV79" s="27"/>
      <c r="CW79" s="27"/>
      <c r="CX79" s="27"/>
      <c r="CY79" s="27"/>
      <c r="CZ79" s="27"/>
      <c r="DA79" s="27"/>
      <c r="DB79" s="27"/>
      <c r="DC79" s="27"/>
      <c r="DD79" s="27"/>
      <c r="DE79" s="27"/>
      <c r="DF79" s="27"/>
      <c r="DG79" s="27"/>
      <c r="DH79" s="27"/>
      <c r="DI79" s="27"/>
      <c r="DJ79" s="27"/>
      <c r="DK79" s="27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</row>
    <row r="80" spans="1:180" x14ac:dyDescent="0.2">
      <c r="A80" s="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2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  <c r="AW80" s="22"/>
      <c r="AX80" s="22"/>
      <c r="AY80" s="22"/>
      <c r="AZ80" s="22"/>
      <c r="BA80" s="22"/>
      <c r="BB80" s="22"/>
      <c r="BC80" s="22"/>
      <c r="BD80" s="22"/>
      <c r="BE80" s="22"/>
      <c r="BF80" s="22"/>
      <c r="BG80" s="22"/>
      <c r="BH80" s="22"/>
      <c r="BI80" s="22"/>
      <c r="BJ80" s="22"/>
      <c r="BK80" s="22"/>
      <c r="BL80" s="22"/>
      <c r="BM80" s="22"/>
      <c r="BN80" s="22"/>
      <c r="BO80" s="22"/>
      <c r="BP80" s="22"/>
      <c r="BQ80" s="22"/>
      <c r="BR80" s="22"/>
      <c r="BS80" s="22"/>
      <c r="BT80" s="22"/>
      <c r="BU80" s="22"/>
      <c r="BV80" s="22"/>
      <c r="BW80" s="22"/>
      <c r="BX80" s="22"/>
      <c r="BY80" s="22"/>
      <c r="BZ80" s="22"/>
      <c r="CA80" s="22"/>
      <c r="CB80" s="22"/>
      <c r="CC80" s="22"/>
      <c r="CD80" s="22"/>
      <c r="CE80" s="22"/>
      <c r="CF80" s="22"/>
      <c r="CG80" s="22"/>
      <c r="CH80" s="22"/>
      <c r="CI80" s="22"/>
      <c r="CJ80" s="21"/>
      <c r="CK80" s="21"/>
      <c r="CL80" s="21"/>
      <c r="CM80" s="21"/>
      <c r="CN80" s="21"/>
      <c r="CO80" s="21"/>
      <c r="CP80" s="22"/>
      <c r="CQ80" s="22"/>
      <c r="CR80" s="22"/>
      <c r="CS80" s="22"/>
      <c r="CT80" s="22"/>
      <c r="CU80" s="22"/>
      <c r="CV80" s="22"/>
      <c r="CW80" s="22"/>
      <c r="CX80" s="22"/>
      <c r="CY80" s="22"/>
      <c r="CZ80" s="22"/>
      <c r="DA80" s="22"/>
      <c r="DB80" s="22"/>
      <c r="DC80" s="22"/>
      <c r="DD80" s="22"/>
      <c r="DE80" s="22"/>
      <c r="DF80" s="22"/>
      <c r="DG80" s="22"/>
      <c r="DH80" s="22"/>
      <c r="DI80" s="22"/>
      <c r="DJ80" s="22"/>
      <c r="DK80" s="22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</row>
    <row r="81" spans="1:180" x14ac:dyDescent="0.2">
      <c r="A81" s="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2"/>
      <c r="AE81" s="22"/>
      <c r="AF81" s="22"/>
      <c r="AG81" s="22"/>
      <c r="AH81" s="22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  <c r="AW81" s="22"/>
      <c r="AX81" s="22"/>
      <c r="AY81" s="22"/>
      <c r="AZ81" s="22"/>
      <c r="BA81" s="22"/>
      <c r="BB81" s="22"/>
      <c r="BC81" s="22"/>
      <c r="BD81" s="22"/>
      <c r="BE81" s="22"/>
      <c r="BF81" s="22"/>
      <c r="BG81" s="22"/>
      <c r="BH81" s="22"/>
      <c r="BI81" s="22"/>
      <c r="BJ81" s="22"/>
      <c r="BK81" s="22"/>
      <c r="BL81" s="22"/>
      <c r="BM81" s="22"/>
      <c r="BN81" s="22"/>
      <c r="BO81" s="22"/>
      <c r="BP81" s="22"/>
      <c r="BQ81" s="22"/>
      <c r="BR81" s="22"/>
      <c r="BS81" s="22"/>
      <c r="BT81" s="22"/>
      <c r="BU81" s="22"/>
      <c r="BV81" s="22"/>
      <c r="BW81" s="22"/>
      <c r="BX81" s="22"/>
      <c r="BY81" s="22"/>
      <c r="BZ81" s="22"/>
      <c r="CA81" s="22"/>
      <c r="CB81" s="22"/>
      <c r="CC81" s="22"/>
      <c r="CD81" s="22"/>
      <c r="CE81" s="22"/>
      <c r="CF81" s="22"/>
      <c r="CG81" s="22"/>
      <c r="CH81" s="22"/>
      <c r="CI81" s="22"/>
      <c r="CJ81" s="21"/>
      <c r="CK81" s="21"/>
      <c r="CL81" s="21"/>
      <c r="CM81" s="21"/>
      <c r="CN81" s="21"/>
      <c r="CO81" s="21"/>
      <c r="CP81" s="22"/>
      <c r="CQ81" s="22"/>
      <c r="CR81" s="22"/>
      <c r="CS81" s="22"/>
      <c r="CT81" s="22"/>
      <c r="CU81" s="22"/>
      <c r="CV81" s="22"/>
      <c r="CW81" s="22"/>
      <c r="CX81" s="22"/>
      <c r="CY81" s="22"/>
      <c r="CZ81" s="22"/>
      <c r="DA81" s="22"/>
      <c r="DB81" s="22"/>
      <c r="DC81" s="22"/>
      <c r="DD81" s="22"/>
      <c r="DE81" s="22"/>
      <c r="DF81" s="22"/>
      <c r="DG81" s="22"/>
      <c r="DH81" s="22"/>
      <c r="DI81" s="22"/>
      <c r="DJ81" s="22"/>
      <c r="DK81" s="22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</row>
    <row r="82" spans="1:180" x14ac:dyDescent="0.2">
      <c r="A82" s="1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7"/>
      <c r="AM82" s="27"/>
      <c r="AN82" s="27"/>
      <c r="AO82" s="27"/>
      <c r="AP82" s="27"/>
      <c r="AQ82" s="27"/>
      <c r="AR82" s="27"/>
      <c r="AS82" s="27"/>
      <c r="AT82" s="27"/>
      <c r="AU82" s="27"/>
      <c r="AV82" s="27"/>
      <c r="AW82" s="27"/>
      <c r="AX82" s="27"/>
      <c r="AY82" s="27"/>
      <c r="AZ82" s="27"/>
      <c r="BA82" s="27"/>
      <c r="BB82" s="27"/>
      <c r="BC82" s="27"/>
      <c r="BD82" s="27"/>
      <c r="BE82" s="27"/>
      <c r="BF82" s="27"/>
      <c r="BG82" s="27"/>
      <c r="BH82" s="27"/>
      <c r="BI82" s="27"/>
      <c r="BJ82" s="27"/>
      <c r="BK82" s="27"/>
      <c r="BL82" s="27"/>
      <c r="BM82" s="27"/>
      <c r="BN82" s="27"/>
      <c r="BO82" s="27"/>
      <c r="BP82" s="27"/>
      <c r="BQ82" s="27"/>
      <c r="BR82" s="27"/>
      <c r="BS82" s="27"/>
      <c r="BT82" s="27"/>
      <c r="BU82" s="27"/>
      <c r="BV82" s="27"/>
      <c r="BW82" s="27"/>
      <c r="BX82" s="27"/>
      <c r="BY82" s="27"/>
      <c r="BZ82" s="27"/>
      <c r="CA82" s="27"/>
      <c r="CB82" s="27"/>
      <c r="CC82" s="27"/>
      <c r="CD82" s="27"/>
      <c r="CE82" s="27"/>
      <c r="CF82" s="27"/>
      <c r="CG82" s="27"/>
      <c r="CH82" s="27"/>
      <c r="CI82" s="27"/>
      <c r="CJ82" s="21"/>
      <c r="CK82" s="21"/>
      <c r="CL82" s="21"/>
      <c r="CM82" s="21"/>
      <c r="CN82" s="21"/>
      <c r="CO82" s="21"/>
      <c r="CP82" s="21"/>
      <c r="CQ82" s="21"/>
      <c r="CR82" s="21"/>
      <c r="CS82" s="21"/>
      <c r="CT82" s="21"/>
      <c r="CU82" s="21"/>
      <c r="CV82" s="21"/>
      <c r="CW82" s="21"/>
      <c r="CX82" s="21"/>
      <c r="CY82" s="21"/>
      <c r="CZ82" s="21"/>
      <c r="DA82" s="21"/>
      <c r="DB82" s="21"/>
      <c r="DC82" s="21"/>
      <c r="DD82" s="21"/>
      <c r="DE82" s="21"/>
      <c r="DF82" s="21"/>
      <c r="DG82" s="21"/>
      <c r="DH82" s="21"/>
      <c r="DI82" s="21"/>
      <c r="DJ82" s="21"/>
      <c r="DK82" s="21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</row>
    <row r="83" spans="1:180" x14ac:dyDescent="0.2">
      <c r="A83" s="1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7"/>
      <c r="AE83" s="27"/>
      <c r="AF83" s="27"/>
      <c r="AG83" s="27"/>
      <c r="AH83" s="27"/>
      <c r="AI83" s="27"/>
      <c r="AJ83" s="27"/>
      <c r="AK83" s="27"/>
      <c r="AL83" s="27"/>
      <c r="AM83" s="27"/>
      <c r="AN83" s="27"/>
      <c r="AO83" s="27"/>
      <c r="AP83" s="27"/>
      <c r="AQ83" s="27"/>
      <c r="AR83" s="27"/>
      <c r="AS83" s="27"/>
      <c r="AT83" s="27"/>
      <c r="AU83" s="27"/>
      <c r="AV83" s="27"/>
      <c r="AW83" s="27"/>
      <c r="AX83" s="27"/>
      <c r="AY83" s="27"/>
      <c r="AZ83" s="27"/>
      <c r="BA83" s="27"/>
      <c r="BB83" s="27"/>
      <c r="BC83" s="27"/>
      <c r="BD83" s="27"/>
      <c r="BE83" s="27"/>
      <c r="BF83" s="27"/>
      <c r="BG83" s="27"/>
      <c r="BH83" s="27"/>
      <c r="BI83" s="27"/>
      <c r="BJ83" s="27"/>
      <c r="BK83" s="27"/>
      <c r="BL83" s="27"/>
      <c r="BM83" s="27"/>
      <c r="BN83" s="27"/>
      <c r="BO83" s="27"/>
      <c r="BP83" s="27"/>
      <c r="BQ83" s="27"/>
      <c r="BR83" s="27"/>
      <c r="BS83" s="27"/>
      <c r="BT83" s="27"/>
      <c r="BU83" s="27"/>
      <c r="BV83" s="27"/>
      <c r="BW83" s="27"/>
      <c r="BX83" s="27"/>
      <c r="BY83" s="27"/>
      <c r="BZ83" s="27"/>
      <c r="CA83" s="27"/>
      <c r="CB83" s="27"/>
      <c r="CC83" s="27"/>
      <c r="CD83" s="27"/>
      <c r="CE83" s="27"/>
      <c r="CF83" s="27"/>
      <c r="CG83" s="27"/>
      <c r="CH83" s="27"/>
      <c r="CI83" s="27"/>
      <c r="CJ83" s="21"/>
      <c r="CK83" s="21"/>
      <c r="CL83" s="21"/>
      <c r="CM83" s="21"/>
      <c r="CN83" s="21"/>
      <c r="CO83" s="21"/>
      <c r="CP83" s="21"/>
      <c r="CQ83" s="21"/>
      <c r="CR83" s="21"/>
      <c r="CS83" s="21"/>
      <c r="CT83" s="21"/>
      <c r="CU83" s="21"/>
      <c r="CV83" s="21"/>
      <c r="CW83" s="21"/>
      <c r="CX83" s="21"/>
      <c r="CY83" s="21"/>
      <c r="CZ83" s="21"/>
      <c r="DA83" s="21"/>
      <c r="DB83" s="21"/>
      <c r="DC83" s="21"/>
      <c r="DD83" s="21"/>
      <c r="DE83" s="21"/>
      <c r="DF83" s="21"/>
      <c r="DG83" s="21"/>
      <c r="DH83" s="21"/>
      <c r="DI83" s="21"/>
      <c r="DJ83" s="21"/>
      <c r="DK83" s="21"/>
      <c r="FM83" s="29"/>
      <c r="FN83" s="29"/>
      <c r="FO83" s="29"/>
      <c r="FP83" s="29"/>
      <c r="FQ83" s="29"/>
      <c r="FR83" s="29"/>
      <c r="FS83" s="29"/>
      <c r="FT83" s="29"/>
      <c r="FU83" s="29"/>
      <c r="FV83" s="29"/>
      <c r="FW83" s="29"/>
      <c r="FX83" s="29"/>
    </row>
    <row r="84" spans="1:180" x14ac:dyDescent="0.2">
      <c r="A84" s="1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  <c r="FV84" s="29"/>
      <c r="FW84" s="29"/>
      <c r="FX84" s="29"/>
    </row>
    <row r="85" spans="1:180" x14ac:dyDescent="0.2">
      <c r="A85" s="1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  <c r="FV85" s="29"/>
      <c r="FW85" s="29"/>
      <c r="FX85" s="29"/>
    </row>
    <row r="86" spans="1:180" x14ac:dyDescent="0.2">
      <c r="A86" s="1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  <c r="FV86" s="29"/>
      <c r="FW86" s="29"/>
      <c r="FX86" s="29"/>
    </row>
    <row r="87" spans="1:180" x14ac:dyDescent="0.2">
      <c r="A87" s="1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  <c r="FV87" s="29"/>
      <c r="FW87" s="29"/>
      <c r="FX87" s="29"/>
    </row>
    <row r="88" spans="1:180" x14ac:dyDescent="0.2">
      <c r="A88" s="1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  <c r="FV88" s="29"/>
      <c r="FW88" s="29"/>
      <c r="FX88" s="29"/>
    </row>
    <row r="89" spans="1:180" x14ac:dyDescent="0.2">
      <c r="A89" s="1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  <c r="FV89" s="29"/>
      <c r="FW89" s="29"/>
      <c r="FX89" s="29"/>
    </row>
    <row r="90" spans="1:180" x14ac:dyDescent="0.2">
      <c r="A90" s="1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  <c r="FV90" s="29"/>
      <c r="FW90" s="29"/>
      <c r="FX90" s="29"/>
    </row>
    <row r="91" spans="1:180" x14ac:dyDescent="0.2">
      <c r="A91" s="1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  <c r="FV91" s="29"/>
      <c r="FW91" s="29"/>
      <c r="FX91" s="29"/>
    </row>
    <row r="92" spans="1:180" x14ac:dyDescent="0.2">
      <c r="A92" s="1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  <c r="FV92" s="29"/>
      <c r="FW92" s="29"/>
      <c r="FX92" s="29"/>
    </row>
    <row r="93" spans="1:180" x14ac:dyDescent="0.2">
      <c r="A93" s="1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  <c r="FV93" s="29"/>
      <c r="FW93" s="29"/>
      <c r="FX93" s="29"/>
    </row>
    <row r="94" spans="1:180" x14ac:dyDescent="0.2">
      <c r="A94" s="1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  <c r="FV94" s="29"/>
      <c r="FW94" s="29"/>
      <c r="FX94" s="29"/>
    </row>
    <row r="95" spans="1:180" x14ac:dyDescent="0.2">
      <c r="A95" s="1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  <c r="FV95" s="29"/>
      <c r="FW95" s="29"/>
      <c r="FX95" s="29"/>
    </row>
    <row r="96" spans="1:180" x14ac:dyDescent="0.2">
      <c r="A96" s="1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  <c r="FV96" s="29"/>
      <c r="FW96" s="29"/>
      <c r="FX96" s="29"/>
    </row>
    <row r="97" spans="1:180" x14ac:dyDescent="0.2">
      <c r="A97" s="1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  <c r="FV97" s="29"/>
      <c r="FW97" s="29"/>
      <c r="FX97" s="29"/>
    </row>
    <row r="98" spans="1:180" x14ac:dyDescent="0.2">
      <c r="A98" s="1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  <c r="FV98" s="29"/>
      <c r="FW98" s="29"/>
      <c r="FX98" s="29"/>
    </row>
    <row r="99" spans="1:180" x14ac:dyDescent="0.2">
      <c r="A99" s="1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  <c r="FV99" s="29"/>
      <c r="FW99" s="29"/>
      <c r="FX99" s="29"/>
    </row>
    <row r="100" spans="1:180" x14ac:dyDescent="0.2">
      <c r="A100" s="1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  <c r="FV100" s="29"/>
      <c r="FW100" s="29"/>
      <c r="FX100" s="29"/>
    </row>
    <row r="101" spans="1:180" x14ac:dyDescent="0.2">
      <c r="A101" s="1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  <c r="FV101" s="29"/>
      <c r="FW101" s="29"/>
      <c r="FX101" s="29"/>
    </row>
    <row r="102" spans="1:180" x14ac:dyDescent="0.2">
      <c r="A102" s="1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  <c r="FV102" s="29"/>
      <c r="FW102" s="29"/>
      <c r="FX102" s="29"/>
    </row>
    <row r="103" spans="1:180" x14ac:dyDescent="0.2">
      <c r="A103" s="1"/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  <c r="FV103" s="29"/>
      <c r="FW103" s="29"/>
      <c r="FX103" s="29"/>
    </row>
    <row r="104" spans="1:180" x14ac:dyDescent="0.2">
      <c r="A104" s="1"/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  <c r="FV104" s="29"/>
      <c r="FW104" s="29"/>
      <c r="FX104" s="29"/>
    </row>
    <row r="105" spans="1:180" x14ac:dyDescent="0.2">
      <c r="A105" s="1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  <c r="FV105" s="29"/>
      <c r="FW105" s="29"/>
      <c r="FX105" s="29"/>
    </row>
    <row r="106" spans="1:180" x14ac:dyDescent="0.2">
      <c r="A106" s="1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  <c r="FV106" s="29"/>
      <c r="FW106" s="29"/>
      <c r="FX106" s="29"/>
    </row>
    <row r="107" spans="1:180" x14ac:dyDescent="0.2">
      <c r="A107" s="1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  <c r="FV107" s="29"/>
      <c r="FW107" s="29"/>
      <c r="FX107" s="29"/>
    </row>
    <row r="108" spans="1:180" x14ac:dyDescent="0.2">
      <c r="A108" s="1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  <c r="FV108" s="29"/>
      <c r="FW108" s="29"/>
      <c r="FX108" s="29"/>
    </row>
    <row r="109" spans="1:180" x14ac:dyDescent="0.2">
      <c r="A109" s="1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  <c r="FV109" s="29"/>
      <c r="FW109" s="29"/>
      <c r="FX109" s="29"/>
    </row>
    <row r="110" spans="1:180" x14ac:dyDescent="0.2">
      <c r="A110" s="1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  <c r="FV110" s="29"/>
      <c r="FW110" s="29"/>
      <c r="FX110" s="29"/>
    </row>
    <row r="111" spans="1:180" x14ac:dyDescent="0.2">
      <c r="A111" s="1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  <c r="FV111" s="29"/>
      <c r="FW111" s="29"/>
      <c r="FX111" s="29"/>
    </row>
    <row r="112" spans="1:180" x14ac:dyDescent="0.2">
      <c r="A112" s="1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  <c r="FV112" s="29"/>
      <c r="FW112" s="29"/>
      <c r="FX112" s="29"/>
    </row>
    <row r="113" spans="1:180" x14ac:dyDescent="0.2">
      <c r="A113" s="1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  <c r="FV113" s="29"/>
      <c r="FW113" s="29"/>
      <c r="FX113" s="29"/>
    </row>
    <row r="114" spans="1:180" x14ac:dyDescent="0.2">
      <c r="A114" s="1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  <c r="FV114" s="29"/>
      <c r="FW114" s="29"/>
      <c r="FX114" s="29"/>
    </row>
    <row r="115" spans="1:180" x14ac:dyDescent="0.2">
      <c r="A115" s="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  <c r="FV115" s="29"/>
      <c r="FW115" s="29"/>
      <c r="FX115" s="29"/>
    </row>
    <row r="116" spans="1:180" x14ac:dyDescent="0.2">
      <c r="A116" s="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  <c r="FV116" s="29"/>
      <c r="FW116" s="29"/>
      <c r="FX116" s="29"/>
    </row>
    <row r="117" spans="1:180" x14ac:dyDescent="0.2">
      <c r="A117" s="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  <c r="FV117" s="29"/>
      <c r="FW117" s="29"/>
      <c r="FX117" s="29"/>
    </row>
    <row r="118" spans="1:180" x14ac:dyDescent="0.2">
      <c r="A118" s="1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  <c r="FV118" s="29"/>
      <c r="FW118" s="29"/>
      <c r="FX118" s="29"/>
    </row>
    <row r="119" spans="1:180" x14ac:dyDescent="0.2">
      <c r="A119" s="1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  <c r="FV119" s="29"/>
      <c r="FW119" s="29"/>
      <c r="FX119" s="29"/>
    </row>
    <row r="120" spans="1:180" x14ac:dyDescent="0.2">
      <c r="A120" s="1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  <c r="FV120" s="29"/>
      <c r="FW120" s="29"/>
      <c r="FX120" s="29"/>
    </row>
    <row r="121" spans="1:180" x14ac:dyDescent="0.2">
      <c r="A121" s="1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  <c r="FV121" s="29"/>
      <c r="FW121" s="29"/>
      <c r="FX121" s="29"/>
    </row>
    <row r="122" spans="1:180" x14ac:dyDescent="0.2">
      <c r="A122" s="1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  <c r="FV122" s="29"/>
      <c r="FW122" s="29"/>
      <c r="FX122" s="29"/>
    </row>
    <row r="123" spans="1:180" x14ac:dyDescent="0.2">
      <c r="A123" s="1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  <c r="FV123" s="29"/>
      <c r="FW123" s="29"/>
      <c r="FX123" s="29"/>
    </row>
    <row r="124" spans="1:180" x14ac:dyDescent="0.2">
      <c r="A124" s="1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  <c r="FV124" s="29"/>
      <c r="FW124" s="29"/>
      <c r="FX124" s="29"/>
    </row>
    <row r="125" spans="1:180" x14ac:dyDescent="0.2">
      <c r="A125" s="1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  <c r="FV125" s="29"/>
      <c r="FW125" s="29"/>
      <c r="FX125" s="29"/>
    </row>
    <row r="126" spans="1:180" x14ac:dyDescent="0.2">
      <c r="A126" s="1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  <c r="FV126" s="29"/>
      <c r="FW126" s="29"/>
      <c r="FX126" s="29"/>
    </row>
    <row r="127" spans="1:180" x14ac:dyDescent="0.2">
      <c r="A127" s="1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  <c r="FV127" s="29"/>
      <c r="FW127" s="29"/>
      <c r="FX127" s="29"/>
    </row>
    <row r="128" spans="1:180" x14ac:dyDescent="0.2">
      <c r="A128" s="1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  <c r="FV128" s="29"/>
      <c r="FW128" s="29"/>
      <c r="FX128" s="29"/>
    </row>
    <row r="129" spans="1:180" x14ac:dyDescent="0.2">
      <c r="A129" s="1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  <c r="FV129" s="29"/>
      <c r="FW129" s="29"/>
      <c r="FX129" s="29"/>
    </row>
    <row r="130" spans="1:180" x14ac:dyDescent="0.2">
      <c r="A130" s="1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  <c r="FV130" s="29"/>
      <c r="FW130" s="29"/>
      <c r="FX130" s="29"/>
    </row>
    <row r="131" spans="1:180" x14ac:dyDescent="0.2">
      <c r="A131" s="1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  <c r="FV131" s="29"/>
      <c r="FW131" s="29"/>
      <c r="FX131" s="29"/>
    </row>
    <row r="132" spans="1:180" x14ac:dyDescent="0.2">
      <c r="A132" s="1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  <c r="FV132" s="29"/>
      <c r="FW132" s="29"/>
      <c r="FX132" s="29"/>
    </row>
    <row r="133" spans="1:180" x14ac:dyDescent="0.2">
      <c r="A133" s="1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  <c r="FV133" s="29"/>
      <c r="FW133" s="29"/>
      <c r="FX133" s="29"/>
    </row>
    <row r="134" spans="1:180" x14ac:dyDescent="0.2">
      <c r="A134" s="1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  <c r="FV134" s="29"/>
      <c r="FW134" s="29"/>
      <c r="FX134" s="29"/>
    </row>
    <row r="135" spans="1:180" x14ac:dyDescent="0.2">
      <c r="A135" s="1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  <c r="FV135" s="29"/>
      <c r="FW135" s="29"/>
      <c r="FX135" s="29"/>
    </row>
    <row r="136" spans="1:180" x14ac:dyDescent="0.2">
      <c r="A136" s="1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  <c r="FV136" s="29"/>
      <c r="FW136" s="29"/>
      <c r="FX136" s="29"/>
    </row>
    <row r="137" spans="1:180" x14ac:dyDescent="0.2">
      <c r="A137" s="1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  <c r="FV137" s="29"/>
      <c r="FW137" s="29"/>
      <c r="FX137" s="29"/>
    </row>
    <row r="138" spans="1:180" x14ac:dyDescent="0.2">
      <c r="A138" s="1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  <c r="FV138" s="29"/>
      <c r="FW138" s="29"/>
      <c r="FX138" s="29"/>
    </row>
    <row r="139" spans="1:180" x14ac:dyDescent="0.2">
      <c r="A139" s="1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  <c r="FV139" s="29"/>
      <c r="FW139" s="29"/>
      <c r="FX139" s="29"/>
    </row>
    <row r="140" spans="1:180" x14ac:dyDescent="0.2">
      <c r="A140" s="1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  <c r="FV140" s="29"/>
      <c r="FW140" s="29"/>
      <c r="FX140" s="29"/>
    </row>
    <row r="141" spans="1:180" x14ac:dyDescent="0.2">
      <c r="A141" s="1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  <c r="FV141" s="29"/>
      <c r="FW141" s="29"/>
      <c r="FX141" s="29"/>
    </row>
    <row r="142" spans="1:180" x14ac:dyDescent="0.2">
      <c r="A142" s="1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  <c r="FV142" s="29"/>
      <c r="FW142" s="29"/>
      <c r="FX142" s="29"/>
    </row>
    <row r="143" spans="1:180" x14ac:dyDescent="0.2">
      <c r="A143" s="1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  <c r="FV143" s="29"/>
      <c r="FW143" s="29"/>
      <c r="FX143" s="29"/>
    </row>
    <row r="144" spans="1:180" x14ac:dyDescent="0.2">
      <c r="A144" s="1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  <c r="BK144" s="29"/>
      <c r="BL144" s="29"/>
      <c r="BM144" s="29"/>
      <c r="BN144" s="29"/>
      <c r="BO144" s="29"/>
      <c r="BP144" s="29"/>
      <c r="BQ144" s="29"/>
      <c r="BR144" s="29"/>
      <c r="BS144" s="29"/>
      <c r="BT144" s="29"/>
      <c r="BU144" s="29"/>
      <c r="BV144" s="29"/>
      <c r="BW144" s="29"/>
      <c r="BX144" s="29"/>
      <c r="BY144" s="29"/>
      <c r="BZ144" s="29"/>
      <c r="CA144" s="29"/>
      <c r="CB144" s="29"/>
      <c r="CC144" s="29"/>
      <c r="CD144" s="29"/>
      <c r="CE144" s="29"/>
      <c r="CF144" s="29"/>
      <c r="CG144" s="29"/>
      <c r="CH144" s="29"/>
      <c r="CI144" s="29"/>
      <c r="CJ144" s="29"/>
      <c r="CK144" s="29"/>
      <c r="CL144" s="29"/>
      <c r="CM144" s="29"/>
      <c r="CN144" s="29"/>
      <c r="CO144" s="29"/>
      <c r="CP144" s="29"/>
      <c r="CQ144" s="29"/>
      <c r="CR144" s="29"/>
      <c r="CS144" s="29"/>
      <c r="CT144" s="29"/>
      <c r="CU144" s="29"/>
      <c r="CV144" s="29"/>
      <c r="CW144" s="29"/>
      <c r="CX144" s="29"/>
      <c r="CY144" s="29"/>
      <c r="CZ144" s="29"/>
      <c r="DA144" s="29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  <c r="DR144" s="29"/>
      <c r="DS144" s="29"/>
      <c r="DT144" s="29"/>
      <c r="DU144" s="29"/>
      <c r="DV144" s="29"/>
      <c r="DW144" s="29"/>
      <c r="DX144" s="29"/>
      <c r="DY144" s="29"/>
      <c r="DZ144" s="29"/>
      <c r="EA144" s="29"/>
      <c r="EB144" s="29"/>
      <c r="EC144" s="29"/>
      <c r="ED144" s="29"/>
      <c r="EE144" s="29"/>
      <c r="EF144" s="29"/>
      <c r="EG144" s="29"/>
      <c r="EH144" s="29"/>
      <c r="EI144" s="29"/>
      <c r="EJ144" s="29"/>
      <c r="EK144" s="29"/>
      <c r="EL144" s="29"/>
      <c r="EM144" s="29"/>
      <c r="EN144" s="29"/>
      <c r="EO144" s="29"/>
      <c r="EP144" s="29"/>
      <c r="EQ144" s="29"/>
      <c r="ER144" s="29"/>
      <c r="ES144" s="29"/>
      <c r="ET144" s="29"/>
      <c r="EU144" s="29"/>
      <c r="EV144" s="29"/>
      <c r="EW144" s="29"/>
      <c r="EX144" s="29"/>
      <c r="EY144" s="29"/>
      <c r="EZ144" s="29"/>
      <c r="FA144" s="29"/>
      <c r="FB144" s="29"/>
      <c r="FC144" s="29"/>
      <c r="FD144" s="29"/>
      <c r="FE144" s="29"/>
      <c r="FF144" s="29"/>
      <c r="FG144" s="29"/>
      <c r="FH144" s="29"/>
      <c r="FI144" s="29"/>
      <c r="FJ144" s="29"/>
      <c r="FK144" s="29"/>
      <c r="FL144" s="29"/>
      <c r="FM144" s="29"/>
      <c r="FN144" s="29"/>
      <c r="FO144" s="29"/>
      <c r="FP144" s="29"/>
      <c r="FQ144" s="29"/>
      <c r="FR144" s="29"/>
      <c r="FS144" s="29"/>
      <c r="FT144" s="29"/>
      <c r="FU144" s="29"/>
      <c r="FV144" s="29"/>
      <c r="FW144" s="29"/>
      <c r="FX144" s="29"/>
    </row>
    <row r="145" spans="1:180" x14ac:dyDescent="0.2">
      <c r="A145" s="1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  <c r="FV145" s="29"/>
      <c r="FW145" s="29"/>
      <c r="FX145" s="29"/>
    </row>
    <row r="146" spans="1:180" x14ac:dyDescent="0.2">
      <c r="A146" s="1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  <c r="AK146" s="29"/>
      <c r="AL146" s="29"/>
      <c r="AM146" s="29"/>
      <c r="AN146" s="29"/>
      <c r="AO146" s="29"/>
      <c r="AP146" s="29"/>
      <c r="AQ146" s="29"/>
      <c r="AR146" s="29"/>
      <c r="AS146" s="29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  <c r="FV146" s="29"/>
      <c r="FW146" s="29"/>
      <c r="FX146" s="29"/>
    </row>
    <row r="147" spans="1:180" x14ac:dyDescent="0.2">
      <c r="A147" s="1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F147" s="29"/>
      <c r="AG147" s="29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  <c r="FV147" s="29"/>
      <c r="FW147" s="29"/>
      <c r="FX147" s="29"/>
    </row>
    <row r="148" spans="1:180" x14ac:dyDescent="0.2">
      <c r="A148" s="1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  <c r="FV148" s="29"/>
      <c r="FW148" s="29"/>
      <c r="FX148" s="29"/>
    </row>
    <row r="149" spans="1:180" x14ac:dyDescent="0.2">
      <c r="A149" s="1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  <c r="FV149" s="29"/>
      <c r="FW149" s="29"/>
      <c r="FX149" s="29"/>
    </row>
    <row r="150" spans="1:180" x14ac:dyDescent="0.2">
      <c r="A150" s="1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  <c r="BM150" s="29"/>
      <c r="BN150" s="29"/>
      <c r="BO150" s="29"/>
      <c r="BP150" s="29"/>
      <c r="BQ150" s="29"/>
      <c r="BR150" s="29"/>
      <c r="BS150" s="29"/>
      <c r="BT150" s="29"/>
      <c r="BU150" s="29"/>
      <c r="BV150" s="29"/>
      <c r="BW150" s="29"/>
      <c r="BX150" s="29"/>
      <c r="BY150" s="29"/>
      <c r="BZ150" s="29"/>
      <c r="CA150" s="29"/>
      <c r="CB150" s="29"/>
      <c r="CC150" s="29"/>
      <c r="CD150" s="29"/>
      <c r="CE150" s="29"/>
      <c r="CF150" s="29"/>
      <c r="CG150" s="29"/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29"/>
      <c r="CS150" s="29"/>
      <c r="CT150" s="29"/>
      <c r="CU150" s="29"/>
      <c r="CV150" s="29"/>
      <c r="CW150" s="29"/>
      <c r="CX150" s="29"/>
      <c r="CY150" s="29"/>
      <c r="CZ150" s="29"/>
      <c r="DA150" s="29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  <c r="DR150" s="29"/>
      <c r="DS150" s="29"/>
      <c r="DT150" s="29"/>
      <c r="DU150" s="29"/>
      <c r="DV150" s="29"/>
      <c r="DW150" s="29"/>
      <c r="DX150" s="29"/>
      <c r="DY150" s="29"/>
      <c r="DZ150" s="29"/>
      <c r="EA150" s="29"/>
      <c r="EB150" s="29"/>
      <c r="EC150" s="29"/>
      <c r="ED150" s="29"/>
      <c r="EE150" s="29"/>
      <c r="EF150" s="29"/>
      <c r="EG150" s="29"/>
      <c r="EH150" s="29"/>
      <c r="EI150" s="29"/>
      <c r="EJ150" s="29"/>
      <c r="EK150" s="29"/>
      <c r="EL150" s="29"/>
      <c r="EM150" s="29"/>
      <c r="EN150" s="29"/>
      <c r="EO150" s="29"/>
      <c r="EP150" s="29"/>
      <c r="EQ150" s="29"/>
      <c r="ER150" s="29"/>
      <c r="ES150" s="29"/>
      <c r="ET150" s="29"/>
      <c r="EU150" s="29"/>
      <c r="EV150" s="29"/>
      <c r="EW150" s="29"/>
      <c r="EX150" s="29"/>
      <c r="EY150" s="29"/>
      <c r="EZ150" s="29"/>
      <c r="FA150" s="29"/>
      <c r="FB150" s="29"/>
      <c r="FC150" s="29"/>
      <c r="FD150" s="29"/>
      <c r="FE150" s="29"/>
      <c r="FF150" s="29"/>
      <c r="FG150" s="29"/>
      <c r="FH150" s="29"/>
      <c r="FI150" s="29"/>
      <c r="FJ150" s="29"/>
      <c r="FK150" s="29"/>
      <c r="FL150" s="29"/>
      <c r="FM150" s="29"/>
      <c r="FN150" s="29"/>
      <c r="FO150" s="29"/>
      <c r="FP150" s="29"/>
      <c r="FQ150" s="29"/>
      <c r="FR150" s="29"/>
      <c r="FS150" s="29"/>
      <c r="FT150" s="29"/>
      <c r="FU150" s="29"/>
      <c r="FV150" s="29"/>
      <c r="FW150" s="29"/>
      <c r="FX150" s="29"/>
    </row>
    <row r="151" spans="1:180" x14ac:dyDescent="0.2">
      <c r="A151" s="1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  <c r="FV151" s="29"/>
      <c r="FW151" s="29"/>
      <c r="FX151" s="29"/>
    </row>
    <row r="152" spans="1:180" x14ac:dyDescent="0.2">
      <c r="A152" s="1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  <c r="FV152" s="29"/>
      <c r="FW152" s="29"/>
      <c r="FX152" s="29"/>
    </row>
    <row r="153" spans="1:180" x14ac:dyDescent="0.2">
      <c r="A153" s="1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9"/>
      <c r="AL153" s="29"/>
      <c r="AM153" s="29"/>
      <c r="AN153" s="29"/>
      <c r="AO153" s="29"/>
      <c r="AP153" s="29"/>
      <c r="AQ153" s="29"/>
      <c r="AR153" s="29"/>
      <c r="AS153" s="29"/>
      <c r="AT153" s="29"/>
      <c r="AU153" s="29"/>
      <c r="AV153" s="29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  <c r="FV153" s="29"/>
      <c r="FW153" s="29"/>
      <c r="FX153" s="29"/>
    </row>
    <row r="154" spans="1:180" x14ac:dyDescent="0.2">
      <c r="A154" s="1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  <c r="AL154" s="29"/>
      <c r="AM154" s="29"/>
      <c r="AN154" s="29"/>
      <c r="AO154" s="29"/>
      <c r="AP154" s="29"/>
      <c r="AQ154" s="29"/>
      <c r="AR154" s="29"/>
      <c r="AS154" s="29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  <c r="DR154" s="29"/>
      <c r="DS154" s="29"/>
      <c r="DT154" s="29"/>
      <c r="DU154" s="29"/>
      <c r="DV154" s="29"/>
      <c r="DW154" s="29"/>
      <c r="DX154" s="29"/>
      <c r="DY154" s="29"/>
      <c r="DZ154" s="29"/>
      <c r="EA154" s="29"/>
      <c r="EB154" s="29"/>
      <c r="EC154" s="29"/>
      <c r="ED154" s="29"/>
      <c r="EE154" s="29"/>
      <c r="EF154" s="29"/>
      <c r="EG154" s="29"/>
      <c r="EH154" s="29"/>
      <c r="EI154" s="29"/>
      <c r="EJ154" s="29"/>
      <c r="EK154" s="29"/>
      <c r="EL154" s="29"/>
      <c r="EM154" s="29"/>
      <c r="EN154" s="29"/>
      <c r="EO154" s="29"/>
      <c r="EP154" s="29"/>
      <c r="EQ154" s="29"/>
      <c r="ER154" s="29"/>
      <c r="ES154" s="29"/>
      <c r="ET154" s="29"/>
      <c r="EU154" s="29"/>
      <c r="EV154" s="29"/>
      <c r="EW154" s="29"/>
      <c r="EX154" s="29"/>
      <c r="EY154" s="29"/>
      <c r="EZ154" s="29"/>
      <c r="FA154" s="29"/>
      <c r="FB154" s="29"/>
      <c r="FC154" s="29"/>
      <c r="FD154" s="29"/>
      <c r="FE154" s="29"/>
      <c r="FF154" s="29"/>
      <c r="FG154" s="29"/>
      <c r="FH154" s="29"/>
      <c r="FI154" s="29"/>
      <c r="FJ154" s="29"/>
      <c r="FK154" s="29"/>
      <c r="FL154" s="29"/>
      <c r="FM154" s="29"/>
      <c r="FN154" s="29"/>
      <c r="FO154" s="29"/>
      <c r="FP154" s="29"/>
      <c r="FQ154" s="29"/>
      <c r="FR154" s="29"/>
      <c r="FS154" s="29"/>
      <c r="FT154" s="29"/>
      <c r="FU154" s="29"/>
      <c r="FV154" s="29"/>
      <c r="FW154" s="29"/>
      <c r="FX154" s="29"/>
    </row>
    <row r="155" spans="1:180" x14ac:dyDescent="0.2">
      <c r="A155" s="1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  <c r="FV155" s="29"/>
      <c r="FW155" s="29"/>
      <c r="FX155" s="29"/>
    </row>
    <row r="156" spans="1:180" x14ac:dyDescent="0.2">
      <c r="A156" s="1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  <c r="FV156" s="29"/>
      <c r="FW156" s="29"/>
      <c r="FX156" s="29"/>
    </row>
    <row r="157" spans="1:180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  <c r="FV157" s="29"/>
      <c r="FW157" s="29"/>
      <c r="FX157" s="29"/>
    </row>
    <row r="158" spans="1:180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  <c r="FV158" s="29"/>
      <c r="FW158" s="29"/>
      <c r="FX158" s="29"/>
    </row>
    <row r="159" spans="1:180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  <c r="FV159" s="29"/>
      <c r="FW159" s="29"/>
      <c r="FX159" s="29"/>
    </row>
    <row r="160" spans="1:180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  <c r="FV160" s="29"/>
      <c r="FW160" s="29"/>
      <c r="FX160" s="29"/>
    </row>
    <row r="161" spans="1:180" x14ac:dyDescent="0.2">
      <c r="A161" s="1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  <c r="AK161" s="29"/>
      <c r="AL161" s="29"/>
      <c r="AM161" s="29"/>
      <c r="AN161" s="29"/>
      <c r="AO161" s="29"/>
      <c r="AP161" s="29"/>
      <c r="AQ161" s="29"/>
      <c r="AR161" s="29"/>
      <c r="AS161" s="29"/>
      <c r="AT161" s="29"/>
      <c r="AU161" s="29"/>
      <c r="AV161" s="29"/>
      <c r="AW161" s="29"/>
      <c r="AX161" s="29"/>
      <c r="AY161" s="29"/>
      <c r="AZ161" s="29"/>
      <c r="BA161" s="29"/>
      <c r="BB161" s="29"/>
      <c r="BC161" s="29"/>
      <c r="BD161" s="29"/>
      <c r="BE161" s="29"/>
      <c r="BF161" s="29"/>
      <c r="BG161" s="29"/>
      <c r="BH161" s="29"/>
      <c r="BI161" s="29"/>
      <c r="BJ161" s="29"/>
      <c r="BK161" s="29"/>
      <c r="BL161" s="29"/>
      <c r="BM161" s="29"/>
      <c r="BN161" s="29"/>
      <c r="BO161" s="29"/>
      <c r="BP161" s="29"/>
      <c r="BQ161" s="29"/>
      <c r="BR161" s="29"/>
      <c r="BS161" s="29"/>
      <c r="BT161" s="29"/>
      <c r="BU161" s="29"/>
      <c r="BV161" s="29"/>
      <c r="BW161" s="29"/>
      <c r="BX161" s="29"/>
      <c r="BY161" s="29"/>
      <c r="BZ161" s="29"/>
      <c r="CA161" s="29"/>
      <c r="CB161" s="29"/>
      <c r="CC161" s="29"/>
      <c r="CD161" s="29"/>
      <c r="CE161" s="29"/>
      <c r="CF161" s="29"/>
      <c r="CG161" s="29"/>
      <c r="CH161" s="29"/>
      <c r="CI161" s="29"/>
      <c r="CJ161" s="29"/>
      <c r="CK161" s="29"/>
      <c r="CL161" s="29"/>
      <c r="CM161" s="29"/>
      <c r="CN161" s="29"/>
      <c r="CO161" s="29"/>
      <c r="CP161" s="29"/>
      <c r="CQ161" s="29"/>
      <c r="CR161" s="29"/>
      <c r="CS161" s="29"/>
      <c r="CT161" s="29"/>
      <c r="CU161" s="29"/>
      <c r="CV161" s="29"/>
      <c r="CW161" s="29"/>
      <c r="CX161" s="29"/>
      <c r="CY161" s="29"/>
      <c r="CZ161" s="29"/>
      <c r="DA161" s="29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  <c r="DR161" s="29"/>
      <c r="DS161" s="29"/>
      <c r="DT161" s="29"/>
      <c r="DU161" s="29"/>
      <c r="DV161" s="29"/>
      <c r="DW161" s="29"/>
      <c r="DX161" s="29"/>
      <c r="DY161" s="29"/>
      <c r="DZ161" s="29"/>
      <c r="EA161" s="29"/>
      <c r="EB161" s="29"/>
      <c r="EC161" s="29"/>
      <c r="ED161" s="29"/>
      <c r="EE161" s="29"/>
      <c r="EF161" s="29"/>
      <c r="EG161" s="29"/>
      <c r="EH161" s="29"/>
      <c r="EI161" s="29"/>
      <c r="EJ161" s="29"/>
      <c r="EK161" s="29"/>
      <c r="EL161" s="29"/>
      <c r="EM161" s="29"/>
      <c r="EN161" s="29"/>
      <c r="EO161" s="29"/>
      <c r="EP161" s="29"/>
      <c r="EQ161" s="29"/>
      <c r="ER161" s="29"/>
      <c r="ES161" s="29"/>
      <c r="ET161" s="29"/>
      <c r="EU161" s="29"/>
      <c r="EV161" s="29"/>
      <c r="EW161" s="29"/>
      <c r="EX161" s="29"/>
      <c r="EY161" s="29"/>
      <c r="EZ161" s="29"/>
      <c r="FA161" s="29"/>
      <c r="FB161" s="29"/>
      <c r="FC161" s="29"/>
      <c r="FD161" s="29"/>
      <c r="FE161" s="29"/>
      <c r="FF161" s="29"/>
      <c r="FG161" s="29"/>
      <c r="FH161" s="29"/>
      <c r="FI161" s="29"/>
      <c r="FJ161" s="29"/>
      <c r="FK161" s="29"/>
      <c r="FL161" s="29"/>
      <c r="FM161" s="29"/>
      <c r="FN161" s="29"/>
      <c r="FO161" s="29"/>
      <c r="FP161" s="29"/>
      <c r="FQ161" s="29"/>
      <c r="FR161" s="29"/>
      <c r="FS161" s="29"/>
      <c r="FT161" s="29"/>
      <c r="FU161" s="29"/>
      <c r="FV161" s="29"/>
      <c r="FW161" s="29"/>
      <c r="FX161" s="29"/>
    </row>
    <row r="162" spans="1:180" x14ac:dyDescent="0.2">
      <c r="A162" s="1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  <c r="AL162" s="29"/>
      <c r="AM162" s="29"/>
      <c r="AN162" s="29"/>
      <c r="AO162" s="29"/>
      <c r="AP162" s="29"/>
      <c r="AQ162" s="29"/>
      <c r="AR162" s="29"/>
      <c r="AS162" s="29"/>
      <c r="AT162" s="29"/>
      <c r="AU162" s="29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  <c r="DR162" s="29"/>
      <c r="DS162" s="29"/>
      <c r="DT162" s="29"/>
      <c r="DU162" s="29"/>
      <c r="DV162" s="29"/>
      <c r="DW162" s="29"/>
      <c r="DX162" s="29"/>
      <c r="DY162" s="29"/>
      <c r="DZ162" s="29"/>
      <c r="EA162" s="29"/>
      <c r="EB162" s="29"/>
      <c r="EC162" s="29"/>
      <c r="ED162" s="29"/>
      <c r="EE162" s="29"/>
      <c r="EF162" s="29"/>
      <c r="EG162" s="29"/>
      <c r="EH162" s="29"/>
      <c r="EI162" s="29"/>
      <c r="EJ162" s="29"/>
      <c r="EK162" s="29"/>
      <c r="EL162" s="29"/>
      <c r="EM162" s="29"/>
      <c r="EN162" s="29"/>
      <c r="EO162" s="29"/>
      <c r="EP162" s="29"/>
      <c r="EQ162" s="29"/>
      <c r="ER162" s="29"/>
      <c r="ES162" s="29"/>
      <c r="ET162" s="29"/>
      <c r="EU162" s="29"/>
      <c r="EV162" s="29"/>
      <c r="EW162" s="29"/>
      <c r="EX162" s="29"/>
      <c r="EY162" s="29"/>
      <c r="EZ162" s="29"/>
      <c r="FA162" s="29"/>
      <c r="FB162" s="29"/>
      <c r="FC162" s="29"/>
      <c r="FD162" s="29"/>
      <c r="FE162" s="29"/>
      <c r="FF162" s="29"/>
      <c r="FG162" s="29"/>
      <c r="FH162" s="29"/>
      <c r="FI162" s="29"/>
      <c r="FJ162" s="29"/>
      <c r="FK162" s="29"/>
      <c r="FL162" s="29"/>
      <c r="FM162" s="29"/>
      <c r="FN162" s="29"/>
      <c r="FO162" s="29"/>
      <c r="FP162" s="29"/>
      <c r="FQ162" s="29"/>
      <c r="FR162" s="29"/>
      <c r="FS162" s="29"/>
      <c r="FT162" s="29"/>
      <c r="FU162" s="29"/>
      <c r="FV162" s="29"/>
      <c r="FW162" s="29"/>
      <c r="FX162" s="29"/>
    </row>
    <row r="163" spans="1:180" x14ac:dyDescent="0.2">
      <c r="A163" s="1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  <c r="FV163" s="29"/>
      <c r="FW163" s="29"/>
      <c r="FX163" s="29"/>
    </row>
    <row r="164" spans="1:180" x14ac:dyDescent="0.2">
      <c r="A164" s="1"/>
    </row>
    <row r="165" spans="1:180" x14ac:dyDescent="0.2">
      <c r="A165" s="1"/>
    </row>
    <row r="166" spans="1:180" x14ac:dyDescent="0.2">
      <c r="A166" s="1"/>
    </row>
    <row r="167" spans="1:180" x14ac:dyDescent="0.2">
      <c r="A167" s="1"/>
    </row>
    <row r="168" spans="1:180" x14ac:dyDescent="0.2">
      <c r="A168" s="1"/>
    </row>
    <row r="169" spans="1:180" x14ac:dyDescent="0.2">
      <c r="A169" s="1"/>
    </row>
    <row r="170" spans="1:180" x14ac:dyDescent="0.2">
      <c r="A170" s="1"/>
    </row>
    <row r="171" spans="1:180" x14ac:dyDescent="0.2">
      <c r="A171" s="1"/>
    </row>
    <row r="172" spans="1:180" x14ac:dyDescent="0.2">
      <c r="A172" s="1"/>
    </row>
    <row r="173" spans="1:180" x14ac:dyDescent="0.2">
      <c r="A173" s="1"/>
    </row>
    <row r="174" spans="1:180" x14ac:dyDescent="0.2">
      <c r="A174" s="1"/>
    </row>
    <row r="175" spans="1:180" x14ac:dyDescent="0.2">
      <c r="A175" s="1"/>
    </row>
    <row r="176" spans="1:180" x14ac:dyDescent="0.2">
      <c r="A176" s="1"/>
    </row>
    <row r="177" spans="1:1" x14ac:dyDescent="0.2">
      <c r="A177" s="1"/>
    </row>
    <row r="178" spans="1:1" x14ac:dyDescent="0.2">
      <c r="A178" s="2"/>
    </row>
    <row r="179" spans="1:1" x14ac:dyDescent="0.2">
      <c r="A179" s="1"/>
    </row>
    <row r="180" spans="1:1" x14ac:dyDescent="0.2">
      <c r="A180" s="1"/>
    </row>
    <row r="181" spans="1:1" x14ac:dyDescent="0.2">
      <c r="A181" s="1"/>
    </row>
    <row r="182" spans="1:1" x14ac:dyDescent="0.2">
      <c r="A182" s="1"/>
    </row>
    <row r="183" spans="1:1" x14ac:dyDescent="0.2">
      <c r="A183" s="1"/>
    </row>
    <row r="184" spans="1:1" x14ac:dyDescent="0.2">
      <c r="A184" s="1"/>
    </row>
    <row r="185" spans="1:1" x14ac:dyDescent="0.2">
      <c r="A185" s="1"/>
    </row>
    <row r="186" spans="1:1" x14ac:dyDescent="0.2">
      <c r="A186" s="1"/>
    </row>
    <row r="187" spans="1:1" x14ac:dyDescent="0.2">
      <c r="A187" s="1"/>
    </row>
    <row r="188" spans="1:1" x14ac:dyDescent="0.2">
      <c r="A188" s="1"/>
    </row>
    <row r="189" spans="1:1" x14ac:dyDescent="0.2">
      <c r="A189" s="1"/>
    </row>
    <row r="190" spans="1:1" x14ac:dyDescent="0.2">
      <c r="A190" s="1"/>
    </row>
    <row r="191" spans="1:1" x14ac:dyDescent="0.2">
      <c r="A191" s="1"/>
    </row>
    <row r="192" spans="1:1" x14ac:dyDescent="0.2">
      <c r="A192" s="1"/>
    </row>
    <row r="193" spans="1:1" x14ac:dyDescent="0.2">
      <c r="A193" s="1"/>
    </row>
    <row r="194" spans="1:1" x14ac:dyDescent="0.2">
      <c r="A194" s="1"/>
    </row>
    <row r="195" spans="1:1" x14ac:dyDescent="0.2">
      <c r="A195" s="1"/>
    </row>
    <row r="196" spans="1:1" x14ac:dyDescent="0.2">
      <c r="A196" s="1"/>
    </row>
    <row r="197" spans="1:1" x14ac:dyDescent="0.2">
      <c r="A197" s="1"/>
    </row>
    <row r="198" spans="1:1" x14ac:dyDescent="0.2">
      <c r="A198" s="1"/>
    </row>
    <row r="199" spans="1:1" x14ac:dyDescent="0.2">
      <c r="A199" s="1"/>
    </row>
    <row r="200" spans="1:1" x14ac:dyDescent="0.2">
      <c r="A200" s="1"/>
    </row>
    <row r="201" spans="1:1" x14ac:dyDescent="0.2">
      <c r="A201" s="1"/>
    </row>
    <row r="202" spans="1:1" x14ac:dyDescent="0.2">
      <c r="A202" s="1"/>
    </row>
    <row r="203" spans="1:1" x14ac:dyDescent="0.2">
      <c r="A203" s="1"/>
    </row>
    <row r="204" spans="1:1" x14ac:dyDescent="0.2">
      <c r="A204" s="1"/>
    </row>
    <row r="205" spans="1:1" x14ac:dyDescent="0.2">
      <c r="A205" s="1"/>
    </row>
    <row r="206" spans="1:1" x14ac:dyDescent="0.2">
      <c r="A206" s="1"/>
    </row>
    <row r="207" spans="1:1" x14ac:dyDescent="0.2">
      <c r="A207" s="1"/>
    </row>
    <row r="208" spans="1:1" x14ac:dyDescent="0.2">
      <c r="A208" s="1"/>
    </row>
    <row r="209" spans="1:1" x14ac:dyDescent="0.2">
      <c r="A209" s="1"/>
    </row>
    <row r="210" spans="1:1" x14ac:dyDescent="0.2">
      <c r="A210" s="1"/>
    </row>
    <row r="211" spans="1:1" x14ac:dyDescent="0.2">
      <c r="A211" s="1"/>
    </row>
    <row r="212" spans="1:1" x14ac:dyDescent="0.2">
      <c r="A212" s="1"/>
    </row>
    <row r="213" spans="1:1" x14ac:dyDescent="0.2">
      <c r="A213" s="1"/>
    </row>
    <row r="214" spans="1:1" x14ac:dyDescent="0.2">
      <c r="A214" s="1"/>
    </row>
    <row r="215" spans="1:1" x14ac:dyDescent="0.2">
      <c r="A215" s="1"/>
    </row>
    <row r="216" spans="1:1" x14ac:dyDescent="0.2">
      <c r="A216" s="1"/>
    </row>
    <row r="217" spans="1:1" x14ac:dyDescent="0.2">
      <c r="A217" s="1"/>
    </row>
    <row r="218" spans="1:1" x14ac:dyDescent="0.2">
      <c r="A218" s="1"/>
    </row>
    <row r="219" spans="1:1" x14ac:dyDescent="0.2">
      <c r="A219" s="1"/>
    </row>
    <row r="220" spans="1:1" x14ac:dyDescent="0.2">
      <c r="A220" s="1"/>
    </row>
    <row r="221" spans="1:1" x14ac:dyDescent="0.2">
      <c r="A221" s="1"/>
    </row>
    <row r="222" spans="1:1" x14ac:dyDescent="0.2">
      <c r="A222" s="1"/>
    </row>
    <row r="223" spans="1:1" x14ac:dyDescent="0.2">
      <c r="A223" s="1"/>
    </row>
    <row r="224" spans="1:1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95"/>
  <sheetViews>
    <sheetView workbookViewId="0">
      <pane xSplit="2" ySplit="3" topLeftCell="C4" activePane="bottomRight" state="frozen"/>
      <selection activeCell="B16" sqref="B16"/>
      <selection pane="topRight" activeCell="B16" sqref="B16"/>
      <selection pane="bottomLeft" activeCell="B16" sqref="B16"/>
      <selection pane="bottomRight" activeCell="A2" sqref="A2"/>
    </sheetView>
  </sheetViews>
  <sheetFormatPr defaultRowHeight="12.75" x14ac:dyDescent="0.2"/>
  <cols>
    <col min="2" max="2" width="49.7109375" customWidth="1"/>
    <col min="3" max="48" width="12.7109375" customWidth="1"/>
  </cols>
  <sheetData>
    <row r="1" spans="1:125" ht="35.1" customHeight="1" x14ac:dyDescent="0.25">
      <c r="A1" s="33" t="s">
        <v>282</v>
      </c>
      <c r="B1" s="9"/>
      <c r="C1" s="34" t="s">
        <v>76</v>
      </c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</row>
    <row r="2" spans="1:125" ht="69.95" customHeight="1" x14ac:dyDescent="0.2">
      <c r="A2" s="40"/>
      <c r="B2" s="41">
        <f>IO!B2</f>
        <v>2021</v>
      </c>
      <c r="C2" s="71" t="s">
        <v>242</v>
      </c>
      <c r="D2" s="71" t="s">
        <v>189</v>
      </c>
      <c r="E2" s="71" t="s">
        <v>190</v>
      </c>
      <c r="F2" s="71" t="s">
        <v>191</v>
      </c>
      <c r="G2" s="71" t="s">
        <v>243</v>
      </c>
      <c r="H2" s="71" t="s">
        <v>49</v>
      </c>
      <c r="I2" s="71" t="s">
        <v>64</v>
      </c>
      <c r="J2" s="71" t="s">
        <v>65</v>
      </c>
      <c r="K2" s="71" t="s">
        <v>244</v>
      </c>
      <c r="L2" s="71" t="s">
        <v>245</v>
      </c>
      <c r="M2" s="71" t="s">
        <v>246</v>
      </c>
      <c r="N2" s="71" t="s">
        <v>50</v>
      </c>
      <c r="O2" s="71" t="s">
        <v>247</v>
      </c>
      <c r="P2" s="71" t="s">
        <v>248</v>
      </c>
      <c r="Q2" s="71" t="s">
        <v>249</v>
      </c>
      <c r="R2" s="71" t="s">
        <v>250</v>
      </c>
      <c r="S2" s="71" t="s">
        <v>188</v>
      </c>
      <c r="T2" s="71" t="s">
        <v>251</v>
      </c>
      <c r="U2" s="71" t="s">
        <v>252</v>
      </c>
      <c r="V2" s="71" t="s">
        <v>253</v>
      </c>
      <c r="W2" s="71" t="s">
        <v>254</v>
      </c>
      <c r="X2" s="71" t="s">
        <v>255</v>
      </c>
      <c r="Y2" s="71" t="s">
        <v>256</v>
      </c>
      <c r="Z2" s="72" t="s">
        <v>257</v>
      </c>
      <c r="AA2" s="72" t="s">
        <v>258</v>
      </c>
      <c r="AB2" s="72" t="s">
        <v>259</v>
      </c>
      <c r="AC2" s="71" t="s">
        <v>260</v>
      </c>
      <c r="AD2" s="71" t="s">
        <v>261</v>
      </c>
      <c r="AE2" s="71" t="s">
        <v>262</v>
      </c>
      <c r="AF2" s="71" t="s">
        <v>263</v>
      </c>
      <c r="AG2" s="71" t="s">
        <v>264</v>
      </c>
      <c r="AH2" s="71" t="s">
        <v>265</v>
      </c>
      <c r="AI2" s="71" t="s">
        <v>266</v>
      </c>
      <c r="AJ2" s="71" t="s">
        <v>267</v>
      </c>
      <c r="AK2" s="71" t="s">
        <v>66</v>
      </c>
      <c r="AL2" s="71" t="s">
        <v>52</v>
      </c>
      <c r="AM2" s="71" t="s">
        <v>67</v>
      </c>
      <c r="AN2" s="71" t="s">
        <v>68</v>
      </c>
      <c r="AO2" s="71" t="s">
        <v>51</v>
      </c>
      <c r="AP2" s="71" t="s">
        <v>69</v>
      </c>
      <c r="AQ2" s="71" t="s">
        <v>268</v>
      </c>
      <c r="AR2" s="50" t="s">
        <v>269</v>
      </c>
      <c r="AS2" s="71" t="s">
        <v>270</v>
      </c>
      <c r="AT2" s="50" t="s">
        <v>271</v>
      </c>
      <c r="AU2" s="71" t="s">
        <v>273</v>
      </c>
      <c r="AV2" s="71" t="s">
        <v>272</v>
      </c>
    </row>
    <row r="3" spans="1:125" ht="24.95" customHeight="1" thickBot="1" x14ac:dyDescent="0.25">
      <c r="A3" s="15" t="s">
        <v>58</v>
      </c>
      <c r="B3" s="8"/>
      <c r="C3" s="73" t="s">
        <v>198</v>
      </c>
      <c r="D3" s="73" t="s">
        <v>199</v>
      </c>
      <c r="E3" s="74" t="s">
        <v>200</v>
      </c>
      <c r="F3" s="73" t="s">
        <v>201</v>
      </c>
      <c r="G3" s="74" t="s">
        <v>202</v>
      </c>
      <c r="H3" s="74" t="s">
        <v>203</v>
      </c>
      <c r="I3" s="74" t="s">
        <v>204</v>
      </c>
      <c r="J3" s="74" t="s">
        <v>205</v>
      </c>
      <c r="K3" s="74" t="s">
        <v>206</v>
      </c>
      <c r="L3" s="74" t="s">
        <v>207</v>
      </c>
      <c r="M3" s="74" t="s">
        <v>208</v>
      </c>
      <c r="N3" s="74" t="s">
        <v>209</v>
      </c>
      <c r="O3" s="74" t="s">
        <v>210</v>
      </c>
      <c r="P3" s="74" t="s">
        <v>211</v>
      </c>
      <c r="Q3" s="74" t="s">
        <v>212</v>
      </c>
      <c r="R3" s="74" t="s">
        <v>213</v>
      </c>
      <c r="S3" s="74" t="s">
        <v>214</v>
      </c>
      <c r="T3" s="74" t="s">
        <v>215</v>
      </c>
      <c r="U3" s="74" t="s">
        <v>216</v>
      </c>
      <c r="V3" s="74" t="s">
        <v>217</v>
      </c>
      <c r="W3" s="74" t="s">
        <v>218</v>
      </c>
      <c r="X3" s="74" t="s">
        <v>219</v>
      </c>
      <c r="Y3" s="74" t="s">
        <v>220</v>
      </c>
      <c r="Z3" s="74" t="s">
        <v>221</v>
      </c>
      <c r="AA3" s="74" t="s">
        <v>222</v>
      </c>
      <c r="AB3" s="74" t="s">
        <v>223</v>
      </c>
      <c r="AC3" s="74" t="s">
        <v>224</v>
      </c>
      <c r="AD3" s="73" t="s">
        <v>225</v>
      </c>
      <c r="AE3" s="73" t="s">
        <v>226</v>
      </c>
      <c r="AF3" s="73" t="s">
        <v>227</v>
      </c>
      <c r="AG3" s="74" t="s">
        <v>228</v>
      </c>
      <c r="AH3" s="73" t="s">
        <v>229</v>
      </c>
      <c r="AI3" s="73" t="s">
        <v>230</v>
      </c>
      <c r="AJ3" s="73" t="s">
        <v>231</v>
      </c>
      <c r="AK3" s="74" t="s">
        <v>232</v>
      </c>
      <c r="AL3" s="74" t="s">
        <v>233</v>
      </c>
      <c r="AM3" s="74" t="s">
        <v>234</v>
      </c>
      <c r="AN3" s="74" t="s">
        <v>235</v>
      </c>
      <c r="AO3" s="73" t="s">
        <v>236</v>
      </c>
      <c r="AP3" s="74" t="s">
        <v>237</v>
      </c>
      <c r="AQ3" s="74" t="s">
        <v>238</v>
      </c>
      <c r="AR3" s="75" t="s">
        <v>239</v>
      </c>
      <c r="AS3" s="74" t="s">
        <v>240</v>
      </c>
      <c r="AT3" s="75" t="s">
        <v>241</v>
      </c>
      <c r="AU3" s="74">
        <v>9980</v>
      </c>
      <c r="AV3" s="74">
        <v>9990</v>
      </c>
    </row>
    <row r="4" spans="1:125" ht="15.75" x14ac:dyDescent="0.25">
      <c r="A4" s="51" t="s">
        <v>280</v>
      </c>
      <c r="B4" s="28"/>
    </row>
    <row r="5" spans="1:125" x14ac:dyDescent="0.2">
      <c r="A5" s="1" t="s">
        <v>91</v>
      </c>
      <c r="B5" s="29" t="s">
        <v>1</v>
      </c>
      <c r="C5" s="29">
        <v>6412.1273769875306</v>
      </c>
      <c r="D5" s="29">
        <v>0</v>
      </c>
      <c r="E5" s="29">
        <v>0</v>
      </c>
      <c r="F5" s="29">
        <v>0</v>
      </c>
      <c r="G5" s="29">
        <v>0</v>
      </c>
      <c r="H5" s="29">
        <v>0</v>
      </c>
      <c r="I5" s="29">
        <v>0</v>
      </c>
      <c r="J5" s="29">
        <v>0</v>
      </c>
      <c r="K5" s="29">
        <v>0</v>
      </c>
      <c r="L5" s="29">
        <v>0</v>
      </c>
      <c r="M5" s="29">
        <v>0</v>
      </c>
      <c r="N5" s="29">
        <v>0</v>
      </c>
      <c r="O5" s="29">
        <v>0</v>
      </c>
      <c r="P5" s="29">
        <v>0</v>
      </c>
      <c r="Q5" s="29">
        <v>0</v>
      </c>
      <c r="R5" s="29">
        <v>0</v>
      </c>
      <c r="S5" s="29">
        <v>0</v>
      </c>
      <c r="T5" s="29">
        <v>0</v>
      </c>
      <c r="U5" s="29">
        <v>0</v>
      </c>
      <c r="V5" s="29">
        <v>0</v>
      </c>
      <c r="W5" s="29">
        <v>0</v>
      </c>
      <c r="X5" s="29">
        <v>0</v>
      </c>
      <c r="Y5" s="29">
        <v>0</v>
      </c>
      <c r="Z5" s="29">
        <v>0</v>
      </c>
      <c r="AA5" s="29">
        <v>0</v>
      </c>
      <c r="AB5" s="29">
        <v>0</v>
      </c>
      <c r="AC5" s="29">
        <v>0</v>
      </c>
      <c r="AD5" s="29">
        <v>0</v>
      </c>
      <c r="AE5" s="29">
        <v>86.62861642781634</v>
      </c>
      <c r="AF5" s="29">
        <v>2033.7356527810502</v>
      </c>
      <c r="AG5" s="29">
        <v>0</v>
      </c>
      <c r="AH5" s="29">
        <v>0</v>
      </c>
      <c r="AI5" s="29">
        <v>0</v>
      </c>
      <c r="AJ5" s="29">
        <v>0</v>
      </c>
      <c r="AK5" s="29">
        <v>0</v>
      </c>
      <c r="AL5" s="29">
        <v>0</v>
      </c>
      <c r="AM5" s="29">
        <v>0</v>
      </c>
      <c r="AN5" s="29">
        <v>0</v>
      </c>
      <c r="AO5" s="29">
        <v>0</v>
      </c>
      <c r="AP5" s="29">
        <v>0</v>
      </c>
      <c r="AQ5" s="29">
        <v>0</v>
      </c>
      <c r="AR5" s="29">
        <v>0</v>
      </c>
      <c r="AS5" s="29">
        <v>0</v>
      </c>
      <c r="AT5" s="29">
        <v>0</v>
      </c>
      <c r="AU5" s="29">
        <v>0</v>
      </c>
      <c r="AV5" s="29">
        <v>0</v>
      </c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</row>
    <row r="6" spans="1:125" x14ac:dyDescent="0.2">
      <c r="A6" s="1" t="s">
        <v>92</v>
      </c>
      <c r="B6" t="s">
        <v>2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0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0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</row>
    <row r="7" spans="1:125" x14ac:dyDescent="0.2">
      <c r="A7" s="1" t="s">
        <v>93</v>
      </c>
      <c r="B7" s="29" t="s">
        <v>3</v>
      </c>
      <c r="C7" s="29">
        <v>5157.2333774031795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0</v>
      </c>
      <c r="W7" s="29">
        <v>0</v>
      </c>
      <c r="X7" s="29">
        <v>0</v>
      </c>
      <c r="Y7" s="29">
        <v>0</v>
      </c>
      <c r="Z7" s="29">
        <v>0</v>
      </c>
      <c r="AA7" s="29">
        <v>0</v>
      </c>
      <c r="AB7" s="29">
        <v>0</v>
      </c>
      <c r="AC7" s="29">
        <v>0</v>
      </c>
      <c r="AD7" s="29">
        <v>0</v>
      </c>
      <c r="AE7" s="29">
        <v>0</v>
      </c>
      <c r="AF7" s="29">
        <v>1.7575522700218471</v>
      </c>
      <c r="AG7" s="29">
        <v>0</v>
      </c>
      <c r="AH7" s="29">
        <v>0</v>
      </c>
      <c r="AI7" s="29">
        <v>0</v>
      </c>
      <c r="AJ7" s="29">
        <v>0</v>
      </c>
      <c r="AK7" s="29">
        <v>0</v>
      </c>
      <c r="AL7" s="29">
        <v>0</v>
      </c>
      <c r="AM7" s="29">
        <v>0</v>
      </c>
      <c r="AN7" s="29">
        <v>0</v>
      </c>
      <c r="AO7" s="29">
        <v>0</v>
      </c>
      <c r="AP7" s="29">
        <v>0</v>
      </c>
      <c r="AQ7" s="29">
        <v>0</v>
      </c>
      <c r="AR7" s="29">
        <v>0</v>
      </c>
      <c r="AS7" s="29">
        <v>0</v>
      </c>
      <c r="AT7" s="29">
        <v>0</v>
      </c>
      <c r="AU7" s="29">
        <v>0</v>
      </c>
      <c r="AV7" s="29">
        <v>0</v>
      </c>
      <c r="AX7" s="29"/>
      <c r="AY7" s="29"/>
      <c r="AZ7" s="29"/>
      <c r="BA7" s="29"/>
      <c r="BB7" s="29"/>
      <c r="BC7" s="29"/>
      <c r="BD7" s="29"/>
      <c r="BE7" s="29"/>
      <c r="BF7" s="29"/>
      <c r="BG7" s="29"/>
      <c r="BH7" s="29"/>
      <c r="BI7" s="29"/>
      <c r="BJ7" s="29"/>
      <c r="BK7" s="29"/>
      <c r="BL7" s="29"/>
      <c r="BM7" s="29"/>
      <c r="BN7" s="29"/>
      <c r="BO7" s="29"/>
      <c r="BP7" s="29"/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</row>
    <row r="8" spans="1:125" x14ac:dyDescent="0.2">
      <c r="A8" s="1" t="s">
        <v>94</v>
      </c>
      <c r="B8" s="1" t="s">
        <v>95</v>
      </c>
      <c r="C8" s="29">
        <v>0.75773027789180758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7.0195785121837107E-2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29">
        <v>0</v>
      </c>
      <c r="X8" s="29">
        <v>0</v>
      </c>
      <c r="Y8" s="29">
        <v>0</v>
      </c>
      <c r="Z8" s="29">
        <v>0</v>
      </c>
      <c r="AA8" s="29">
        <v>0</v>
      </c>
      <c r="AB8" s="29">
        <v>0</v>
      </c>
      <c r="AC8" s="29">
        <v>0</v>
      </c>
      <c r="AD8" s="29">
        <v>0</v>
      </c>
      <c r="AE8" s="29">
        <v>0</v>
      </c>
      <c r="AF8" s="29">
        <v>75.172177073581764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0</v>
      </c>
      <c r="AM8" s="29">
        <v>0</v>
      </c>
      <c r="AN8" s="29">
        <v>0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</row>
    <row r="9" spans="1:125" x14ac:dyDescent="0.2">
      <c r="A9" s="1" t="s">
        <v>96</v>
      </c>
      <c r="B9" s="29" t="s">
        <v>97</v>
      </c>
      <c r="C9" s="29">
        <v>102548.11643203342</v>
      </c>
      <c r="D9" s="29">
        <v>5345.6214172042355</v>
      </c>
      <c r="E9" s="29">
        <v>37648.749427696901</v>
      </c>
      <c r="F9" s="29">
        <v>863.84360065253907</v>
      </c>
      <c r="G9" s="29">
        <v>8.1522544722445586E-6</v>
      </c>
      <c r="H9" s="29">
        <v>0</v>
      </c>
      <c r="I9" s="29">
        <v>0</v>
      </c>
      <c r="J9" s="29">
        <v>0</v>
      </c>
      <c r="K9" s="29">
        <v>3.1192733967309324E-4</v>
      </c>
      <c r="L9" s="29">
        <v>0</v>
      </c>
      <c r="M9" s="29">
        <v>0</v>
      </c>
      <c r="N9" s="29">
        <v>8.7244583755699458E-3</v>
      </c>
      <c r="O9" s="29">
        <v>6.4817105230141152E-6</v>
      </c>
      <c r="P9" s="29">
        <v>7.8657911124920599E-2</v>
      </c>
      <c r="Q9" s="29">
        <v>10.485852811769035</v>
      </c>
      <c r="R9" s="29">
        <v>2.4062103439870715</v>
      </c>
      <c r="S9" s="29">
        <v>2.4351614750136146</v>
      </c>
      <c r="T9" s="29">
        <v>3.717484751805848</v>
      </c>
      <c r="U9" s="29">
        <v>0</v>
      </c>
      <c r="V9" s="29">
        <v>0</v>
      </c>
      <c r="W9" s="29">
        <v>0</v>
      </c>
      <c r="X9" s="29">
        <v>0</v>
      </c>
      <c r="Y9" s="29">
        <v>0</v>
      </c>
      <c r="Z9" s="29">
        <v>0</v>
      </c>
      <c r="AA9" s="29">
        <v>0</v>
      </c>
      <c r="AB9" s="29">
        <v>0</v>
      </c>
      <c r="AC9" s="29">
        <v>0</v>
      </c>
      <c r="AD9" s="29">
        <v>0</v>
      </c>
      <c r="AE9" s="29">
        <v>3.6504869003713929</v>
      </c>
      <c r="AF9" s="29">
        <v>1954.104744609615</v>
      </c>
      <c r="AG9" s="29">
        <v>0</v>
      </c>
      <c r="AH9" s="29">
        <v>0</v>
      </c>
      <c r="AI9" s="29">
        <v>0</v>
      </c>
      <c r="AJ9" s="29">
        <v>3.1109983118535444E-4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8.2041758170797152</v>
      </c>
      <c r="AR9" s="29">
        <v>0</v>
      </c>
      <c r="AS9" s="29">
        <v>0</v>
      </c>
      <c r="AT9" s="29">
        <v>0</v>
      </c>
      <c r="AU9" s="29">
        <v>0</v>
      </c>
      <c r="AV9" s="29">
        <v>0</v>
      </c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</row>
    <row r="10" spans="1:125" x14ac:dyDescent="0.2">
      <c r="A10" s="1" t="s">
        <v>98</v>
      </c>
      <c r="B10" s="29" t="s">
        <v>99</v>
      </c>
      <c r="C10" s="29">
        <v>0</v>
      </c>
      <c r="D10" s="29">
        <v>0</v>
      </c>
      <c r="E10" s="29">
        <v>0</v>
      </c>
      <c r="F10" s="29">
        <v>0</v>
      </c>
      <c r="G10" s="29">
        <v>169093.23500373191</v>
      </c>
      <c r="H10" s="29">
        <v>52168.314125949473</v>
      </c>
      <c r="I10" s="29">
        <v>0</v>
      </c>
      <c r="J10" s="29">
        <v>0</v>
      </c>
      <c r="K10" s="29">
        <v>1.4400061268679245</v>
      </c>
      <c r="L10" s="29">
        <v>0</v>
      </c>
      <c r="M10" s="29">
        <v>0</v>
      </c>
      <c r="N10" s="29">
        <v>7398.7878928222008</v>
      </c>
      <c r="O10" s="29">
        <v>16672.093741913479</v>
      </c>
      <c r="P10" s="29">
        <v>0</v>
      </c>
      <c r="Q10" s="29">
        <v>232.21968955563301</v>
      </c>
      <c r="R10" s="29">
        <v>0.29862815646830831</v>
      </c>
      <c r="S10" s="29">
        <v>904.06258527930038</v>
      </c>
      <c r="T10" s="29">
        <v>47.423262170539061</v>
      </c>
      <c r="U10" s="29">
        <v>0</v>
      </c>
      <c r="V10" s="29">
        <v>0</v>
      </c>
      <c r="W10" s="29">
        <v>0</v>
      </c>
      <c r="X10" s="29">
        <v>0.18366114232236896</v>
      </c>
      <c r="Y10" s="29">
        <v>0</v>
      </c>
      <c r="Z10" s="29">
        <v>0</v>
      </c>
      <c r="AA10" s="29">
        <v>0.1651460344809996</v>
      </c>
      <c r="AB10" s="29">
        <v>0</v>
      </c>
      <c r="AC10" s="29">
        <v>0</v>
      </c>
      <c r="AD10" s="29">
        <v>0</v>
      </c>
      <c r="AE10" s="29">
        <v>4307.6511420190618</v>
      </c>
      <c r="AF10" s="29">
        <v>513.7140556697052</v>
      </c>
      <c r="AG10" s="29">
        <v>0</v>
      </c>
      <c r="AH10" s="29">
        <v>0</v>
      </c>
      <c r="AI10" s="29">
        <v>0</v>
      </c>
      <c r="AJ10" s="29">
        <v>24.689043466367881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110.08626904659967</v>
      </c>
      <c r="AR10" s="29">
        <v>8020.4278574435975</v>
      </c>
      <c r="AS10" s="29">
        <v>0</v>
      </c>
      <c r="AT10" s="29">
        <v>0</v>
      </c>
      <c r="AU10" s="29">
        <v>0</v>
      </c>
      <c r="AV10" s="29">
        <v>0</v>
      </c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</row>
    <row r="11" spans="1:125" x14ac:dyDescent="0.2">
      <c r="A11" s="1" t="s">
        <v>100</v>
      </c>
      <c r="B11" s="29" t="s">
        <v>4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13.226391720681356</v>
      </c>
      <c r="I11" s="29">
        <v>0</v>
      </c>
      <c r="J11" s="29">
        <v>0</v>
      </c>
      <c r="K11" s="29">
        <v>1686.598601789435</v>
      </c>
      <c r="L11" s="29">
        <v>0</v>
      </c>
      <c r="M11" s="29">
        <v>0</v>
      </c>
      <c r="N11" s="29">
        <v>1607.1744700629956</v>
      </c>
      <c r="O11" s="29">
        <v>0</v>
      </c>
      <c r="P11" s="29">
        <v>0</v>
      </c>
      <c r="Q11" s="29">
        <v>6.4465015762161529E-2</v>
      </c>
      <c r="R11" s="29">
        <v>0.63911280195794951</v>
      </c>
      <c r="S11" s="29">
        <v>0.1864312688906305</v>
      </c>
      <c r="T11" s="29">
        <v>0</v>
      </c>
      <c r="U11" s="29">
        <v>0</v>
      </c>
      <c r="V11" s="29">
        <v>0</v>
      </c>
      <c r="W11" s="29">
        <v>0</v>
      </c>
      <c r="X11" s="29">
        <v>8.2508126959317371E-4</v>
      </c>
      <c r="Y11" s="29">
        <v>0</v>
      </c>
      <c r="Z11" s="29">
        <v>0</v>
      </c>
      <c r="AA11" s="29">
        <v>0</v>
      </c>
      <c r="AB11" s="29">
        <v>0</v>
      </c>
      <c r="AC11" s="29">
        <v>0</v>
      </c>
      <c r="AD11" s="29">
        <v>0</v>
      </c>
      <c r="AE11" s="29">
        <v>281.32377422441675</v>
      </c>
      <c r="AF11" s="29">
        <v>0</v>
      </c>
      <c r="AG11" s="29">
        <v>0</v>
      </c>
      <c r="AH11" s="29">
        <v>0</v>
      </c>
      <c r="AI11" s="29">
        <v>0</v>
      </c>
      <c r="AJ11" s="29">
        <v>60.742665138441247</v>
      </c>
      <c r="AK11" s="29">
        <v>0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3.5662729530072624E-4</v>
      </c>
      <c r="AR11" s="29">
        <v>0</v>
      </c>
      <c r="AS11" s="29">
        <v>0</v>
      </c>
      <c r="AT11" s="29">
        <v>0</v>
      </c>
      <c r="AU11" s="29">
        <v>0</v>
      </c>
      <c r="AV11" s="29">
        <v>0</v>
      </c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</row>
    <row r="12" spans="1:125" x14ac:dyDescent="0.2">
      <c r="A12" s="1" t="s">
        <v>101</v>
      </c>
      <c r="B12" s="29" t="s">
        <v>5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5.4667967931652779</v>
      </c>
      <c r="O12" s="29">
        <v>0</v>
      </c>
      <c r="P12" s="29">
        <v>0</v>
      </c>
      <c r="Q12" s="29">
        <v>0.18916974632684774</v>
      </c>
      <c r="R12" s="29">
        <v>12.17856290513709</v>
      </c>
      <c r="S12" s="29">
        <v>16.998396456177154</v>
      </c>
      <c r="T12" s="29">
        <v>0</v>
      </c>
      <c r="U12" s="29">
        <v>0</v>
      </c>
      <c r="V12" s="29">
        <v>0</v>
      </c>
      <c r="W12" s="29">
        <v>0</v>
      </c>
      <c r="X12" s="29">
        <v>1.673078304289452E-2</v>
      </c>
      <c r="Y12" s="29">
        <v>0</v>
      </c>
      <c r="Z12" s="29">
        <v>0</v>
      </c>
      <c r="AA12" s="29">
        <v>0</v>
      </c>
      <c r="AB12" s="29">
        <v>0</v>
      </c>
      <c r="AC12" s="29">
        <v>0</v>
      </c>
      <c r="AD12" s="29">
        <v>0.19940964372084219</v>
      </c>
      <c r="AE12" s="29">
        <v>85.389445241699548</v>
      </c>
      <c r="AF12" s="29">
        <v>0</v>
      </c>
      <c r="AG12" s="29">
        <v>0</v>
      </c>
      <c r="AH12" s="29">
        <v>0</v>
      </c>
      <c r="AI12" s="29">
        <v>0</v>
      </c>
      <c r="AJ12" s="29">
        <v>1.3254560200832821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133.08189325412042</v>
      </c>
      <c r="AR12" s="29">
        <v>0</v>
      </c>
      <c r="AS12" s="29">
        <v>0</v>
      </c>
      <c r="AT12" s="29">
        <v>0</v>
      </c>
      <c r="AU12" s="29">
        <v>0</v>
      </c>
      <c r="AV12" s="29">
        <v>0</v>
      </c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29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</row>
    <row r="13" spans="1:125" x14ac:dyDescent="0.2">
      <c r="A13" s="1" t="s">
        <v>102</v>
      </c>
      <c r="B13" s="29" t="s">
        <v>6</v>
      </c>
      <c r="C13" s="29">
        <v>0</v>
      </c>
      <c r="D13" s="29">
        <v>0</v>
      </c>
      <c r="E13" s="29">
        <v>0</v>
      </c>
      <c r="F13" s="29">
        <v>0</v>
      </c>
      <c r="G13" s="29">
        <v>226.60746207771587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350.73823856566707</v>
      </c>
      <c r="O13" s="29">
        <v>456.73351884027045</v>
      </c>
      <c r="P13" s="29">
        <v>6.8414152709232925E-3</v>
      </c>
      <c r="Q13" s="29">
        <v>0</v>
      </c>
      <c r="R13" s="29">
        <v>75.074652894903835</v>
      </c>
      <c r="S13" s="29">
        <v>110.7546082566016</v>
      </c>
      <c r="T13" s="29">
        <v>0</v>
      </c>
      <c r="U13" s="29">
        <v>0</v>
      </c>
      <c r="V13" s="29">
        <v>0</v>
      </c>
      <c r="W13" s="29">
        <v>0</v>
      </c>
      <c r="X13" s="29">
        <v>2.5929500960336817E-4</v>
      </c>
      <c r="Y13" s="29">
        <v>0</v>
      </c>
      <c r="Z13" s="29">
        <v>0</v>
      </c>
      <c r="AA13" s="29">
        <v>3.3305742817012068E-3</v>
      </c>
      <c r="AB13" s="29">
        <v>0</v>
      </c>
      <c r="AC13" s="29">
        <v>0</v>
      </c>
      <c r="AD13" s="29">
        <v>0</v>
      </c>
      <c r="AE13" s="29">
        <v>367.31714303254307</v>
      </c>
      <c r="AF13" s="29">
        <v>0</v>
      </c>
      <c r="AG13" s="29">
        <v>0</v>
      </c>
      <c r="AH13" s="29">
        <v>0</v>
      </c>
      <c r="AI13" s="29">
        <v>0</v>
      </c>
      <c r="AJ13" s="29">
        <v>0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0</v>
      </c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</row>
    <row r="14" spans="1:125" x14ac:dyDescent="0.2">
      <c r="A14" s="1" t="s">
        <v>103</v>
      </c>
      <c r="B14" s="29" t="s">
        <v>7</v>
      </c>
      <c r="C14" s="29">
        <v>0</v>
      </c>
      <c r="D14" s="29">
        <v>0</v>
      </c>
      <c r="E14" s="29">
        <v>0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12.229393794848715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0</v>
      </c>
      <c r="T14" s="29">
        <v>0</v>
      </c>
      <c r="U14" s="29">
        <v>0</v>
      </c>
      <c r="V14" s="29">
        <v>0</v>
      </c>
      <c r="W14" s="29">
        <v>0</v>
      </c>
      <c r="X14" s="29">
        <v>11.469723103198801</v>
      </c>
      <c r="Y14" s="29">
        <v>0</v>
      </c>
      <c r="Z14" s="29">
        <v>0</v>
      </c>
      <c r="AA14" s="29">
        <v>0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0</v>
      </c>
      <c r="AL14" s="29">
        <v>0</v>
      </c>
      <c r="AM14" s="29">
        <v>0</v>
      </c>
      <c r="AN14" s="29">
        <v>0</v>
      </c>
      <c r="AO14" s="29">
        <v>0</v>
      </c>
      <c r="AP14" s="29">
        <v>0</v>
      </c>
      <c r="AQ14" s="29">
        <v>0</v>
      </c>
      <c r="AR14" s="29">
        <v>0</v>
      </c>
      <c r="AS14" s="29">
        <v>0</v>
      </c>
      <c r="AT14" s="29">
        <v>0</v>
      </c>
      <c r="AU14" s="29">
        <v>0</v>
      </c>
      <c r="AV14" s="29">
        <v>0</v>
      </c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</row>
    <row r="15" spans="1:125" x14ac:dyDescent="0.2">
      <c r="A15" s="1" t="s">
        <v>104</v>
      </c>
      <c r="B15" s="29" t="s">
        <v>105</v>
      </c>
      <c r="C15" s="29">
        <v>661.51141076249974</v>
      </c>
      <c r="D15" s="29">
        <v>585.58247688868255</v>
      </c>
      <c r="E15" s="29">
        <v>28.206886245681719</v>
      </c>
      <c r="F15" s="29">
        <v>0</v>
      </c>
      <c r="G15" s="29">
        <v>322.21678611980821</v>
      </c>
      <c r="H15" s="29">
        <v>0</v>
      </c>
      <c r="I15" s="29">
        <v>0</v>
      </c>
      <c r="J15" s="29">
        <v>0</v>
      </c>
      <c r="K15" s="29">
        <v>246.39730590144032</v>
      </c>
      <c r="L15" s="29">
        <v>0</v>
      </c>
      <c r="M15" s="29">
        <v>0</v>
      </c>
      <c r="N15" s="29">
        <v>8.4656227117313527</v>
      </c>
      <c r="O15" s="29">
        <v>16.541697798151677</v>
      </c>
      <c r="P15" s="29">
        <v>120.40763438359367</v>
      </c>
      <c r="Q15" s="29">
        <v>22.008309803606156</v>
      </c>
      <c r="R15" s="29">
        <v>258.66883553643476</v>
      </c>
      <c r="S15" s="29">
        <v>231.40914646679511</v>
      </c>
      <c r="T15" s="29">
        <v>182.78664789839667</v>
      </c>
      <c r="U15" s="29">
        <v>0</v>
      </c>
      <c r="V15" s="29">
        <v>0</v>
      </c>
      <c r="W15" s="29">
        <v>0</v>
      </c>
      <c r="X15" s="29">
        <v>18.263053892774998</v>
      </c>
      <c r="Y15" s="29">
        <v>0</v>
      </c>
      <c r="Z15" s="29">
        <v>0</v>
      </c>
      <c r="AA15" s="29">
        <v>6.029744852620262E-2</v>
      </c>
      <c r="AB15" s="29">
        <v>0</v>
      </c>
      <c r="AC15" s="29">
        <v>0</v>
      </c>
      <c r="AD15" s="29">
        <v>8.7663904967963696E-2</v>
      </c>
      <c r="AE15" s="29">
        <v>5576.4524114262676</v>
      </c>
      <c r="AF15" s="29">
        <v>659.44029052482699</v>
      </c>
      <c r="AG15" s="29">
        <v>0</v>
      </c>
      <c r="AH15" s="29">
        <v>0</v>
      </c>
      <c r="AI15" s="29">
        <v>0</v>
      </c>
      <c r="AJ15" s="29">
        <v>97.910971573721042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2582.1628018831134</v>
      </c>
      <c r="AR15" s="29">
        <v>507.36651298644483</v>
      </c>
      <c r="AS15" s="29">
        <v>0</v>
      </c>
      <c r="AT15" s="29">
        <v>0</v>
      </c>
      <c r="AU15" s="29">
        <v>0</v>
      </c>
      <c r="AV15" s="29">
        <v>0</v>
      </c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</row>
    <row r="16" spans="1:125" x14ac:dyDescent="0.2">
      <c r="A16" s="1" t="s">
        <v>106</v>
      </c>
      <c r="B16" s="29" t="s">
        <v>8</v>
      </c>
      <c r="C16" s="29">
        <v>27.784952634138492</v>
      </c>
      <c r="D16" s="29">
        <v>0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0.1225022810220346</v>
      </c>
      <c r="T16" s="29">
        <v>0.11319168754099355</v>
      </c>
      <c r="U16" s="29">
        <v>0</v>
      </c>
      <c r="V16" s="29">
        <v>0</v>
      </c>
      <c r="W16" s="29">
        <v>0</v>
      </c>
      <c r="X16" s="29">
        <v>1.4999841914074448E-2</v>
      </c>
      <c r="Y16" s="29">
        <v>0</v>
      </c>
      <c r="Z16" s="29">
        <v>0</v>
      </c>
      <c r="AA16" s="29">
        <v>0</v>
      </c>
      <c r="AB16" s="29">
        <v>0</v>
      </c>
      <c r="AC16" s="29">
        <v>0</v>
      </c>
      <c r="AD16" s="29">
        <v>0</v>
      </c>
      <c r="AE16" s="29">
        <v>0</v>
      </c>
      <c r="AF16" s="29">
        <v>0</v>
      </c>
      <c r="AG16" s="29">
        <v>0</v>
      </c>
      <c r="AH16" s="29">
        <v>0</v>
      </c>
      <c r="AI16" s="29">
        <v>0</v>
      </c>
      <c r="AJ16" s="29">
        <v>0</v>
      </c>
      <c r="AK16" s="29">
        <v>0</v>
      </c>
      <c r="AL16" s="29">
        <v>0</v>
      </c>
      <c r="AM16" s="29">
        <v>0</v>
      </c>
      <c r="AN16" s="29">
        <v>0</v>
      </c>
      <c r="AO16" s="29">
        <v>0</v>
      </c>
      <c r="AP16" s="29">
        <v>0</v>
      </c>
      <c r="AQ16" s="29">
        <v>2.9128784512166206</v>
      </c>
      <c r="AR16" s="29">
        <v>0</v>
      </c>
      <c r="AS16" s="29">
        <v>0</v>
      </c>
      <c r="AT16" s="29">
        <v>0</v>
      </c>
      <c r="AU16" s="29">
        <v>0</v>
      </c>
      <c r="AV16" s="29">
        <v>0</v>
      </c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29"/>
      <c r="BM16" s="29"/>
      <c r="BN16" s="29"/>
      <c r="BO16" s="29"/>
      <c r="BP16" s="29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</row>
    <row r="17" spans="1:121" x14ac:dyDescent="0.2">
      <c r="A17" s="1" t="s">
        <v>107</v>
      </c>
      <c r="B17" s="29" t="s">
        <v>9</v>
      </c>
      <c r="C17" s="29">
        <v>0</v>
      </c>
      <c r="D17" s="29">
        <v>0</v>
      </c>
      <c r="E17" s="29">
        <v>0</v>
      </c>
      <c r="F17" s="29">
        <v>0</v>
      </c>
      <c r="G17" s="29">
        <v>90.776529663473255</v>
      </c>
      <c r="H17" s="29">
        <v>0</v>
      </c>
      <c r="I17" s="29">
        <v>0</v>
      </c>
      <c r="J17" s="29">
        <v>0</v>
      </c>
      <c r="K17" s="29">
        <v>1373.8300005415633</v>
      </c>
      <c r="L17" s="29">
        <v>0</v>
      </c>
      <c r="M17" s="29">
        <v>0</v>
      </c>
      <c r="N17" s="29">
        <v>1824.508118229325</v>
      </c>
      <c r="O17" s="29">
        <v>359.56863277152075</v>
      </c>
      <c r="P17" s="29">
        <v>5.0754909657926298E-2</v>
      </c>
      <c r="Q17" s="29">
        <v>4792.2953432455588</v>
      </c>
      <c r="R17" s="29">
        <v>2790.0025725895252</v>
      </c>
      <c r="S17" s="29">
        <v>736.25387101329966</v>
      </c>
      <c r="T17" s="29">
        <v>6.7455601061470363</v>
      </c>
      <c r="U17" s="29">
        <v>0</v>
      </c>
      <c r="V17" s="29">
        <v>0</v>
      </c>
      <c r="W17" s="29">
        <v>0</v>
      </c>
      <c r="X17" s="29">
        <v>464.89511182840653</v>
      </c>
      <c r="Y17" s="29">
        <v>0</v>
      </c>
      <c r="Z17" s="29">
        <v>0</v>
      </c>
      <c r="AA17" s="29">
        <v>7.173936132640109</v>
      </c>
      <c r="AB17" s="29">
        <v>0</v>
      </c>
      <c r="AC17" s="29">
        <v>0</v>
      </c>
      <c r="AD17" s="29">
        <v>4.7922934715820151</v>
      </c>
      <c r="AE17" s="29">
        <v>107.13572359040081</v>
      </c>
      <c r="AF17" s="29">
        <v>0</v>
      </c>
      <c r="AG17" s="29">
        <v>0</v>
      </c>
      <c r="AH17" s="29">
        <v>0</v>
      </c>
      <c r="AI17" s="29">
        <v>0</v>
      </c>
      <c r="AJ17" s="29">
        <v>156.3511564717864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475.77600507513552</v>
      </c>
      <c r="AR17" s="29">
        <v>2947.4703949871314</v>
      </c>
      <c r="AS17" s="29">
        <v>0</v>
      </c>
      <c r="AT17" s="29">
        <v>0</v>
      </c>
      <c r="AU17" s="29">
        <v>0</v>
      </c>
      <c r="AV17" s="29">
        <v>0</v>
      </c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</row>
    <row r="18" spans="1:121" x14ac:dyDescent="0.2">
      <c r="A18" s="1" t="s">
        <v>108</v>
      </c>
      <c r="B18" s="29" t="s">
        <v>109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1430.7628847654037</v>
      </c>
      <c r="L18" s="29">
        <v>0</v>
      </c>
      <c r="M18" s="29">
        <v>0</v>
      </c>
      <c r="N18" s="29">
        <v>3274.9088098546204</v>
      </c>
      <c r="O18" s="29">
        <v>0</v>
      </c>
      <c r="P18" s="29">
        <v>0</v>
      </c>
      <c r="Q18" s="29">
        <v>24897.660061269838</v>
      </c>
      <c r="R18" s="29">
        <v>83.984926243796139</v>
      </c>
      <c r="S18" s="29">
        <v>27.99119230886334</v>
      </c>
      <c r="T18" s="29">
        <v>0</v>
      </c>
      <c r="U18" s="29">
        <v>0</v>
      </c>
      <c r="V18" s="29">
        <v>0</v>
      </c>
      <c r="W18" s="29">
        <v>0</v>
      </c>
      <c r="X18" s="29">
        <v>1.674727329569824E-2</v>
      </c>
      <c r="Y18" s="29">
        <v>0</v>
      </c>
      <c r="Z18" s="29">
        <v>0</v>
      </c>
      <c r="AA18" s="29">
        <v>362.49675571550551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9">
        <v>0</v>
      </c>
      <c r="AK18" s="29">
        <v>0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0</v>
      </c>
      <c r="AR18" s="29">
        <v>155.90701300498344</v>
      </c>
      <c r="AS18" s="29">
        <v>0</v>
      </c>
      <c r="AT18" s="29">
        <v>0</v>
      </c>
      <c r="AU18" s="29">
        <v>0</v>
      </c>
      <c r="AV18" s="29">
        <v>0</v>
      </c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</row>
    <row r="19" spans="1:121" x14ac:dyDescent="0.2">
      <c r="A19" s="1" t="s">
        <v>110</v>
      </c>
      <c r="B19" s="29" t="s">
        <v>10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224.77543781094514</v>
      </c>
      <c r="L19" s="29">
        <v>0</v>
      </c>
      <c r="M19" s="29">
        <v>0</v>
      </c>
      <c r="N19" s="29">
        <v>118.04342080265364</v>
      </c>
      <c r="O19" s="29">
        <v>0</v>
      </c>
      <c r="P19" s="29">
        <v>0.17762051460848033</v>
      </c>
      <c r="Q19" s="29">
        <v>32.71658495268597</v>
      </c>
      <c r="R19" s="29">
        <v>196.15909925001216</v>
      </c>
      <c r="S19" s="29">
        <v>28.003912111885054</v>
      </c>
      <c r="T19" s="29">
        <v>0</v>
      </c>
      <c r="U19" s="29">
        <v>0</v>
      </c>
      <c r="V19" s="29">
        <v>0</v>
      </c>
      <c r="W19" s="29">
        <v>0</v>
      </c>
      <c r="X19" s="29">
        <v>70.935528565965257</v>
      </c>
      <c r="Y19" s="29">
        <v>0</v>
      </c>
      <c r="Z19" s="29">
        <v>0</v>
      </c>
      <c r="AA19" s="29">
        <v>0</v>
      </c>
      <c r="AB19" s="29">
        <v>0</v>
      </c>
      <c r="AC19" s="29">
        <v>0</v>
      </c>
      <c r="AD19" s="29">
        <v>3.4214965681143621E-2</v>
      </c>
      <c r="AE19" s="29">
        <v>25.092298875566296</v>
      </c>
      <c r="AF19" s="29">
        <v>0</v>
      </c>
      <c r="AG19" s="29">
        <v>0</v>
      </c>
      <c r="AH19" s="29">
        <v>0</v>
      </c>
      <c r="AI19" s="29">
        <v>0</v>
      </c>
      <c r="AJ19" s="29">
        <v>0</v>
      </c>
      <c r="AK19" s="29">
        <v>0</v>
      </c>
      <c r="AL19" s="29">
        <v>0</v>
      </c>
      <c r="AM19" s="29">
        <v>0</v>
      </c>
      <c r="AN19" s="29">
        <v>0</v>
      </c>
      <c r="AO19" s="29">
        <v>0</v>
      </c>
      <c r="AP19" s="29">
        <v>0</v>
      </c>
      <c r="AQ19" s="29">
        <v>0</v>
      </c>
      <c r="AR19" s="29">
        <v>6.0074485317392567E-2</v>
      </c>
      <c r="AS19" s="29">
        <v>0</v>
      </c>
      <c r="AT19" s="29">
        <v>0</v>
      </c>
      <c r="AU19" s="29">
        <v>0</v>
      </c>
      <c r="AV19" s="29">
        <v>0</v>
      </c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29"/>
      <c r="CA19" s="29"/>
      <c r="CB19" s="29"/>
      <c r="CC19" s="29"/>
      <c r="CD19" s="29"/>
      <c r="CE19" s="29"/>
      <c r="CF19" s="29"/>
      <c r="CG19" s="29"/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</row>
    <row r="20" spans="1:121" x14ac:dyDescent="0.2">
      <c r="A20" s="1" t="s">
        <v>111</v>
      </c>
      <c r="B20" s="29" t="s">
        <v>11</v>
      </c>
      <c r="C20" s="29">
        <v>0</v>
      </c>
      <c r="D20" s="29">
        <v>0</v>
      </c>
      <c r="E20" s="29">
        <v>0</v>
      </c>
      <c r="F20" s="29">
        <v>0</v>
      </c>
      <c r="G20" s="29">
        <v>195.4533301675132</v>
      </c>
      <c r="H20" s="29">
        <v>0</v>
      </c>
      <c r="I20" s="29">
        <v>0</v>
      </c>
      <c r="J20" s="29">
        <v>0</v>
      </c>
      <c r="K20" s="29">
        <v>775.85144372308037</v>
      </c>
      <c r="L20" s="29">
        <v>0</v>
      </c>
      <c r="M20" s="29">
        <v>0</v>
      </c>
      <c r="N20" s="29">
        <v>541.32539926206982</v>
      </c>
      <c r="O20" s="29">
        <v>5.6500787604750418</v>
      </c>
      <c r="P20" s="29">
        <v>57.090683164290787</v>
      </c>
      <c r="Q20" s="29">
        <v>7337.2628426999872</v>
      </c>
      <c r="R20" s="29">
        <v>1370.5040568440127</v>
      </c>
      <c r="S20" s="29">
        <v>1082.3386765273476</v>
      </c>
      <c r="T20" s="29">
        <v>37.333831099933192</v>
      </c>
      <c r="U20" s="29">
        <v>0</v>
      </c>
      <c r="V20" s="29">
        <v>0</v>
      </c>
      <c r="W20" s="29">
        <v>0</v>
      </c>
      <c r="X20" s="29">
        <v>25.689656598432304</v>
      </c>
      <c r="Y20" s="29">
        <v>0</v>
      </c>
      <c r="Z20" s="29">
        <v>0</v>
      </c>
      <c r="AA20" s="29">
        <v>103.58619216335727</v>
      </c>
      <c r="AB20" s="29">
        <v>0</v>
      </c>
      <c r="AC20" s="29">
        <v>0</v>
      </c>
      <c r="AD20" s="29">
        <v>606.87046135265712</v>
      </c>
      <c r="AE20" s="29">
        <v>125.54143508427434</v>
      </c>
      <c r="AF20" s="29">
        <v>0</v>
      </c>
      <c r="AG20" s="29">
        <v>0</v>
      </c>
      <c r="AH20" s="29">
        <v>0</v>
      </c>
      <c r="AI20" s="29">
        <v>0</v>
      </c>
      <c r="AJ20" s="29">
        <v>27.096819847816292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12.076524451217633</v>
      </c>
      <c r="AR20" s="29">
        <v>11.898078918150986</v>
      </c>
      <c r="AS20" s="29">
        <v>0</v>
      </c>
      <c r="AT20" s="29">
        <v>0</v>
      </c>
      <c r="AU20" s="29">
        <v>0</v>
      </c>
      <c r="AV20" s="29">
        <v>0</v>
      </c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29"/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</row>
    <row r="21" spans="1:121" x14ac:dyDescent="0.2">
      <c r="A21" s="1" t="s">
        <v>112</v>
      </c>
      <c r="B21" s="29" t="s">
        <v>113</v>
      </c>
      <c r="C21" s="29">
        <v>0</v>
      </c>
      <c r="D21" s="29">
        <v>0</v>
      </c>
      <c r="E21" s="29">
        <v>0</v>
      </c>
      <c r="F21" s="29">
        <v>0</v>
      </c>
      <c r="G21" s="29">
        <v>1.0649649262249954</v>
      </c>
      <c r="H21" s="29">
        <v>0</v>
      </c>
      <c r="I21" s="29">
        <v>0</v>
      </c>
      <c r="J21" s="29">
        <v>0</v>
      </c>
      <c r="K21" s="29">
        <v>1.8975499064170254</v>
      </c>
      <c r="L21" s="29">
        <v>0</v>
      </c>
      <c r="M21" s="29">
        <v>0</v>
      </c>
      <c r="N21" s="29">
        <v>77.436642707790455</v>
      </c>
      <c r="O21" s="29">
        <v>4.547300262693069</v>
      </c>
      <c r="P21" s="29">
        <v>0</v>
      </c>
      <c r="Q21" s="29">
        <v>0</v>
      </c>
      <c r="R21" s="29">
        <v>189.74446905315159</v>
      </c>
      <c r="S21" s="29">
        <v>3.0095106431544116</v>
      </c>
      <c r="T21" s="29">
        <v>326.26453017207331</v>
      </c>
      <c r="U21" s="29">
        <v>0</v>
      </c>
      <c r="V21" s="29">
        <v>0</v>
      </c>
      <c r="W21" s="29">
        <v>0</v>
      </c>
      <c r="X21" s="29">
        <v>5.0022463889081221E-2</v>
      </c>
      <c r="Y21" s="29">
        <v>0</v>
      </c>
      <c r="Z21" s="29">
        <v>0</v>
      </c>
      <c r="AA21" s="29">
        <v>7292.9131143741142</v>
      </c>
      <c r="AB21" s="29">
        <v>0</v>
      </c>
      <c r="AC21" s="29">
        <v>0</v>
      </c>
      <c r="AD21" s="29">
        <v>2613.5710445743275</v>
      </c>
      <c r="AE21" s="29">
        <v>5.0716966431020092</v>
      </c>
      <c r="AF21" s="29">
        <v>0</v>
      </c>
      <c r="AG21" s="29">
        <v>0</v>
      </c>
      <c r="AH21" s="29">
        <v>0</v>
      </c>
      <c r="AI21" s="29">
        <v>0</v>
      </c>
      <c r="AJ21" s="29">
        <v>2.8223353176973811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1566.8277425500262</v>
      </c>
      <c r="AS21" s="29">
        <v>0</v>
      </c>
      <c r="AT21" s="29">
        <v>0</v>
      </c>
      <c r="AU21" s="29">
        <v>0</v>
      </c>
      <c r="AV21" s="29">
        <v>0</v>
      </c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29"/>
      <c r="BM21" s="29"/>
      <c r="BN21" s="29"/>
      <c r="BO21" s="29"/>
      <c r="BP21" s="29"/>
      <c r="BQ21" s="29"/>
      <c r="BR21" s="29"/>
      <c r="BS21" s="29"/>
      <c r="BT21" s="29"/>
      <c r="BU21" s="29"/>
      <c r="BV21" s="29"/>
      <c r="BW21" s="29"/>
      <c r="BX21" s="29"/>
      <c r="BY21" s="29"/>
      <c r="BZ21" s="29"/>
      <c r="CA21" s="29"/>
      <c r="CB21" s="29"/>
      <c r="CC21" s="29"/>
      <c r="CD21" s="29"/>
      <c r="CE21" s="29"/>
      <c r="CF21" s="29"/>
      <c r="CG21" s="29"/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</row>
    <row r="22" spans="1:121" x14ac:dyDescent="0.2">
      <c r="A22" s="1" t="s">
        <v>114</v>
      </c>
      <c r="B22" s="29" t="s">
        <v>115</v>
      </c>
      <c r="C22" s="29">
        <v>0</v>
      </c>
      <c r="D22" s="29">
        <v>0</v>
      </c>
      <c r="E22" s="29">
        <v>0.6658620047309618</v>
      </c>
      <c r="F22" s="29">
        <v>0</v>
      </c>
      <c r="G22" s="29">
        <v>3.1222696549221785</v>
      </c>
      <c r="H22" s="29">
        <v>0</v>
      </c>
      <c r="I22" s="29">
        <v>0</v>
      </c>
      <c r="J22" s="29">
        <v>0</v>
      </c>
      <c r="K22" s="29">
        <v>443.20463765152061</v>
      </c>
      <c r="L22" s="29">
        <v>0</v>
      </c>
      <c r="M22" s="29">
        <v>0</v>
      </c>
      <c r="N22" s="29">
        <v>12509.998481520803</v>
      </c>
      <c r="O22" s="29">
        <v>0</v>
      </c>
      <c r="P22" s="29">
        <v>22172.939264358487</v>
      </c>
      <c r="Q22" s="29">
        <v>0</v>
      </c>
      <c r="R22" s="29">
        <v>3749.1394571284773</v>
      </c>
      <c r="S22" s="29">
        <v>2.7633230664911967</v>
      </c>
      <c r="T22" s="29">
        <v>0</v>
      </c>
      <c r="U22" s="29">
        <v>0</v>
      </c>
      <c r="V22" s="29">
        <v>0</v>
      </c>
      <c r="W22" s="29">
        <v>0</v>
      </c>
      <c r="X22" s="29">
        <v>792.59786560721739</v>
      </c>
      <c r="Y22" s="29">
        <v>0</v>
      </c>
      <c r="Z22" s="29">
        <v>0</v>
      </c>
      <c r="AA22" s="29">
        <v>7.8451859392743462E-2</v>
      </c>
      <c r="AB22" s="29">
        <v>0</v>
      </c>
      <c r="AC22" s="29">
        <v>0</v>
      </c>
      <c r="AD22" s="29">
        <v>5.6838378202123646E-2</v>
      </c>
      <c r="AE22" s="29">
        <v>62.121371095819079</v>
      </c>
      <c r="AF22" s="29">
        <v>0</v>
      </c>
      <c r="AG22" s="29">
        <v>0</v>
      </c>
      <c r="AH22" s="29">
        <v>0</v>
      </c>
      <c r="AI22" s="29">
        <v>0</v>
      </c>
      <c r="AJ22" s="29">
        <v>1.3850367766266709E-2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174.3631778150781</v>
      </c>
      <c r="AR22" s="29">
        <v>9.9796572897037417E-2</v>
      </c>
      <c r="AS22" s="29">
        <v>0</v>
      </c>
      <c r="AT22" s="29">
        <v>0</v>
      </c>
      <c r="AU22" s="29">
        <v>0</v>
      </c>
      <c r="AV22" s="29">
        <v>0</v>
      </c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</row>
    <row r="23" spans="1:121" x14ac:dyDescent="0.2">
      <c r="A23" s="1" t="s">
        <v>116</v>
      </c>
      <c r="B23" s="29" t="s">
        <v>117</v>
      </c>
      <c r="C23" s="29">
        <v>0</v>
      </c>
      <c r="D23" s="29">
        <v>10.999020880115388</v>
      </c>
      <c r="E23" s="29">
        <v>1.2106581904199306E-3</v>
      </c>
      <c r="F23" s="29">
        <v>0</v>
      </c>
      <c r="G23" s="29">
        <v>6.4868696820051444</v>
      </c>
      <c r="H23" s="29">
        <v>0</v>
      </c>
      <c r="I23" s="29">
        <v>0</v>
      </c>
      <c r="J23" s="29">
        <v>0</v>
      </c>
      <c r="K23" s="29">
        <v>1795.3662059835606</v>
      </c>
      <c r="L23" s="29">
        <v>0</v>
      </c>
      <c r="M23" s="29">
        <v>0</v>
      </c>
      <c r="N23" s="29">
        <v>288.90253836238855</v>
      </c>
      <c r="O23" s="29">
        <v>16.312252098094493</v>
      </c>
      <c r="P23" s="29">
        <v>5382.4674002789043</v>
      </c>
      <c r="Q23" s="29">
        <v>47.557216507109914</v>
      </c>
      <c r="R23" s="29">
        <v>1923.8091727198314</v>
      </c>
      <c r="S23" s="29">
        <v>631.13801778811342</v>
      </c>
      <c r="T23" s="29">
        <v>0.51693353045652179</v>
      </c>
      <c r="U23" s="29">
        <v>0</v>
      </c>
      <c r="V23" s="29">
        <v>0</v>
      </c>
      <c r="W23" s="29">
        <v>0</v>
      </c>
      <c r="X23" s="29">
        <v>47.770345087765939</v>
      </c>
      <c r="Y23" s="29">
        <v>0</v>
      </c>
      <c r="Z23" s="29">
        <v>0</v>
      </c>
      <c r="AA23" s="29">
        <v>3.1429701617917019</v>
      </c>
      <c r="AB23" s="29">
        <v>0</v>
      </c>
      <c r="AC23" s="29">
        <v>0</v>
      </c>
      <c r="AD23" s="29">
        <v>41.193330506318318</v>
      </c>
      <c r="AE23" s="29">
        <v>58.047997606385231</v>
      </c>
      <c r="AF23" s="29">
        <v>0</v>
      </c>
      <c r="AG23" s="29">
        <v>0</v>
      </c>
      <c r="AH23" s="29">
        <v>0</v>
      </c>
      <c r="AI23" s="29">
        <v>0</v>
      </c>
      <c r="AJ23" s="29">
        <v>214.62146020309163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357.24545627352967</v>
      </c>
      <c r="AR23" s="29">
        <v>0.72792928412840285</v>
      </c>
      <c r="AS23" s="29">
        <v>0</v>
      </c>
      <c r="AT23" s="29">
        <v>0</v>
      </c>
      <c r="AU23" s="29">
        <v>0</v>
      </c>
      <c r="AV23" s="29">
        <v>0</v>
      </c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</row>
    <row r="24" spans="1:121" x14ac:dyDescent="0.2">
      <c r="A24" s="1" t="s">
        <v>118</v>
      </c>
      <c r="B24" s="29" t="s">
        <v>12</v>
      </c>
      <c r="C24" s="29">
        <v>0</v>
      </c>
      <c r="D24" s="29">
        <v>0</v>
      </c>
      <c r="E24" s="29">
        <v>0</v>
      </c>
      <c r="F24" s="29">
        <v>0</v>
      </c>
      <c r="G24" s="29">
        <v>0.11245844300182894</v>
      </c>
      <c r="H24" s="29">
        <v>0</v>
      </c>
      <c r="I24" s="29">
        <v>0</v>
      </c>
      <c r="J24" s="29">
        <v>0</v>
      </c>
      <c r="K24" s="29">
        <v>1.0368358951002277E-3</v>
      </c>
      <c r="L24" s="29">
        <v>0</v>
      </c>
      <c r="M24" s="29">
        <v>0</v>
      </c>
      <c r="N24" s="29">
        <v>489.91012061165196</v>
      </c>
      <c r="O24" s="29">
        <v>2.6834180520636424</v>
      </c>
      <c r="P24" s="29">
        <v>1063.1665617661643</v>
      </c>
      <c r="Q24" s="29">
        <v>0</v>
      </c>
      <c r="R24" s="29">
        <v>6.9965672604270814E-3</v>
      </c>
      <c r="S24" s="29">
        <v>1.3732290010580951E-3</v>
      </c>
      <c r="T24" s="29">
        <v>0</v>
      </c>
      <c r="U24" s="29">
        <v>0</v>
      </c>
      <c r="V24" s="29">
        <v>0</v>
      </c>
      <c r="W24" s="29">
        <v>21392.067625151856</v>
      </c>
      <c r="X24" s="29">
        <v>542.0560055514153</v>
      </c>
      <c r="Y24" s="29">
        <v>0</v>
      </c>
      <c r="Z24" s="29">
        <v>0</v>
      </c>
      <c r="AA24" s="29">
        <v>0</v>
      </c>
      <c r="AB24" s="29">
        <v>0</v>
      </c>
      <c r="AC24" s="29">
        <v>0</v>
      </c>
      <c r="AD24" s="29">
        <v>952.69927214206893</v>
      </c>
      <c r="AE24" s="29">
        <v>0.68938327462026949</v>
      </c>
      <c r="AF24" s="29">
        <v>0</v>
      </c>
      <c r="AG24" s="29">
        <v>0</v>
      </c>
      <c r="AH24" s="29">
        <v>0</v>
      </c>
      <c r="AI24" s="29">
        <v>0</v>
      </c>
      <c r="AJ24" s="29">
        <v>0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0</v>
      </c>
      <c r="AS24" s="29">
        <v>0</v>
      </c>
      <c r="AT24" s="29">
        <v>0</v>
      </c>
      <c r="AU24" s="29">
        <v>0</v>
      </c>
      <c r="AV24" s="29">
        <v>0</v>
      </c>
      <c r="AW24" s="29"/>
      <c r="AX24" s="29"/>
      <c r="AY24" s="29"/>
      <c r="AZ24" s="29"/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29"/>
      <c r="BM24" s="29"/>
      <c r="BN24" s="29"/>
      <c r="BO24" s="29"/>
      <c r="BP24" s="29"/>
      <c r="BQ24" s="29"/>
      <c r="BR24" s="29"/>
      <c r="BS24" s="29"/>
      <c r="BT24" s="29"/>
      <c r="BU24" s="29"/>
      <c r="BV24" s="29"/>
      <c r="BW24" s="29"/>
      <c r="BX24" s="29"/>
      <c r="BY24" s="29"/>
      <c r="BZ24" s="29"/>
      <c r="CA24" s="29"/>
      <c r="CB24" s="29"/>
      <c r="CC24" s="29"/>
      <c r="CD24" s="29"/>
      <c r="CE24" s="29"/>
      <c r="CF24" s="29"/>
      <c r="CG24" s="2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</row>
    <row r="25" spans="1:121" x14ac:dyDescent="0.2">
      <c r="A25" s="1" t="s">
        <v>119</v>
      </c>
      <c r="B25" s="29" t="s">
        <v>13</v>
      </c>
      <c r="C25" s="29">
        <v>0</v>
      </c>
      <c r="D25" s="29">
        <v>0</v>
      </c>
      <c r="E25" s="29">
        <v>0</v>
      </c>
      <c r="F25" s="29">
        <v>0</v>
      </c>
      <c r="G25" s="29">
        <v>1365.7490010248207</v>
      </c>
      <c r="H25" s="29">
        <v>0</v>
      </c>
      <c r="I25" s="29">
        <v>0</v>
      </c>
      <c r="J25" s="29">
        <v>0</v>
      </c>
      <c r="K25" s="29">
        <v>54.825344527003814</v>
      </c>
      <c r="L25" s="29">
        <v>0</v>
      </c>
      <c r="M25" s="29">
        <v>0</v>
      </c>
      <c r="N25" s="29">
        <v>2131.3007734625126</v>
      </c>
      <c r="O25" s="29">
        <v>27.327054274678783</v>
      </c>
      <c r="P25" s="29">
        <v>0</v>
      </c>
      <c r="Q25" s="29">
        <v>0</v>
      </c>
      <c r="R25" s="29">
        <v>384.87567157503713</v>
      </c>
      <c r="S25" s="29">
        <v>1.0480564452860393E-3</v>
      </c>
      <c r="T25" s="29">
        <v>0.7159446303515844</v>
      </c>
      <c r="U25" s="29">
        <v>0</v>
      </c>
      <c r="V25" s="29">
        <v>0</v>
      </c>
      <c r="W25" s="29">
        <v>31986.844436283671</v>
      </c>
      <c r="X25" s="29">
        <v>1860.9784188189303</v>
      </c>
      <c r="Y25" s="29">
        <v>0</v>
      </c>
      <c r="Z25" s="29">
        <v>0</v>
      </c>
      <c r="AA25" s="29">
        <v>0</v>
      </c>
      <c r="AB25" s="29">
        <v>0</v>
      </c>
      <c r="AC25" s="29">
        <v>0</v>
      </c>
      <c r="AD25" s="29">
        <v>1593.1155344223846</v>
      </c>
      <c r="AE25" s="29">
        <v>1113.5682957093736</v>
      </c>
      <c r="AF25" s="29">
        <v>0</v>
      </c>
      <c r="AG25" s="29">
        <v>0</v>
      </c>
      <c r="AH25" s="29">
        <v>0</v>
      </c>
      <c r="AI25" s="29">
        <v>0</v>
      </c>
      <c r="AJ25" s="29">
        <v>0</v>
      </c>
      <c r="AK25" s="29">
        <v>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9">
        <v>698.16676770533695</v>
      </c>
      <c r="AS25" s="29">
        <v>0</v>
      </c>
      <c r="AT25" s="29">
        <v>0</v>
      </c>
      <c r="AU25" s="29">
        <v>0</v>
      </c>
      <c r="AV25" s="29">
        <v>0</v>
      </c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29"/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</row>
    <row r="26" spans="1:121" x14ac:dyDescent="0.2">
      <c r="A26" s="1" t="s">
        <v>120</v>
      </c>
      <c r="B26" s="29" t="s">
        <v>121</v>
      </c>
      <c r="C26" s="29">
        <v>0</v>
      </c>
      <c r="D26" s="29">
        <v>0</v>
      </c>
      <c r="E26" s="29">
        <v>0</v>
      </c>
      <c r="F26" s="29">
        <v>0</v>
      </c>
      <c r="G26" s="29">
        <v>992.55341977223725</v>
      </c>
      <c r="H26" s="29">
        <v>31.2685683972364</v>
      </c>
      <c r="I26" s="29">
        <v>0</v>
      </c>
      <c r="J26" s="29">
        <v>0</v>
      </c>
      <c r="K26" s="29">
        <v>205.36547351340349</v>
      </c>
      <c r="L26" s="29">
        <v>0</v>
      </c>
      <c r="M26" s="29">
        <v>0</v>
      </c>
      <c r="N26" s="29">
        <v>4078.5857108035848</v>
      </c>
      <c r="O26" s="29">
        <v>5327.5321630866983</v>
      </c>
      <c r="P26" s="29">
        <v>0.54280544833344735</v>
      </c>
      <c r="Q26" s="29">
        <v>6255.2967656544997</v>
      </c>
      <c r="R26" s="29">
        <v>754.57165514365624</v>
      </c>
      <c r="S26" s="29">
        <v>351.50550544690469</v>
      </c>
      <c r="T26" s="29">
        <v>1191.413771808737</v>
      </c>
      <c r="U26" s="29">
        <v>0</v>
      </c>
      <c r="V26" s="29">
        <v>0</v>
      </c>
      <c r="W26" s="29">
        <v>0</v>
      </c>
      <c r="X26" s="29">
        <v>142.77697060732203</v>
      </c>
      <c r="Y26" s="29">
        <v>0</v>
      </c>
      <c r="Z26" s="29">
        <v>0</v>
      </c>
      <c r="AA26" s="29">
        <v>40.554464018507531</v>
      </c>
      <c r="AB26" s="29">
        <v>0</v>
      </c>
      <c r="AC26" s="29">
        <v>0</v>
      </c>
      <c r="AD26" s="29">
        <v>94.16192745337483</v>
      </c>
      <c r="AE26" s="29">
        <v>21507.495232501704</v>
      </c>
      <c r="AF26" s="29">
        <v>854.2040328795274</v>
      </c>
      <c r="AG26" s="29">
        <v>0</v>
      </c>
      <c r="AH26" s="29">
        <v>1185.4467169477493</v>
      </c>
      <c r="AI26" s="29">
        <v>0</v>
      </c>
      <c r="AJ26" s="29">
        <v>83.445719546227195</v>
      </c>
      <c r="AK26" s="29">
        <v>0</v>
      </c>
      <c r="AL26" s="29">
        <v>0</v>
      </c>
      <c r="AM26" s="29">
        <v>0</v>
      </c>
      <c r="AN26" s="29">
        <v>0</v>
      </c>
      <c r="AO26" s="29">
        <v>0</v>
      </c>
      <c r="AP26" s="29">
        <v>0</v>
      </c>
      <c r="AQ26" s="29">
        <v>181.47514767109715</v>
      </c>
      <c r="AR26" s="29">
        <v>7053.249767307153</v>
      </c>
      <c r="AS26" s="29">
        <v>0</v>
      </c>
      <c r="AT26" s="29">
        <v>0</v>
      </c>
      <c r="AU26" s="29">
        <v>0</v>
      </c>
      <c r="AV26" s="29">
        <v>0</v>
      </c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29"/>
      <c r="BM26" s="29"/>
      <c r="BN26" s="29"/>
      <c r="BO26" s="29"/>
      <c r="BP26" s="29"/>
      <c r="BQ26" s="29"/>
      <c r="BR26" s="29"/>
      <c r="BS26" s="29"/>
      <c r="BT26" s="29"/>
      <c r="BU26" s="29"/>
      <c r="BV26" s="29"/>
      <c r="BW26" s="29"/>
      <c r="BX26" s="29"/>
      <c r="BY26" s="29"/>
      <c r="BZ26" s="29"/>
      <c r="CA26" s="29"/>
      <c r="CB26" s="29"/>
      <c r="CC26" s="29"/>
      <c r="CD26" s="29"/>
      <c r="CE26" s="29"/>
      <c r="CF26" s="29"/>
      <c r="CG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</row>
    <row r="27" spans="1:121" x14ac:dyDescent="0.2">
      <c r="A27" s="1" t="s">
        <v>122</v>
      </c>
      <c r="B27" s="29" t="s">
        <v>14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1.4731368549093758E-2</v>
      </c>
      <c r="L27" s="29">
        <v>0</v>
      </c>
      <c r="M27" s="29">
        <v>0</v>
      </c>
      <c r="N27" s="29">
        <v>0.14815308833999133</v>
      </c>
      <c r="O27" s="29">
        <v>0</v>
      </c>
      <c r="P27" s="29">
        <v>1.921131693771988</v>
      </c>
      <c r="Q27" s="29">
        <v>61.296270706692859</v>
      </c>
      <c r="R27" s="29">
        <v>10.242395209746467</v>
      </c>
      <c r="S27" s="29">
        <v>8.8390302614485227E-5</v>
      </c>
      <c r="T27" s="29">
        <v>0</v>
      </c>
      <c r="U27" s="29">
        <v>0</v>
      </c>
      <c r="V27" s="29">
        <v>0</v>
      </c>
      <c r="W27" s="29">
        <v>0</v>
      </c>
      <c r="X27" s="29">
        <v>11.510165386602143</v>
      </c>
      <c r="Y27" s="29">
        <v>0</v>
      </c>
      <c r="Z27" s="29">
        <v>0</v>
      </c>
      <c r="AA27" s="29">
        <v>24.007097677532084</v>
      </c>
      <c r="AB27" s="29">
        <v>0</v>
      </c>
      <c r="AC27" s="29">
        <v>0</v>
      </c>
      <c r="AD27" s="29">
        <v>214.02258188315008</v>
      </c>
      <c r="AE27" s="29">
        <v>84.712762410206395</v>
      </c>
      <c r="AF27" s="29">
        <v>0</v>
      </c>
      <c r="AG27" s="29">
        <v>0</v>
      </c>
      <c r="AH27" s="29">
        <v>0</v>
      </c>
      <c r="AI27" s="29">
        <v>0</v>
      </c>
      <c r="AJ27" s="29">
        <v>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29">
        <v>0</v>
      </c>
      <c r="AS27" s="29">
        <v>0</v>
      </c>
      <c r="AT27" s="29">
        <v>0</v>
      </c>
      <c r="AU27" s="29">
        <v>0</v>
      </c>
      <c r="AV27" s="29">
        <v>0</v>
      </c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29"/>
      <c r="BM27" s="29"/>
      <c r="BN27" s="29"/>
      <c r="BO27" s="29"/>
      <c r="BP27" s="29"/>
      <c r="BQ27" s="29"/>
      <c r="BR27" s="29"/>
      <c r="BS27" s="29"/>
      <c r="BT27" s="29"/>
      <c r="BU27" s="29"/>
      <c r="BV27" s="29"/>
      <c r="BW27" s="29"/>
      <c r="BX27" s="29"/>
      <c r="BY27" s="29"/>
      <c r="BZ27" s="29"/>
      <c r="CA27" s="29"/>
      <c r="CB27" s="29"/>
      <c r="CC27" s="29"/>
      <c r="CD27" s="29"/>
      <c r="CE27" s="29"/>
      <c r="CF27" s="29"/>
      <c r="CG27" s="29"/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</row>
    <row r="28" spans="1:121" x14ac:dyDescent="0.2">
      <c r="A28" s="1" t="s">
        <v>123</v>
      </c>
      <c r="B28" s="29" t="s">
        <v>124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29"/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</row>
    <row r="29" spans="1:121" x14ac:dyDescent="0.2">
      <c r="A29" s="1" t="s">
        <v>125</v>
      </c>
      <c r="B29" s="29" t="s">
        <v>15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  <c r="CF29" s="29"/>
      <c r="CG29" s="29"/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</row>
    <row r="30" spans="1:121" x14ac:dyDescent="0.2">
      <c r="A30" s="1" t="s">
        <v>126</v>
      </c>
      <c r="B30" s="29" t="s">
        <v>127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</row>
    <row r="31" spans="1:121" x14ac:dyDescent="0.2">
      <c r="A31" s="1" t="s">
        <v>128</v>
      </c>
      <c r="B31" s="29" t="s">
        <v>129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</row>
    <row r="32" spans="1:121" x14ac:dyDescent="0.2">
      <c r="A32" s="1" t="s">
        <v>130</v>
      </c>
      <c r="B32" s="29" t="s">
        <v>131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</row>
    <row r="33" spans="1:121" x14ac:dyDescent="0.2">
      <c r="A33" s="1" t="s">
        <v>132</v>
      </c>
      <c r="B33" s="29" t="s">
        <v>16</v>
      </c>
      <c r="C33" s="29">
        <v>0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</row>
    <row r="34" spans="1:121" x14ac:dyDescent="0.2">
      <c r="A34" s="1" t="s">
        <v>133</v>
      </c>
      <c r="B34" s="29" t="s">
        <v>17</v>
      </c>
      <c r="C34" s="29">
        <v>0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</row>
    <row r="35" spans="1:121" x14ac:dyDescent="0.2">
      <c r="A35" s="1" t="s">
        <v>134</v>
      </c>
      <c r="B35" s="29" t="s">
        <v>135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9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</row>
    <row r="36" spans="1:121" x14ac:dyDescent="0.2">
      <c r="A36" s="1" t="s">
        <v>136</v>
      </c>
      <c r="B36" s="29" t="s">
        <v>18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</row>
    <row r="37" spans="1:121" x14ac:dyDescent="0.2">
      <c r="A37" s="1" t="s">
        <v>137</v>
      </c>
      <c r="B37" s="29" t="s">
        <v>19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</row>
    <row r="38" spans="1:121" x14ac:dyDescent="0.2">
      <c r="A38" s="1" t="s">
        <v>138</v>
      </c>
      <c r="B38" s="29" t="s">
        <v>20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</row>
    <row r="39" spans="1:121" x14ac:dyDescent="0.2">
      <c r="A39" s="1" t="s">
        <v>139</v>
      </c>
      <c r="B39" s="29" t="s">
        <v>21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</row>
    <row r="40" spans="1:121" x14ac:dyDescent="0.2">
      <c r="A40" s="1" t="s">
        <v>140</v>
      </c>
      <c r="B40" s="29" t="s">
        <v>141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9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</row>
    <row r="41" spans="1:121" x14ac:dyDescent="0.2">
      <c r="A41" s="1" t="s">
        <v>142</v>
      </c>
      <c r="B41" s="29" t="s">
        <v>143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9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4276.8316766554599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9">
        <v>0</v>
      </c>
      <c r="AV41" s="29">
        <v>0</v>
      </c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</row>
    <row r="42" spans="1:121" x14ac:dyDescent="0.2">
      <c r="A42" s="1" t="s">
        <v>144</v>
      </c>
      <c r="B42" s="29" t="s">
        <v>145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</row>
    <row r="43" spans="1:121" x14ac:dyDescent="0.2">
      <c r="A43" s="1" t="s">
        <v>146</v>
      </c>
      <c r="B43" s="29" t="s">
        <v>22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</row>
    <row r="44" spans="1:121" x14ac:dyDescent="0.2">
      <c r="A44" s="1" t="s">
        <v>147</v>
      </c>
      <c r="B44" s="29" t="s">
        <v>148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</row>
    <row r="45" spans="1:121" x14ac:dyDescent="0.2">
      <c r="A45" s="1" t="s">
        <v>149</v>
      </c>
      <c r="B45" s="29" t="s">
        <v>150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9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  <c r="CF45" s="29"/>
      <c r="CG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</row>
    <row r="46" spans="1:121" x14ac:dyDescent="0.2">
      <c r="A46" s="1" t="s">
        <v>151</v>
      </c>
      <c r="B46" s="29" t="s">
        <v>23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</row>
    <row r="47" spans="1:121" x14ac:dyDescent="0.2">
      <c r="A47" s="1" t="s">
        <v>152</v>
      </c>
      <c r="B47" s="29" t="s">
        <v>24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</row>
    <row r="48" spans="1:121" x14ac:dyDescent="0.2">
      <c r="A48" s="1" t="s">
        <v>153</v>
      </c>
      <c r="B48" s="29" t="s">
        <v>25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</row>
    <row r="49" spans="1:121" x14ac:dyDescent="0.2">
      <c r="A49" s="1" t="s">
        <v>154</v>
      </c>
      <c r="B49" s="29" t="s">
        <v>28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  <c r="CF49" s="29"/>
      <c r="CG49" s="29"/>
      <c r="CH49" s="29"/>
      <c r="CI49" s="29"/>
      <c r="CJ49" s="29"/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</row>
    <row r="50" spans="1:121" x14ac:dyDescent="0.2">
      <c r="A50" s="1" t="s">
        <v>155</v>
      </c>
      <c r="B50" s="29" t="s">
        <v>26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</row>
    <row r="51" spans="1:121" x14ac:dyDescent="0.2">
      <c r="A51" s="1" t="s">
        <v>156</v>
      </c>
      <c r="B51" s="29" t="s">
        <v>27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  <c r="CC51" s="29"/>
      <c r="CD51" s="29"/>
      <c r="CE51" s="29"/>
      <c r="CF51" s="29"/>
      <c r="CG51" s="29"/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</row>
    <row r="52" spans="1:121" x14ac:dyDescent="0.2">
      <c r="A52" s="1" t="s">
        <v>157</v>
      </c>
      <c r="B52" s="29" t="s">
        <v>158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</row>
    <row r="53" spans="1:121" x14ac:dyDescent="0.2">
      <c r="A53" s="1" t="s">
        <v>159</v>
      </c>
      <c r="B53" s="29" t="s">
        <v>29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</row>
    <row r="54" spans="1:121" x14ac:dyDescent="0.2">
      <c r="A54" s="1" t="s">
        <v>160</v>
      </c>
      <c r="B54" s="29" t="s">
        <v>30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</row>
    <row r="55" spans="1:121" x14ac:dyDescent="0.2">
      <c r="A55" s="1" t="s">
        <v>161</v>
      </c>
      <c r="B55" s="29" t="s">
        <v>31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29"/>
      <c r="CG55" s="29"/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</row>
    <row r="56" spans="1:121" x14ac:dyDescent="0.2">
      <c r="A56" s="1" t="s">
        <v>162</v>
      </c>
      <c r="B56" s="29" t="s">
        <v>32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  <c r="BM56" s="29"/>
      <c r="BN56" s="29"/>
      <c r="BO56" s="29"/>
      <c r="BP56" s="29"/>
      <c r="BQ56" s="29"/>
      <c r="BR56" s="29"/>
      <c r="BS56" s="29"/>
      <c r="BT56" s="29"/>
      <c r="BU56" s="29"/>
      <c r="BV56" s="29"/>
      <c r="BW56" s="29"/>
      <c r="BX56" s="29"/>
      <c r="BY56" s="29"/>
      <c r="BZ56" s="29"/>
      <c r="CA56" s="29"/>
      <c r="CB56" s="29"/>
      <c r="CC56" s="29"/>
      <c r="CD56" s="29"/>
      <c r="CE56" s="29"/>
      <c r="CF56" s="29"/>
      <c r="CG56" s="29"/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</row>
    <row r="57" spans="1:121" x14ac:dyDescent="0.2">
      <c r="A57" s="1" t="s">
        <v>163</v>
      </c>
      <c r="B57" s="29" t="s">
        <v>164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  <c r="BM57" s="29"/>
      <c r="BN57" s="29"/>
      <c r="BO57" s="29"/>
      <c r="BP57" s="29"/>
      <c r="BQ57" s="29"/>
      <c r="BR57" s="29"/>
      <c r="BS57" s="29"/>
      <c r="BT57" s="29"/>
      <c r="BU57" s="29"/>
      <c r="BV57" s="29"/>
      <c r="BW57" s="29"/>
      <c r="BX57" s="29"/>
      <c r="BY57" s="29"/>
      <c r="BZ57" s="29"/>
      <c r="CA57" s="29"/>
      <c r="CB57" s="29"/>
      <c r="CC57" s="29"/>
      <c r="CD57" s="29"/>
      <c r="CE57" s="29"/>
      <c r="CF57" s="29"/>
      <c r="CG57" s="29"/>
      <c r="CH57" s="29"/>
      <c r="CI57" s="29"/>
      <c r="CJ57" s="29"/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</row>
    <row r="58" spans="1:121" x14ac:dyDescent="0.2">
      <c r="A58" s="1" t="s">
        <v>165</v>
      </c>
      <c r="B58" s="29" t="s">
        <v>33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  <c r="CG58" s="29"/>
      <c r="CH58" s="29"/>
      <c r="CI58" s="29"/>
      <c r="CJ58" s="29"/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</row>
    <row r="59" spans="1:121" x14ac:dyDescent="0.2">
      <c r="A59" s="1" t="s">
        <v>166</v>
      </c>
      <c r="B59" s="29" t="s">
        <v>34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29"/>
      <c r="BM59" s="29"/>
      <c r="BN59" s="29"/>
      <c r="BO59" s="29"/>
      <c r="BP59" s="29"/>
      <c r="BQ59" s="29"/>
      <c r="BR59" s="29"/>
      <c r="BS59" s="29"/>
      <c r="BT59" s="29"/>
      <c r="BU59" s="29"/>
      <c r="BV59" s="29"/>
      <c r="BW59" s="29"/>
      <c r="BX59" s="29"/>
      <c r="BY59" s="29"/>
      <c r="BZ59" s="29"/>
      <c r="CA59" s="29"/>
      <c r="CB59" s="29"/>
      <c r="CC59" s="29"/>
      <c r="CD59" s="29"/>
      <c r="CE59" s="29"/>
      <c r="CF59" s="29"/>
      <c r="CG59" s="29"/>
      <c r="CH59" s="29"/>
      <c r="CI59" s="29"/>
      <c r="CJ59" s="29"/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</row>
    <row r="60" spans="1:121" x14ac:dyDescent="0.2">
      <c r="A60" s="1" t="s">
        <v>167</v>
      </c>
      <c r="B60" s="29" t="s">
        <v>35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  <c r="BM60" s="29"/>
      <c r="BN60" s="29"/>
      <c r="BO60" s="29"/>
      <c r="BP60" s="29"/>
      <c r="BQ60" s="29"/>
      <c r="BR60" s="29"/>
      <c r="BS60" s="29"/>
      <c r="BT60" s="29"/>
      <c r="BU60" s="29"/>
      <c r="BV60" s="29"/>
      <c r="BW60" s="29"/>
      <c r="BX60" s="29"/>
      <c r="BY60" s="29"/>
      <c r="BZ60" s="29"/>
      <c r="CA60" s="29"/>
      <c r="CB60" s="29"/>
      <c r="CC60" s="29"/>
      <c r="CD60" s="29"/>
      <c r="CE60" s="29"/>
      <c r="CF60" s="29"/>
      <c r="CG60" s="2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</row>
    <row r="61" spans="1:121" x14ac:dyDescent="0.2">
      <c r="A61" s="1" t="s">
        <v>168</v>
      </c>
      <c r="B61" s="29" t="s">
        <v>169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9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9">
        <v>0</v>
      </c>
      <c r="AV61" s="29">
        <v>0</v>
      </c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  <c r="BM61" s="29"/>
      <c r="BN61" s="29"/>
      <c r="BO61" s="29"/>
      <c r="BP61" s="29"/>
      <c r="BQ61" s="29"/>
      <c r="BR61" s="29"/>
      <c r="BS61" s="29"/>
      <c r="BT61" s="29"/>
      <c r="BU61" s="29"/>
      <c r="BV61" s="29"/>
      <c r="BW61" s="29"/>
      <c r="BX61" s="29"/>
      <c r="BY61" s="29"/>
      <c r="BZ61" s="29"/>
      <c r="CA61" s="29"/>
      <c r="CB61" s="29"/>
      <c r="CC61" s="29"/>
      <c r="CD61" s="29"/>
      <c r="CE61" s="29"/>
      <c r="CF61" s="29"/>
      <c r="CG61" s="29"/>
      <c r="CH61" s="29"/>
      <c r="CI61" s="29"/>
      <c r="CJ61" s="29"/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</row>
    <row r="62" spans="1:121" x14ac:dyDescent="0.2">
      <c r="A62" s="1" t="s">
        <v>171</v>
      </c>
      <c r="B62" s="29" t="s">
        <v>172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/>
      <c r="AX62" s="29"/>
      <c r="AY62" s="29"/>
      <c r="AZ62" s="29"/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29"/>
      <c r="BM62" s="29"/>
      <c r="BN62" s="29"/>
      <c r="BO62" s="29"/>
      <c r="BP62" s="29"/>
      <c r="BQ62" s="29"/>
      <c r="BR62" s="29"/>
      <c r="BS62" s="29"/>
      <c r="BT62" s="29"/>
      <c r="BU62" s="29"/>
      <c r="BV62" s="29"/>
      <c r="BW62" s="29"/>
      <c r="BX62" s="29"/>
      <c r="BY62" s="29"/>
      <c r="BZ62" s="29"/>
      <c r="CA62" s="29"/>
      <c r="CB62" s="29"/>
      <c r="CC62" s="29"/>
      <c r="CD62" s="29"/>
      <c r="CE62" s="29"/>
      <c r="CF62" s="29"/>
      <c r="CG62" s="29"/>
      <c r="CH62" s="29"/>
      <c r="CI62" s="29"/>
      <c r="CJ62" s="29"/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</row>
    <row r="63" spans="1:121" x14ac:dyDescent="0.2">
      <c r="A63" s="1" t="s">
        <v>170</v>
      </c>
      <c r="B63" s="29" t="s">
        <v>36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/>
      <c r="AX63" s="29"/>
      <c r="AY63" s="29"/>
      <c r="AZ63" s="29"/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29"/>
      <c r="BM63" s="29"/>
      <c r="BN63" s="29"/>
      <c r="BO63" s="29"/>
      <c r="BP63" s="29"/>
      <c r="BQ63" s="29"/>
      <c r="BR63" s="29"/>
      <c r="BS63" s="29"/>
      <c r="BT63" s="29"/>
      <c r="BU63" s="29"/>
      <c r="BV63" s="29"/>
      <c r="BW63" s="29"/>
      <c r="BX63" s="29"/>
      <c r="BY63" s="29"/>
      <c r="BZ63" s="29"/>
      <c r="CA63" s="29"/>
      <c r="CB63" s="29"/>
      <c r="CC63" s="29"/>
      <c r="CD63" s="29"/>
      <c r="CE63" s="29"/>
      <c r="CF63" s="29"/>
      <c r="CG63" s="29"/>
      <c r="CH63" s="29"/>
      <c r="CI63" s="29"/>
      <c r="CJ63" s="29"/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</row>
    <row r="64" spans="1:121" x14ac:dyDescent="0.2">
      <c r="A64" s="1" t="s">
        <v>174</v>
      </c>
      <c r="B64" s="29" t="s">
        <v>175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/>
      <c r="AX64" s="29"/>
      <c r="AY64" s="29"/>
      <c r="AZ64" s="29"/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29"/>
      <c r="BM64" s="29"/>
      <c r="BN64" s="29"/>
      <c r="BO64" s="29"/>
      <c r="BP64" s="29"/>
      <c r="BQ64" s="29"/>
      <c r="BR64" s="29"/>
      <c r="BS64" s="29"/>
      <c r="BT64" s="29"/>
      <c r="BU64" s="29"/>
      <c r="BV64" s="29"/>
      <c r="BW64" s="29"/>
      <c r="BX64" s="29"/>
      <c r="BY64" s="29"/>
      <c r="BZ64" s="29"/>
      <c r="CA64" s="29"/>
      <c r="CB64" s="29"/>
      <c r="CC64" s="29"/>
      <c r="CD64" s="29"/>
      <c r="CE64" s="29"/>
      <c r="CF64" s="29"/>
      <c r="CG64" s="29"/>
      <c r="CH64" s="29"/>
      <c r="CI64" s="29"/>
      <c r="CJ64" s="29"/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</row>
    <row r="65" spans="1:121" x14ac:dyDescent="0.2">
      <c r="A65" s="1" t="s">
        <v>173</v>
      </c>
      <c r="B65" s="29" t="s">
        <v>37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/>
      <c r="AX65" s="29"/>
      <c r="AY65" s="29"/>
      <c r="AZ65" s="29"/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29"/>
      <c r="BM65" s="29"/>
      <c r="BN65" s="29"/>
      <c r="BO65" s="29"/>
      <c r="BP65" s="29"/>
      <c r="BQ65" s="29"/>
      <c r="BR65" s="29"/>
      <c r="BS65" s="29"/>
      <c r="BT65" s="29"/>
      <c r="BU65" s="29"/>
      <c r="BV65" s="29"/>
      <c r="BW65" s="29"/>
      <c r="BX65" s="29"/>
      <c r="BY65" s="29"/>
      <c r="BZ65" s="29"/>
      <c r="CA65" s="29"/>
      <c r="CB65" s="29"/>
      <c r="CC65" s="29"/>
      <c r="CD65" s="29"/>
      <c r="CE65" s="29"/>
      <c r="CF65" s="29"/>
      <c r="CG65" s="29"/>
      <c r="CH65" s="29"/>
      <c r="CI65" s="29"/>
      <c r="CJ65" s="29"/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</row>
    <row r="66" spans="1:121" x14ac:dyDescent="0.2">
      <c r="A66" s="1" t="s">
        <v>176</v>
      </c>
      <c r="B66" s="29" t="s">
        <v>177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9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/>
      <c r="AX66" s="29"/>
      <c r="AY66" s="29"/>
      <c r="AZ66" s="29"/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29"/>
      <c r="BM66" s="29"/>
      <c r="BN66" s="29"/>
      <c r="BO66" s="29"/>
      <c r="BP66" s="29"/>
      <c r="BQ66" s="29"/>
      <c r="BR66" s="29"/>
      <c r="BS66" s="29"/>
      <c r="BT66" s="29"/>
      <c r="BU66" s="29"/>
      <c r="BV66" s="29"/>
      <c r="BW66" s="29"/>
      <c r="BX66" s="29"/>
      <c r="BY66" s="29"/>
      <c r="BZ66" s="29"/>
      <c r="CA66" s="29"/>
      <c r="CB66" s="29"/>
      <c r="CC66" s="29"/>
      <c r="CD66" s="29"/>
      <c r="CE66" s="29"/>
      <c r="CF66" s="29"/>
      <c r="CG66" s="29"/>
      <c r="CH66" s="29"/>
      <c r="CI66" s="29"/>
      <c r="CJ66" s="29"/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</row>
    <row r="67" spans="1:121" x14ac:dyDescent="0.2">
      <c r="A67" s="1" t="s">
        <v>178</v>
      </c>
      <c r="B67" s="29" t="s">
        <v>179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  <c r="BM67" s="29"/>
      <c r="BN67" s="29"/>
      <c r="BO67" s="29"/>
      <c r="BP67" s="29"/>
      <c r="BQ67" s="29"/>
      <c r="BR67" s="29"/>
      <c r="BS67" s="29"/>
      <c r="BT67" s="29"/>
      <c r="BU67" s="29"/>
      <c r="BV67" s="29"/>
      <c r="BW67" s="29"/>
      <c r="BX67" s="29"/>
      <c r="BY67" s="29"/>
      <c r="BZ67" s="29"/>
      <c r="CA67" s="29"/>
      <c r="CB67" s="29"/>
      <c r="CC67" s="29"/>
      <c r="CD67" s="29"/>
      <c r="CE67" s="29"/>
      <c r="CF67" s="29"/>
      <c r="CG67" s="29"/>
      <c r="CH67" s="29"/>
      <c r="CI67" s="29"/>
      <c r="CJ67" s="29"/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</row>
    <row r="68" spans="1:121" x14ac:dyDescent="0.2">
      <c r="A68" s="1" t="s">
        <v>180</v>
      </c>
      <c r="B68" s="29" t="s">
        <v>181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/>
      <c r="AX68" s="29"/>
      <c r="AY68" s="29"/>
      <c r="AZ68" s="29"/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29"/>
      <c r="BM68" s="29"/>
      <c r="BN68" s="29"/>
      <c r="BO68" s="29"/>
      <c r="BP68" s="29"/>
      <c r="BQ68" s="29"/>
      <c r="BR68" s="29"/>
      <c r="BS68" s="29"/>
      <c r="BT68" s="29"/>
      <c r="BU68" s="29"/>
      <c r="BV68" s="29"/>
      <c r="BW68" s="29"/>
      <c r="BX68" s="29"/>
      <c r="BY68" s="29"/>
      <c r="BZ68" s="29"/>
      <c r="CA68" s="29"/>
      <c r="CB68" s="29"/>
      <c r="CC68" s="29"/>
      <c r="CD68" s="29"/>
      <c r="CE68" s="29"/>
      <c r="CF68" s="29"/>
      <c r="CG68" s="29"/>
      <c r="CH68" s="29"/>
      <c r="CI68" s="29"/>
      <c r="CJ68" s="29"/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</row>
    <row r="69" spans="1:121" x14ac:dyDescent="0.2">
      <c r="A69" s="1" t="s">
        <v>182</v>
      </c>
      <c r="B69" s="29" t="s">
        <v>183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  <c r="BM69" s="29"/>
      <c r="BN69" s="29"/>
      <c r="BO69" s="29"/>
      <c r="BP69" s="29"/>
      <c r="BQ69" s="29"/>
      <c r="BR69" s="29"/>
      <c r="BS69" s="29"/>
      <c r="BT69" s="29"/>
      <c r="BU69" s="29"/>
      <c r="BV69" s="29"/>
      <c r="BW69" s="29"/>
      <c r="BX69" s="29"/>
      <c r="BY69" s="29"/>
      <c r="BZ69" s="29"/>
      <c r="CA69" s="29"/>
      <c r="CB69" s="29"/>
      <c r="CC69" s="29"/>
      <c r="CD69" s="29"/>
      <c r="CE69" s="29"/>
      <c r="CF69" s="29"/>
      <c r="CG69" s="29"/>
      <c r="CH69" s="29"/>
      <c r="CI69" s="29"/>
      <c r="CJ69" s="29"/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</row>
    <row r="70" spans="1:121" x14ac:dyDescent="0.2">
      <c r="A70" s="1" t="s">
        <v>184</v>
      </c>
      <c r="B70" s="29" t="s">
        <v>38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/>
      <c r="AX70" s="29"/>
      <c r="AY70" s="29"/>
      <c r="AZ70" s="29"/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29"/>
      <c r="BM70" s="29"/>
      <c r="BN70" s="29"/>
      <c r="BO70" s="29"/>
      <c r="BP70" s="29"/>
      <c r="BQ70" s="29"/>
      <c r="BR70" s="29"/>
      <c r="BS70" s="29"/>
      <c r="BT70" s="29"/>
      <c r="BU70" s="29"/>
      <c r="BV70" s="29"/>
      <c r="BW70" s="29"/>
      <c r="BX70" s="29"/>
      <c r="BY70" s="29"/>
      <c r="BZ70" s="29"/>
      <c r="CA70" s="29"/>
      <c r="CB70" s="29"/>
      <c r="CC70" s="29"/>
      <c r="CD70" s="29"/>
      <c r="CE70" s="29"/>
      <c r="CF70" s="29"/>
      <c r="CG70" s="29"/>
      <c r="CH70" s="29"/>
      <c r="CI70" s="29"/>
      <c r="CJ70" s="29"/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</row>
    <row r="71" spans="1:121" x14ac:dyDescent="0.2">
      <c r="A71" s="1" t="s">
        <v>185</v>
      </c>
      <c r="B71" s="29" t="s">
        <v>39</v>
      </c>
      <c r="C71" s="29">
        <v>0</v>
      </c>
      <c r="D71" s="29">
        <v>0</v>
      </c>
      <c r="E71" s="29">
        <v>0</v>
      </c>
      <c r="F71" s="29">
        <v>0</v>
      </c>
      <c r="G71" s="29">
        <v>0</v>
      </c>
      <c r="H71" s="29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9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9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9">
        <v>0</v>
      </c>
      <c r="AV71" s="29">
        <v>0</v>
      </c>
      <c r="AW71" s="29"/>
      <c r="AX71" s="29"/>
      <c r="AY71" s="29"/>
      <c r="AZ71" s="29"/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29"/>
      <c r="BM71" s="29"/>
      <c r="BN71" s="29"/>
      <c r="BO71" s="29"/>
      <c r="BP71" s="29"/>
      <c r="BQ71" s="29"/>
      <c r="BR71" s="29"/>
      <c r="BS71" s="29"/>
      <c r="BT71" s="29"/>
      <c r="BU71" s="29"/>
      <c r="BV71" s="29"/>
      <c r="BW71" s="29"/>
      <c r="BX71" s="29"/>
      <c r="BY71" s="29"/>
      <c r="BZ71" s="29"/>
      <c r="CA71" s="29"/>
      <c r="CB71" s="29"/>
      <c r="CC71" s="29"/>
      <c r="CD71" s="29"/>
      <c r="CE71" s="29"/>
      <c r="CF71" s="29"/>
      <c r="CG71" s="29"/>
      <c r="CH71" s="29"/>
      <c r="CI71" s="29"/>
      <c r="CJ71" s="29"/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</row>
    <row r="72" spans="1:121" x14ac:dyDescent="0.2">
      <c r="A72" s="1" t="s">
        <v>186</v>
      </c>
      <c r="B72" s="29" t="s">
        <v>40</v>
      </c>
      <c r="C72" s="29">
        <v>0</v>
      </c>
      <c r="D72" s="29">
        <v>0</v>
      </c>
      <c r="E72" s="29">
        <v>0</v>
      </c>
      <c r="F72" s="29">
        <v>0</v>
      </c>
      <c r="G72" s="29">
        <v>0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29"/>
      <c r="BM72" s="29"/>
      <c r="BN72" s="29"/>
      <c r="BO72" s="29"/>
      <c r="BP72" s="29"/>
      <c r="BQ72" s="29"/>
      <c r="BR72" s="29"/>
      <c r="BS72" s="29"/>
      <c r="BT72" s="29"/>
      <c r="BU72" s="29"/>
      <c r="BV72" s="29"/>
      <c r="BW72" s="29"/>
      <c r="BX72" s="29"/>
      <c r="BY72" s="29"/>
      <c r="BZ72" s="29"/>
      <c r="CA72" s="29"/>
      <c r="CB72" s="29"/>
      <c r="CC72" s="29"/>
      <c r="CD72" s="29"/>
      <c r="CE72" s="29"/>
      <c r="CF72" s="29"/>
      <c r="CG72" s="29"/>
      <c r="CH72" s="29"/>
      <c r="CI72" s="29"/>
      <c r="CJ72" s="29"/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</row>
    <row r="73" spans="1:121" x14ac:dyDescent="0.2">
      <c r="A73" s="5" t="s">
        <v>187</v>
      </c>
      <c r="B73" s="29" t="s">
        <v>41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/>
      <c r="AX73" s="29"/>
      <c r="AY73" s="29"/>
      <c r="AZ73" s="29"/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29"/>
      <c r="BM73" s="29"/>
      <c r="BN73" s="29"/>
      <c r="BO73" s="29"/>
      <c r="BP73" s="29"/>
      <c r="BQ73" s="29"/>
      <c r="BR73" s="29"/>
      <c r="BS73" s="29"/>
      <c r="BT73" s="29"/>
      <c r="BU73" s="29"/>
      <c r="BV73" s="29"/>
      <c r="BW73" s="29"/>
      <c r="BX73" s="29"/>
      <c r="BY73" s="29"/>
      <c r="BZ73" s="29"/>
      <c r="CA73" s="29"/>
      <c r="CB73" s="29"/>
      <c r="CC73" s="29"/>
      <c r="CD73" s="29"/>
      <c r="CE73" s="29"/>
      <c r="CF73" s="29"/>
      <c r="CG73" s="29"/>
      <c r="CH73" s="29"/>
      <c r="CI73" s="29"/>
      <c r="CJ73" s="29"/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</row>
    <row r="74" spans="1:121" ht="26.25" customHeight="1" thickBot="1" x14ac:dyDescent="0.25">
      <c r="A74" s="6" t="s">
        <v>281</v>
      </c>
      <c r="B74" s="6"/>
      <c r="C74" s="7">
        <f t="shared" ref="C74:AV74" si="0">+SUM(C5:C73)</f>
        <v>114807.53128009867</v>
      </c>
      <c r="D74" s="7">
        <f t="shared" si="0"/>
        <v>5942.2029149730333</v>
      </c>
      <c r="E74" s="7">
        <f t="shared" si="0"/>
        <v>37677.623386605504</v>
      </c>
      <c r="F74" s="7">
        <f t="shared" si="0"/>
        <v>863.84360065253907</v>
      </c>
      <c r="G74" s="7">
        <f t="shared" si="0"/>
        <v>172297.37810341586</v>
      </c>
      <c r="H74" s="7">
        <f t="shared" si="0"/>
        <v>52212.809086067391</v>
      </c>
      <c r="I74" s="7">
        <f t="shared" si="0"/>
        <v>0</v>
      </c>
      <c r="J74" s="7">
        <f t="shared" si="0"/>
        <v>0</v>
      </c>
      <c r="K74" s="7">
        <f t="shared" si="0"/>
        <v>8240.4011681575466</v>
      </c>
      <c r="L74" s="7">
        <f t="shared" si="0"/>
        <v>0</v>
      </c>
      <c r="M74" s="7">
        <f t="shared" si="0"/>
        <v>12.229393794848715</v>
      </c>
      <c r="N74" s="7">
        <f t="shared" si="0"/>
        <v>34705.709914119878</v>
      </c>
      <c r="O74" s="7">
        <f t="shared" si="0"/>
        <v>22888.989864339834</v>
      </c>
      <c r="P74" s="7">
        <f t="shared" si="0"/>
        <v>28798.84935584421</v>
      </c>
      <c r="Q74" s="7">
        <f t="shared" si="0"/>
        <v>43689.052571969471</v>
      </c>
      <c r="R74" s="7">
        <f t="shared" si="0"/>
        <v>11802.306474963396</v>
      </c>
      <c r="S74" s="7">
        <f t="shared" si="0"/>
        <v>4128.9753500656088</v>
      </c>
      <c r="T74" s="7">
        <f t="shared" si="0"/>
        <v>1797.0311578559813</v>
      </c>
      <c r="U74" s="7">
        <f t="shared" si="0"/>
        <v>0</v>
      </c>
      <c r="V74" s="7">
        <f t="shared" si="0"/>
        <v>0</v>
      </c>
      <c r="W74" s="7">
        <f t="shared" si="0"/>
        <v>53378.912061435527</v>
      </c>
      <c r="X74" s="7">
        <f t="shared" si="0"/>
        <v>3989.2260909287743</v>
      </c>
      <c r="Y74" s="7">
        <f t="shared" si="0"/>
        <v>0</v>
      </c>
      <c r="Z74" s="7">
        <f t="shared" si="0"/>
        <v>0</v>
      </c>
      <c r="AA74" s="7">
        <f t="shared" si="0"/>
        <v>7834.1817561601301</v>
      </c>
      <c r="AB74" s="7">
        <f t="shared" si="0"/>
        <v>0</v>
      </c>
      <c r="AC74" s="7">
        <f t="shared" si="0"/>
        <v>0</v>
      </c>
      <c r="AD74" s="7">
        <f t="shared" si="0"/>
        <v>6120.8045726984365</v>
      </c>
      <c r="AE74" s="7">
        <f t="shared" si="0"/>
        <v>38074.720892719095</v>
      </c>
      <c r="AF74" s="7">
        <f t="shared" si="0"/>
        <v>6092.1285058083286</v>
      </c>
      <c r="AG74" s="7">
        <f t="shared" si="0"/>
        <v>0</v>
      </c>
      <c r="AH74" s="7">
        <f t="shared" si="0"/>
        <v>1185.4467169477493</v>
      </c>
      <c r="AI74" s="7">
        <f t="shared" si="0"/>
        <v>0</v>
      </c>
      <c r="AJ74" s="7">
        <f t="shared" si="0"/>
        <v>669.01978905282976</v>
      </c>
      <c r="AK74" s="7">
        <f t="shared" si="0"/>
        <v>0</v>
      </c>
      <c r="AL74" s="7">
        <f t="shared" si="0"/>
        <v>0</v>
      </c>
      <c r="AM74" s="7">
        <f t="shared" si="0"/>
        <v>0</v>
      </c>
      <c r="AN74" s="7">
        <f t="shared" si="0"/>
        <v>0</v>
      </c>
      <c r="AO74" s="7">
        <f t="shared" si="0"/>
        <v>0</v>
      </c>
      <c r="AP74" s="7">
        <f t="shared" si="0"/>
        <v>0</v>
      </c>
      <c r="AQ74" s="7">
        <f t="shared" si="0"/>
        <v>4037.384686365483</v>
      </c>
      <c r="AR74" s="7">
        <f t="shared" si="0"/>
        <v>20962.201935245168</v>
      </c>
      <c r="AS74" s="7">
        <f t="shared" si="0"/>
        <v>0</v>
      </c>
      <c r="AT74" s="7">
        <f t="shared" si="0"/>
        <v>0</v>
      </c>
      <c r="AU74" s="7">
        <f t="shared" si="0"/>
        <v>0</v>
      </c>
      <c r="AV74" s="7">
        <f t="shared" si="0"/>
        <v>0</v>
      </c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</row>
    <row r="75" spans="1:121" ht="13.5" thickTop="1" x14ac:dyDescent="0.2">
      <c r="A75" s="1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</row>
    <row r="76" spans="1:121" x14ac:dyDescent="0.2">
      <c r="A76" s="1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</row>
    <row r="77" spans="1:121" x14ac:dyDescent="0.2">
      <c r="A77" s="1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</row>
    <row r="78" spans="1:121" x14ac:dyDescent="0.2">
      <c r="A78" s="1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1"/>
      <c r="AE78" s="21"/>
      <c r="AF78" s="21"/>
      <c r="AG78" s="21"/>
      <c r="AH78" s="21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</row>
    <row r="79" spans="1:121" x14ac:dyDescent="0.2">
      <c r="A79" s="1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1"/>
      <c r="AE79" s="21"/>
      <c r="AF79" s="21"/>
      <c r="AG79" s="21"/>
      <c r="AH79" s="21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</row>
    <row r="80" spans="1:121" x14ac:dyDescent="0.2">
      <c r="A80" s="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1"/>
      <c r="AE80" s="21"/>
      <c r="AF80" s="21"/>
      <c r="AG80" s="21"/>
      <c r="AH80" s="21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  <c r="AW80" s="22"/>
      <c r="AX80" s="22"/>
      <c r="AY80" s="22"/>
      <c r="AZ80" s="22"/>
      <c r="BA80" s="22"/>
      <c r="BB80" s="22"/>
      <c r="BC80" s="22"/>
      <c r="BD80" s="22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</row>
    <row r="81" spans="1:121" x14ac:dyDescent="0.2">
      <c r="A81" s="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1"/>
      <c r="AE81" s="21"/>
      <c r="AF81" s="21"/>
      <c r="AG81" s="21"/>
      <c r="AH81" s="21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  <c r="AW81" s="22"/>
      <c r="AX81" s="22"/>
      <c r="AY81" s="22"/>
      <c r="AZ81" s="22"/>
      <c r="BA81" s="22"/>
      <c r="BB81" s="22"/>
      <c r="BC81" s="22"/>
      <c r="BD81" s="22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</row>
    <row r="82" spans="1:121" x14ac:dyDescent="0.2">
      <c r="A82" s="1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1"/>
      <c r="AE82" s="21"/>
      <c r="AF82" s="21"/>
      <c r="AG82" s="21"/>
      <c r="AH82" s="21"/>
      <c r="AI82" s="21"/>
      <c r="AJ82" s="21"/>
      <c r="AK82" s="21"/>
      <c r="AL82" s="21"/>
      <c r="AM82" s="21"/>
      <c r="AN82" s="21"/>
      <c r="AO82" s="21"/>
      <c r="AP82" s="21"/>
      <c r="AQ82" s="21"/>
      <c r="AR82" s="21"/>
      <c r="AS82" s="21"/>
      <c r="AT82" s="21"/>
      <c r="AU82" s="21"/>
      <c r="AV82" s="21"/>
      <c r="AW82" s="21"/>
      <c r="AX82" s="21"/>
      <c r="AY82" s="21"/>
      <c r="AZ82" s="21"/>
      <c r="BA82" s="21"/>
      <c r="BB82" s="21"/>
      <c r="BC82" s="21"/>
      <c r="BD82" s="21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</row>
    <row r="83" spans="1:121" x14ac:dyDescent="0.2">
      <c r="A83" s="1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1"/>
      <c r="AE83" s="21"/>
      <c r="AF83" s="21"/>
      <c r="AG83" s="21"/>
      <c r="AH83" s="21"/>
      <c r="AI83" s="21"/>
      <c r="AJ83" s="21"/>
      <c r="AK83" s="21"/>
      <c r="AL83" s="21"/>
      <c r="AM83" s="21"/>
      <c r="AN83" s="21"/>
      <c r="AO83" s="21"/>
      <c r="AP83" s="21"/>
      <c r="AQ83" s="21"/>
      <c r="AR83" s="21"/>
      <c r="AS83" s="21"/>
      <c r="AT83" s="21"/>
      <c r="AU83" s="21"/>
      <c r="AV83" s="21"/>
      <c r="AW83" s="21"/>
      <c r="AX83" s="21"/>
      <c r="AY83" s="21"/>
      <c r="AZ83" s="21"/>
      <c r="BA83" s="21"/>
      <c r="BB83" s="21"/>
      <c r="BC83" s="21"/>
      <c r="BD83" s="21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</row>
    <row r="84" spans="1:121" x14ac:dyDescent="0.2">
      <c r="A84" s="1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</row>
    <row r="85" spans="1:121" x14ac:dyDescent="0.2">
      <c r="A85" s="1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</row>
    <row r="86" spans="1:121" x14ac:dyDescent="0.2">
      <c r="A86" s="1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</row>
    <row r="87" spans="1:121" x14ac:dyDescent="0.2">
      <c r="A87" s="1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</row>
    <row r="88" spans="1:121" x14ac:dyDescent="0.2">
      <c r="A88" s="1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</row>
    <row r="89" spans="1:121" x14ac:dyDescent="0.2">
      <c r="A89" s="1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</row>
    <row r="90" spans="1:121" x14ac:dyDescent="0.2">
      <c r="A90" s="1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</row>
    <row r="91" spans="1:121" x14ac:dyDescent="0.2">
      <c r="A91" s="1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</row>
    <row r="92" spans="1:121" x14ac:dyDescent="0.2">
      <c r="A92" s="1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</row>
    <row r="93" spans="1:121" x14ac:dyDescent="0.2">
      <c r="A93" s="1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</row>
    <row r="94" spans="1:121" x14ac:dyDescent="0.2">
      <c r="A94" s="1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</row>
    <row r="95" spans="1:121" x14ac:dyDescent="0.2">
      <c r="A95" s="1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</row>
    <row r="96" spans="1:121" x14ac:dyDescent="0.2">
      <c r="A96" s="1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</row>
    <row r="97" spans="1:121" x14ac:dyDescent="0.2">
      <c r="A97" s="1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</row>
    <row r="98" spans="1:121" x14ac:dyDescent="0.2">
      <c r="A98" s="1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</row>
    <row r="99" spans="1:121" x14ac:dyDescent="0.2">
      <c r="A99" s="1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</row>
    <row r="100" spans="1:121" x14ac:dyDescent="0.2">
      <c r="A100" s="1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</row>
    <row r="101" spans="1:121" x14ac:dyDescent="0.2">
      <c r="A101" s="1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</row>
    <row r="102" spans="1:121" x14ac:dyDescent="0.2">
      <c r="A102" s="1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</row>
    <row r="103" spans="1:121" x14ac:dyDescent="0.2">
      <c r="A103" s="1"/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</row>
    <row r="104" spans="1:121" x14ac:dyDescent="0.2">
      <c r="A104" s="1"/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</row>
    <row r="105" spans="1:121" x14ac:dyDescent="0.2">
      <c r="A105" s="1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</row>
    <row r="106" spans="1:121" x14ac:dyDescent="0.2">
      <c r="A106" s="1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</row>
    <row r="107" spans="1:121" x14ac:dyDescent="0.2">
      <c r="A107" s="1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</row>
    <row r="108" spans="1:121" x14ac:dyDescent="0.2">
      <c r="A108" s="1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</row>
    <row r="109" spans="1:121" x14ac:dyDescent="0.2">
      <c r="A109" s="1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</row>
    <row r="110" spans="1:121" x14ac:dyDescent="0.2">
      <c r="A110" s="1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</row>
    <row r="111" spans="1:121" x14ac:dyDescent="0.2">
      <c r="A111" s="1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</row>
    <row r="112" spans="1:121" x14ac:dyDescent="0.2">
      <c r="A112" s="1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</row>
    <row r="113" spans="1:121" x14ac:dyDescent="0.2">
      <c r="A113" s="1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</row>
    <row r="114" spans="1:121" x14ac:dyDescent="0.2">
      <c r="A114" s="1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</row>
    <row r="115" spans="1:121" x14ac:dyDescent="0.2">
      <c r="A115" s="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</row>
    <row r="116" spans="1:121" x14ac:dyDescent="0.2">
      <c r="A116" s="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</row>
    <row r="117" spans="1:121" x14ac:dyDescent="0.2">
      <c r="A117" s="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</row>
    <row r="118" spans="1:121" x14ac:dyDescent="0.2">
      <c r="A118" s="1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</row>
    <row r="119" spans="1:121" x14ac:dyDescent="0.2">
      <c r="A119" s="1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</row>
    <row r="120" spans="1:121" x14ac:dyDescent="0.2">
      <c r="A120" s="1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</row>
    <row r="121" spans="1:121" x14ac:dyDescent="0.2">
      <c r="A121" s="1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</row>
    <row r="122" spans="1:121" x14ac:dyDescent="0.2">
      <c r="A122" s="1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</row>
    <row r="123" spans="1:121" x14ac:dyDescent="0.2">
      <c r="A123" s="1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</row>
    <row r="124" spans="1:121" x14ac:dyDescent="0.2">
      <c r="A124" s="1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</row>
    <row r="125" spans="1:121" x14ac:dyDescent="0.2">
      <c r="A125" s="1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</row>
    <row r="126" spans="1:121" x14ac:dyDescent="0.2">
      <c r="A126" s="1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</row>
    <row r="127" spans="1:121" x14ac:dyDescent="0.2">
      <c r="A127" s="1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</row>
    <row r="128" spans="1:121" x14ac:dyDescent="0.2">
      <c r="A128" s="1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</row>
    <row r="129" spans="1:121" x14ac:dyDescent="0.2">
      <c r="A129" s="1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</row>
    <row r="130" spans="1:121" x14ac:dyDescent="0.2">
      <c r="A130" s="1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</row>
    <row r="131" spans="1:121" x14ac:dyDescent="0.2">
      <c r="A131" s="1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</row>
    <row r="132" spans="1:121" x14ac:dyDescent="0.2">
      <c r="A132" s="1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</row>
    <row r="133" spans="1:121" x14ac:dyDescent="0.2">
      <c r="A133" s="1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</row>
    <row r="134" spans="1:121" x14ac:dyDescent="0.2">
      <c r="A134" s="1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</row>
    <row r="135" spans="1:121" x14ac:dyDescent="0.2">
      <c r="A135" s="1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</row>
    <row r="136" spans="1:121" x14ac:dyDescent="0.2">
      <c r="A136" s="1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</row>
    <row r="137" spans="1:121" x14ac:dyDescent="0.2">
      <c r="A137" s="1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</row>
    <row r="138" spans="1:121" x14ac:dyDescent="0.2">
      <c r="A138" s="1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</row>
    <row r="139" spans="1:121" x14ac:dyDescent="0.2">
      <c r="A139" s="1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</row>
    <row r="140" spans="1:121" x14ac:dyDescent="0.2">
      <c r="A140" s="1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</row>
    <row r="141" spans="1:121" x14ac:dyDescent="0.2">
      <c r="A141" s="1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</row>
    <row r="142" spans="1:121" x14ac:dyDescent="0.2">
      <c r="A142" s="1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</row>
    <row r="143" spans="1:121" x14ac:dyDescent="0.2">
      <c r="A143" s="1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</row>
    <row r="144" spans="1:121" x14ac:dyDescent="0.2">
      <c r="A144" s="1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  <c r="BK144" s="29"/>
      <c r="BL144" s="29"/>
      <c r="BM144" s="29"/>
      <c r="BN144" s="29"/>
      <c r="BO144" s="29"/>
      <c r="BP144" s="29"/>
      <c r="BQ144" s="29"/>
      <c r="BR144" s="29"/>
      <c r="BS144" s="29"/>
      <c r="BT144" s="29"/>
      <c r="BU144" s="29"/>
      <c r="BV144" s="29"/>
      <c r="BW144" s="29"/>
      <c r="BX144" s="29"/>
      <c r="BY144" s="29"/>
      <c r="BZ144" s="29"/>
      <c r="CA144" s="29"/>
      <c r="CB144" s="29"/>
      <c r="CC144" s="29"/>
      <c r="CD144" s="29"/>
      <c r="CE144" s="29"/>
      <c r="CF144" s="29"/>
      <c r="CG144" s="29"/>
      <c r="CH144" s="29"/>
      <c r="CI144" s="29"/>
      <c r="CJ144" s="29"/>
      <c r="CK144" s="29"/>
      <c r="CL144" s="29"/>
      <c r="CM144" s="29"/>
      <c r="CN144" s="29"/>
      <c r="CO144" s="29"/>
      <c r="CP144" s="29"/>
      <c r="CQ144" s="29"/>
      <c r="CR144" s="29"/>
      <c r="CS144" s="29"/>
      <c r="CT144" s="29"/>
      <c r="CU144" s="29"/>
      <c r="CV144" s="29"/>
      <c r="CW144" s="29"/>
      <c r="CX144" s="29"/>
      <c r="CY144" s="29"/>
      <c r="CZ144" s="29"/>
      <c r="DA144" s="29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</row>
    <row r="145" spans="1:121" x14ac:dyDescent="0.2">
      <c r="A145" s="1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</row>
    <row r="146" spans="1:121" x14ac:dyDescent="0.2">
      <c r="A146" s="1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  <c r="AK146" s="29"/>
      <c r="AL146" s="29"/>
      <c r="AM146" s="29"/>
      <c r="AN146" s="29"/>
      <c r="AO146" s="29"/>
      <c r="AP146" s="29"/>
      <c r="AQ146" s="29"/>
      <c r="AR146" s="29"/>
      <c r="AS146" s="29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</row>
    <row r="147" spans="1:121" x14ac:dyDescent="0.2">
      <c r="A147" s="1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F147" s="29"/>
      <c r="AG147" s="29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</row>
    <row r="148" spans="1:121" x14ac:dyDescent="0.2">
      <c r="A148" s="1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</row>
    <row r="149" spans="1:121" x14ac:dyDescent="0.2">
      <c r="A149" s="1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</row>
    <row r="150" spans="1:121" x14ac:dyDescent="0.2">
      <c r="A150" s="1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  <c r="BM150" s="29"/>
      <c r="BN150" s="29"/>
      <c r="BO150" s="29"/>
      <c r="BP150" s="29"/>
      <c r="BQ150" s="29"/>
      <c r="BR150" s="29"/>
      <c r="BS150" s="29"/>
      <c r="BT150" s="29"/>
      <c r="BU150" s="29"/>
      <c r="BV150" s="29"/>
      <c r="BW150" s="29"/>
      <c r="BX150" s="29"/>
      <c r="BY150" s="29"/>
      <c r="BZ150" s="29"/>
      <c r="CA150" s="29"/>
      <c r="CB150" s="29"/>
      <c r="CC150" s="29"/>
      <c r="CD150" s="29"/>
      <c r="CE150" s="29"/>
      <c r="CF150" s="29"/>
      <c r="CG150" s="29"/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29"/>
      <c r="CS150" s="29"/>
      <c r="CT150" s="29"/>
      <c r="CU150" s="29"/>
      <c r="CV150" s="29"/>
      <c r="CW150" s="29"/>
      <c r="CX150" s="29"/>
      <c r="CY150" s="29"/>
      <c r="CZ150" s="29"/>
      <c r="DA150" s="29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</row>
    <row r="151" spans="1:121" x14ac:dyDescent="0.2">
      <c r="A151" s="1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</row>
    <row r="152" spans="1:121" x14ac:dyDescent="0.2">
      <c r="A152" s="1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</row>
    <row r="153" spans="1:121" x14ac:dyDescent="0.2">
      <c r="A153" s="1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9"/>
      <c r="AL153" s="29"/>
      <c r="AM153" s="29"/>
      <c r="AN153" s="29"/>
      <c r="AO153" s="29"/>
      <c r="AP153" s="29"/>
      <c r="AQ153" s="29"/>
      <c r="AR153" s="29"/>
      <c r="AS153" s="29"/>
      <c r="AT153" s="29"/>
      <c r="AU153" s="29"/>
      <c r="AV153" s="29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</row>
    <row r="154" spans="1:121" x14ac:dyDescent="0.2">
      <c r="A154" s="1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  <c r="AL154" s="29"/>
      <c r="AM154" s="29"/>
      <c r="AN154" s="29"/>
      <c r="AO154" s="29"/>
      <c r="AP154" s="29"/>
      <c r="AQ154" s="29"/>
      <c r="AR154" s="29"/>
      <c r="AS154" s="29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</row>
    <row r="155" spans="1:121" x14ac:dyDescent="0.2">
      <c r="A155" s="1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</row>
    <row r="156" spans="1:121" x14ac:dyDescent="0.2">
      <c r="A156" s="1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</row>
    <row r="157" spans="1:121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</row>
    <row r="158" spans="1:12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</row>
    <row r="159" spans="1:121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</row>
    <row r="160" spans="1:121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</row>
    <row r="161" spans="1:121" x14ac:dyDescent="0.2">
      <c r="A161" s="1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  <c r="AK161" s="29"/>
      <c r="AL161" s="29"/>
      <c r="AM161" s="29"/>
      <c r="AN161" s="29"/>
      <c r="AO161" s="29"/>
      <c r="AP161" s="29"/>
      <c r="AQ161" s="29"/>
      <c r="AR161" s="29"/>
      <c r="AS161" s="29"/>
      <c r="AT161" s="29"/>
      <c r="AU161" s="29"/>
      <c r="AV161" s="29"/>
      <c r="AW161" s="29"/>
      <c r="AX161" s="29"/>
      <c r="AY161" s="29"/>
      <c r="AZ161" s="29"/>
      <c r="BA161" s="29"/>
      <c r="BB161" s="29"/>
      <c r="BC161" s="29"/>
      <c r="BD161" s="29"/>
      <c r="BE161" s="29"/>
      <c r="BF161" s="29"/>
      <c r="BG161" s="29"/>
      <c r="BH161" s="29"/>
      <c r="BI161" s="29"/>
      <c r="BJ161" s="29"/>
      <c r="BK161" s="29"/>
      <c r="BL161" s="29"/>
      <c r="BM161" s="29"/>
      <c r="BN161" s="29"/>
      <c r="BO161" s="29"/>
      <c r="BP161" s="29"/>
      <c r="BQ161" s="29"/>
      <c r="BR161" s="29"/>
      <c r="BS161" s="29"/>
      <c r="BT161" s="29"/>
      <c r="BU161" s="29"/>
      <c r="BV161" s="29"/>
      <c r="BW161" s="29"/>
      <c r="BX161" s="29"/>
      <c r="BY161" s="29"/>
      <c r="BZ161" s="29"/>
      <c r="CA161" s="29"/>
      <c r="CB161" s="29"/>
      <c r="CC161" s="29"/>
      <c r="CD161" s="29"/>
      <c r="CE161" s="29"/>
      <c r="CF161" s="29"/>
      <c r="CG161" s="29"/>
      <c r="CH161" s="29"/>
      <c r="CI161" s="29"/>
      <c r="CJ161" s="29"/>
      <c r="CK161" s="29"/>
      <c r="CL161" s="29"/>
      <c r="CM161" s="29"/>
      <c r="CN161" s="29"/>
      <c r="CO161" s="29"/>
      <c r="CP161" s="29"/>
      <c r="CQ161" s="29"/>
      <c r="CR161" s="29"/>
      <c r="CS161" s="29"/>
      <c r="CT161" s="29"/>
      <c r="CU161" s="29"/>
      <c r="CV161" s="29"/>
      <c r="CW161" s="29"/>
      <c r="CX161" s="29"/>
      <c r="CY161" s="29"/>
      <c r="CZ161" s="29"/>
      <c r="DA161" s="29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</row>
    <row r="162" spans="1:121" x14ac:dyDescent="0.2">
      <c r="A162" s="1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  <c r="AL162" s="29"/>
      <c r="AM162" s="29"/>
      <c r="AN162" s="29"/>
      <c r="AO162" s="29"/>
      <c r="AP162" s="29"/>
      <c r="AQ162" s="29"/>
      <c r="AR162" s="29"/>
      <c r="AS162" s="29"/>
      <c r="AT162" s="29"/>
      <c r="AU162" s="29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</row>
    <row r="163" spans="1:121" x14ac:dyDescent="0.2">
      <c r="A163" s="1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</row>
    <row r="164" spans="1:121" x14ac:dyDescent="0.2">
      <c r="A164" s="1"/>
    </row>
    <row r="165" spans="1:121" x14ac:dyDescent="0.2">
      <c r="A165" s="1"/>
    </row>
    <row r="166" spans="1:121" x14ac:dyDescent="0.2">
      <c r="A166" s="1"/>
    </row>
    <row r="167" spans="1:121" x14ac:dyDescent="0.2">
      <c r="A167" s="1"/>
    </row>
    <row r="168" spans="1:121" x14ac:dyDescent="0.2">
      <c r="A168" s="1"/>
    </row>
    <row r="169" spans="1:121" x14ac:dyDescent="0.2">
      <c r="A169" s="1"/>
    </row>
    <row r="170" spans="1:121" x14ac:dyDescent="0.2">
      <c r="A170" s="1"/>
    </row>
    <row r="171" spans="1:121" x14ac:dyDescent="0.2">
      <c r="A171" s="1"/>
    </row>
    <row r="172" spans="1:121" x14ac:dyDescent="0.2">
      <c r="A172" s="1"/>
    </row>
    <row r="173" spans="1:121" x14ac:dyDescent="0.2">
      <c r="A173" s="1"/>
    </row>
    <row r="174" spans="1:121" x14ac:dyDescent="0.2">
      <c r="A174" s="1"/>
    </row>
    <row r="175" spans="1:121" x14ac:dyDescent="0.2">
      <c r="A175" s="1"/>
    </row>
    <row r="176" spans="1:121" x14ac:dyDescent="0.2">
      <c r="A176" s="1"/>
    </row>
    <row r="177" spans="1:1" x14ac:dyDescent="0.2">
      <c r="A177" s="1"/>
    </row>
    <row r="178" spans="1:1" x14ac:dyDescent="0.2">
      <c r="A178" s="2"/>
    </row>
    <row r="179" spans="1:1" x14ac:dyDescent="0.2">
      <c r="A179" s="1"/>
    </row>
    <row r="180" spans="1:1" x14ac:dyDescent="0.2">
      <c r="A180" s="1"/>
    </row>
    <row r="181" spans="1:1" x14ac:dyDescent="0.2">
      <c r="A181" s="1"/>
    </row>
    <row r="182" spans="1:1" x14ac:dyDescent="0.2">
      <c r="A182" s="1"/>
    </row>
    <row r="183" spans="1:1" x14ac:dyDescent="0.2">
      <c r="A183" s="1"/>
    </row>
    <row r="184" spans="1:1" x14ac:dyDescent="0.2">
      <c r="A184" s="1"/>
    </row>
    <row r="185" spans="1:1" x14ac:dyDescent="0.2">
      <c r="A185" s="1"/>
    </row>
    <row r="186" spans="1:1" x14ac:dyDescent="0.2">
      <c r="A186" s="1"/>
    </row>
    <row r="187" spans="1:1" x14ac:dyDescent="0.2">
      <c r="A187" s="1"/>
    </row>
    <row r="188" spans="1:1" x14ac:dyDescent="0.2">
      <c r="A188" s="1"/>
    </row>
    <row r="189" spans="1:1" x14ac:dyDescent="0.2">
      <c r="A189" s="1"/>
    </row>
    <row r="190" spans="1:1" x14ac:dyDescent="0.2">
      <c r="A190" s="1"/>
    </row>
    <row r="191" spans="1:1" x14ac:dyDescent="0.2">
      <c r="A191" s="1"/>
    </row>
    <row r="192" spans="1:1" x14ac:dyDescent="0.2">
      <c r="A192" s="1"/>
    </row>
    <row r="193" spans="1:1" x14ac:dyDescent="0.2">
      <c r="A193" s="1"/>
    </row>
    <row r="194" spans="1:1" x14ac:dyDescent="0.2">
      <c r="A194" s="1"/>
    </row>
    <row r="195" spans="1:1" x14ac:dyDescent="0.2">
      <c r="A195" s="1"/>
    </row>
    <row r="196" spans="1:1" x14ac:dyDescent="0.2">
      <c r="A196" s="1"/>
    </row>
    <row r="197" spans="1:1" x14ac:dyDescent="0.2">
      <c r="A197" s="1"/>
    </row>
    <row r="198" spans="1:1" x14ac:dyDescent="0.2">
      <c r="A198" s="1"/>
    </row>
    <row r="199" spans="1:1" x14ac:dyDescent="0.2">
      <c r="A199" s="1"/>
    </row>
    <row r="200" spans="1:1" x14ac:dyDescent="0.2">
      <c r="A200" s="1"/>
    </row>
    <row r="201" spans="1:1" x14ac:dyDescent="0.2">
      <c r="A201" s="1"/>
    </row>
    <row r="202" spans="1:1" x14ac:dyDescent="0.2">
      <c r="A202" s="1"/>
    </row>
    <row r="203" spans="1:1" x14ac:dyDescent="0.2">
      <c r="A203" s="1"/>
    </row>
    <row r="204" spans="1:1" x14ac:dyDescent="0.2">
      <c r="A204" s="1"/>
    </row>
    <row r="205" spans="1:1" x14ac:dyDescent="0.2">
      <c r="A205" s="1"/>
    </row>
    <row r="206" spans="1:1" x14ac:dyDescent="0.2">
      <c r="A206" s="1"/>
    </row>
    <row r="207" spans="1:1" x14ac:dyDescent="0.2">
      <c r="A207" s="1"/>
    </row>
    <row r="208" spans="1:1" x14ac:dyDescent="0.2">
      <c r="A208" s="1"/>
    </row>
    <row r="209" spans="1:1" x14ac:dyDescent="0.2">
      <c r="A209" s="1"/>
    </row>
    <row r="210" spans="1:1" x14ac:dyDescent="0.2">
      <c r="A210" s="1"/>
    </row>
    <row r="211" spans="1:1" x14ac:dyDescent="0.2">
      <c r="A211" s="1"/>
    </row>
    <row r="212" spans="1:1" x14ac:dyDescent="0.2">
      <c r="A212" s="1"/>
    </row>
    <row r="213" spans="1:1" x14ac:dyDescent="0.2">
      <c r="A213" s="1"/>
    </row>
    <row r="214" spans="1:1" x14ac:dyDescent="0.2">
      <c r="A214" s="1"/>
    </row>
    <row r="215" spans="1:1" x14ac:dyDescent="0.2">
      <c r="A215" s="1"/>
    </row>
    <row r="216" spans="1:1" x14ac:dyDescent="0.2">
      <c r="A216" s="1"/>
    </row>
    <row r="217" spans="1:1" x14ac:dyDescent="0.2">
      <c r="A217" s="1"/>
    </row>
    <row r="218" spans="1:1" x14ac:dyDescent="0.2">
      <c r="A218" s="1"/>
    </row>
    <row r="219" spans="1:1" x14ac:dyDescent="0.2">
      <c r="A219" s="1"/>
    </row>
    <row r="220" spans="1:1" x14ac:dyDescent="0.2">
      <c r="A220" s="1"/>
    </row>
    <row r="221" spans="1:1" x14ac:dyDescent="0.2">
      <c r="A221" s="1"/>
    </row>
    <row r="222" spans="1:1" x14ac:dyDescent="0.2">
      <c r="A222" s="1"/>
    </row>
    <row r="223" spans="1:1" x14ac:dyDescent="0.2">
      <c r="A223" s="1"/>
    </row>
    <row r="224" spans="1:1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"/>
  <dimension ref="A1:M198"/>
  <sheetViews>
    <sheetView workbookViewId="0">
      <selection activeCell="A2" sqref="A2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5.1" customHeight="1" x14ac:dyDescent="0.25">
      <c r="A1" s="49" t="s">
        <v>63</v>
      </c>
      <c r="B1" s="9"/>
    </row>
    <row r="2" spans="1:13" ht="69.95" customHeight="1" thickBot="1" x14ac:dyDescent="0.25">
      <c r="A2" s="15"/>
      <c r="B2" s="48">
        <f>IO!B2</f>
        <v>2021</v>
      </c>
      <c r="C2" s="84" t="s">
        <v>80</v>
      </c>
      <c r="D2" s="84"/>
      <c r="E2" s="84"/>
      <c r="F2" s="16"/>
      <c r="G2" s="84" t="s">
        <v>81</v>
      </c>
      <c r="H2" s="84"/>
      <c r="I2" s="84"/>
      <c r="J2" s="16"/>
      <c r="K2" s="84" t="s">
        <v>71</v>
      </c>
      <c r="L2" s="84"/>
      <c r="M2" s="84"/>
    </row>
    <row r="3" spans="1:13" ht="22.5" customHeight="1" x14ac:dyDescent="0.2">
      <c r="A3" s="11" t="s">
        <v>73</v>
      </c>
      <c r="B3" s="11"/>
      <c r="C3" s="17" t="s">
        <v>79</v>
      </c>
      <c r="D3" s="17" t="s">
        <v>86</v>
      </c>
      <c r="E3" s="17" t="s">
        <v>0</v>
      </c>
      <c r="F3" s="17"/>
      <c r="G3" s="17" t="s">
        <v>79</v>
      </c>
      <c r="H3" s="17" t="s">
        <v>86</v>
      </c>
      <c r="I3" s="17" t="s">
        <v>0</v>
      </c>
      <c r="J3" s="17"/>
      <c r="K3" s="17" t="s">
        <v>70</v>
      </c>
      <c r="L3" s="17" t="s">
        <v>86</v>
      </c>
      <c r="M3" s="17" t="s">
        <v>0</v>
      </c>
    </row>
    <row r="4" spans="1:13" x14ac:dyDescent="0.2">
      <c r="A4" s="1" t="s">
        <v>91</v>
      </c>
      <c r="B4" s="29" t="s">
        <v>1</v>
      </c>
      <c r="C4" s="29">
        <v>22832.641047743637</v>
      </c>
      <c r="D4" s="29">
        <v>35485.026141727525</v>
      </c>
      <c r="E4" s="29">
        <f>SUM(C4+D4)</f>
        <v>58317.667189471162</v>
      </c>
      <c r="F4" s="29"/>
      <c r="G4" s="29">
        <v>22495.641049960301</v>
      </c>
      <c r="H4" s="29">
        <v>34572.117580090802</v>
      </c>
      <c r="I4" s="29">
        <f>SUM(G4+H4)</f>
        <v>57067.758630051103</v>
      </c>
      <c r="J4" s="29"/>
      <c r="K4" s="29">
        <v>37020558.692185096</v>
      </c>
      <c r="L4" s="29">
        <v>49976699.451207303</v>
      </c>
      <c r="M4" s="29">
        <f>SUM(K4+L4)</f>
        <v>86997258.143392399</v>
      </c>
    </row>
    <row r="5" spans="1:13" x14ac:dyDescent="0.2">
      <c r="A5" s="1" t="s">
        <v>92</v>
      </c>
      <c r="B5" t="s">
        <v>2</v>
      </c>
      <c r="C5" s="29">
        <v>1764.5545641378731</v>
      </c>
      <c r="D5" s="29">
        <v>3040.9565855782394</v>
      </c>
      <c r="E5" s="29">
        <f t="shared" ref="E5:E68" si="0">SUM(C5+D5)</f>
        <v>4805.5111497161124</v>
      </c>
      <c r="F5" s="29"/>
      <c r="G5" s="29">
        <v>1743.5545645795396</v>
      </c>
      <c r="H5" s="29">
        <v>2982.8173002435301</v>
      </c>
      <c r="I5" s="29">
        <f t="shared" ref="I5:I68" si="1">SUM(G5+H5)</f>
        <v>4726.3718648230697</v>
      </c>
      <c r="J5" s="29"/>
      <c r="K5" s="29">
        <v>2809839.9086024193</v>
      </c>
      <c r="L5" s="29">
        <v>4326834.7755966196</v>
      </c>
      <c r="M5" s="29">
        <f t="shared" ref="M5:M68" si="2">SUM(K5+L5)</f>
        <v>7136674.6841990389</v>
      </c>
    </row>
    <row r="6" spans="1:13" x14ac:dyDescent="0.2">
      <c r="A6" s="1" t="s">
        <v>93</v>
      </c>
      <c r="B6" s="29" t="s">
        <v>3</v>
      </c>
      <c r="C6" s="29">
        <v>722.84157927981073</v>
      </c>
      <c r="D6" s="29">
        <v>1546.4652048381197</v>
      </c>
      <c r="E6" s="29">
        <f t="shared" si="0"/>
        <v>2269.3067841179304</v>
      </c>
      <c r="F6" s="29"/>
      <c r="G6" s="29">
        <v>698.84157942981119</v>
      </c>
      <c r="H6" s="29">
        <v>1526.13990442151</v>
      </c>
      <c r="I6" s="29">
        <f t="shared" si="1"/>
        <v>2224.9814838513212</v>
      </c>
      <c r="J6" s="29"/>
      <c r="K6" s="29">
        <v>1052085.6568784299</v>
      </c>
      <c r="L6" s="29">
        <v>2112256.6516146702</v>
      </c>
      <c r="M6" s="29">
        <f t="shared" si="2"/>
        <v>3164342.3084931001</v>
      </c>
    </row>
    <row r="7" spans="1:13" x14ac:dyDescent="0.2">
      <c r="A7" s="1" t="s">
        <v>94</v>
      </c>
      <c r="B7" s="1" t="s">
        <v>95</v>
      </c>
      <c r="C7" s="29">
        <v>58.379855251665049</v>
      </c>
      <c r="D7" s="29">
        <v>3878.8337364808403</v>
      </c>
      <c r="E7" s="29">
        <f t="shared" si="0"/>
        <v>3937.2135917325054</v>
      </c>
      <c r="F7" s="29"/>
      <c r="G7" s="29">
        <v>58.379855259998294</v>
      </c>
      <c r="H7" s="29">
        <v>3791.0140875791903</v>
      </c>
      <c r="I7" s="29">
        <f t="shared" si="1"/>
        <v>3849.3939428391886</v>
      </c>
      <c r="J7" s="29"/>
      <c r="K7" s="29">
        <v>113947.62344624777</v>
      </c>
      <c r="L7" s="29">
        <v>6438869.8791295402</v>
      </c>
      <c r="M7" s="29">
        <f t="shared" si="2"/>
        <v>6552817.5025757877</v>
      </c>
    </row>
    <row r="8" spans="1:13" x14ac:dyDescent="0.2">
      <c r="A8" s="1" t="s">
        <v>96</v>
      </c>
      <c r="B8" s="29" t="s">
        <v>97</v>
      </c>
      <c r="C8" s="29">
        <v>622.16520905288962</v>
      </c>
      <c r="D8" s="29">
        <v>49222.887977274469</v>
      </c>
      <c r="E8" s="29">
        <f t="shared" si="0"/>
        <v>49845.053186327357</v>
      </c>
      <c r="F8" s="29"/>
      <c r="G8" s="29">
        <v>622.16520913622298</v>
      </c>
      <c r="H8" s="29">
        <v>47655.174719396389</v>
      </c>
      <c r="I8" s="29">
        <f t="shared" si="1"/>
        <v>48277.339928532616</v>
      </c>
      <c r="J8" s="29"/>
      <c r="K8" s="29">
        <v>1180570.6338599971</v>
      </c>
      <c r="L8" s="29">
        <v>69059093.586459756</v>
      </c>
      <c r="M8" s="29">
        <f t="shared" si="2"/>
        <v>70239664.220319748</v>
      </c>
    </row>
    <row r="9" spans="1:13" x14ac:dyDescent="0.2">
      <c r="A9" s="1" t="s">
        <v>98</v>
      </c>
      <c r="B9" s="29" t="s">
        <v>99</v>
      </c>
      <c r="C9" s="29">
        <v>727.90994782253085</v>
      </c>
      <c r="D9" s="29">
        <v>4658.34282876406</v>
      </c>
      <c r="E9" s="29">
        <f t="shared" si="0"/>
        <v>5386.2527765865907</v>
      </c>
      <c r="F9" s="29"/>
      <c r="G9" s="29">
        <v>727.90994805586422</v>
      </c>
      <c r="H9" s="29">
        <v>4508.6171503203968</v>
      </c>
      <c r="I9" s="29">
        <f t="shared" si="1"/>
        <v>5236.5270983762612</v>
      </c>
      <c r="J9" s="29"/>
      <c r="K9" s="29">
        <v>1260056.9944616426</v>
      </c>
      <c r="L9" s="29">
        <v>6649864.961811292</v>
      </c>
      <c r="M9" s="29">
        <f t="shared" si="2"/>
        <v>7909921.9562729346</v>
      </c>
    </row>
    <row r="10" spans="1:13" x14ac:dyDescent="0.2">
      <c r="A10" s="1" t="s">
        <v>100</v>
      </c>
      <c r="B10" s="29" t="s">
        <v>4</v>
      </c>
      <c r="C10" s="29">
        <v>253.64643070171587</v>
      </c>
      <c r="D10" s="29">
        <v>9008.9518531775902</v>
      </c>
      <c r="E10" s="29">
        <f t="shared" si="0"/>
        <v>9262.5982838793061</v>
      </c>
      <c r="F10" s="29"/>
      <c r="G10" s="29">
        <v>253.64643080171663</v>
      </c>
      <c r="H10" s="29">
        <v>8763.3002540242105</v>
      </c>
      <c r="I10" s="29">
        <f t="shared" si="1"/>
        <v>9016.9466848259272</v>
      </c>
      <c r="J10" s="29"/>
      <c r="K10" s="29">
        <v>484813.46412181482</v>
      </c>
      <c r="L10" s="29">
        <v>13550450.366699999</v>
      </c>
      <c r="M10" s="29">
        <f t="shared" si="2"/>
        <v>14035263.830821814</v>
      </c>
    </row>
    <row r="11" spans="1:13" x14ac:dyDescent="0.2">
      <c r="A11" s="1" t="s">
        <v>101</v>
      </c>
      <c r="B11" s="29" t="s">
        <v>5</v>
      </c>
      <c r="C11" s="29">
        <v>16.70084190579928</v>
      </c>
      <c r="D11" s="29">
        <v>4624.8079271477291</v>
      </c>
      <c r="E11" s="29">
        <f t="shared" si="0"/>
        <v>4641.5087690535283</v>
      </c>
      <c r="F11" s="29"/>
      <c r="G11" s="29">
        <v>16.70084193079947</v>
      </c>
      <c r="H11" s="29">
        <v>4491.5649076990903</v>
      </c>
      <c r="I11" s="29">
        <f t="shared" si="1"/>
        <v>4508.2657496298898</v>
      </c>
      <c r="J11" s="29"/>
      <c r="K11" s="29">
        <v>30624.307554234751</v>
      </c>
      <c r="L11" s="29">
        <v>7218216.4190678801</v>
      </c>
      <c r="M11" s="29">
        <f t="shared" si="2"/>
        <v>7248840.7266221149</v>
      </c>
    </row>
    <row r="12" spans="1:13" x14ac:dyDescent="0.2">
      <c r="A12" s="1" t="s">
        <v>102</v>
      </c>
      <c r="B12" s="29" t="s">
        <v>6</v>
      </c>
      <c r="C12" s="29">
        <v>263.78278159438923</v>
      </c>
      <c r="D12" s="29">
        <v>4164.9798871774765</v>
      </c>
      <c r="E12" s="29">
        <f t="shared" si="0"/>
        <v>4428.7626687718657</v>
      </c>
      <c r="F12" s="29"/>
      <c r="G12" s="29">
        <v>263.78278165272241</v>
      </c>
      <c r="H12" s="29">
        <v>4049.18456886493</v>
      </c>
      <c r="I12" s="29">
        <f t="shared" si="1"/>
        <v>4312.9673505176524</v>
      </c>
      <c r="J12" s="29"/>
      <c r="K12" s="29">
        <v>492535.22958023194</v>
      </c>
      <c r="L12" s="29">
        <v>5948459.5297683803</v>
      </c>
      <c r="M12" s="29">
        <f t="shared" si="2"/>
        <v>6440994.7593486123</v>
      </c>
    </row>
    <row r="13" spans="1:13" x14ac:dyDescent="0.2">
      <c r="A13" s="1" t="s">
        <v>103</v>
      </c>
      <c r="B13" s="29" t="s">
        <v>7</v>
      </c>
      <c r="C13" s="29">
        <v>0</v>
      </c>
      <c r="D13" s="29">
        <v>472.50983531040998</v>
      </c>
      <c r="E13" s="29">
        <f t="shared" si="0"/>
        <v>472.50983531040998</v>
      </c>
      <c r="F13" s="29"/>
      <c r="G13" s="29">
        <v>0</v>
      </c>
      <c r="H13" s="29">
        <v>462.81271609224802</v>
      </c>
      <c r="I13" s="29">
        <f t="shared" si="1"/>
        <v>462.81271609224802</v>
      </c>
      <c r="J13" s="29"/>
      <c r="K13" s="29">
        <v>0</v>
      </c>
      <c r="L13" s="29">
        <v>748291.87869503605</v>
      </c>
      <c r="M13" s="29">
        <f t="shared" si="2"/>
        <v>748291.87869503605</v>
      </c>
    </row>
    <row r="14" spans="1:13" x14ac:dyDescent="0.2">
      <c r="A14" s="1" t="s">
        <v>104</v>
      </c>
      <c r="B14" s="29" t="s">
        <v>105</v>
      </c>
      <c r="C14" s="29">
        <v>62.433357971402984</v>
      </c>
      <c r="D14" s="29">
        <v>12307.051917249462</v>
      </c>
      <c r="E14" s="29">
        <f t="shared" si="0"/>
        <v>12369.485275220864</v>
      </c>
      <c r="F14" s="29"/>
      <c r="G14" s="29">
        <v>62.433357954735584</v>
      </c>
      <c r="H14" s="29">
        <v>11925.264949511409</v>
      </c>
      <c r="I14" s="29">
        <f t="shared" si="1"/>
        <v>11987.698307466144</v>
      </c>
      <c r="J14" s="29"/>
      <c r="K14" s="29">
        <v>105254.32743862737</v>
      </c>
      <c r="L14" s="29">
        <v>18895702.5852472</v>
      </c>
      <c r="M14" s="29">
        <f t="shared" si="2"/>
        <v>19000956.912685826</v>
      </c>
    </row>
    <row r="15" spans="1:13" x14ac:dyDescent="0.2">
      <c r="A15" s="1" t="s">
        <v>106</v>
      </c>
      <c r="B15" s="29" t="s">
        <v>8</v>
      </c>
      <c r="C15" s="29">
        <v>11.07717660770868</v>
      </c>
      <c r="D15" s="29">
        <v>26157.831057476422</v>
      </c>
      <c r="E15" s="29">
        <f t="shared" si="0"/>
        <v>26168.908234084131</v>
      </c>
      <c r="F15" s="29"/>
      <c r="G15" s="29">
        <v>11.07717660770868</v>
      </c>
      <c r="H15" s="29">
        <v>25160.602353881801</v>
      </c>
      <c r="I15" s="29">
        <f t="shared" si="1"/>
        <v>25171.679530489509</v>
      </c>
      <c r="J15" s="29"/>
      <c r="K15" s="29">
        <v>19844.775387354195</v>
      </c>
      <c r="L15" s="29">
        <v>40405373.0042843</v>
      </c>
      <c r="M15" s="29">
        <f t="shared" si="2"/>
        <v>40425217.779671654</v>
      </c>
    </row>
    <row r="16" spans="1:13" x14ac:dyDescent="0.2">
      <c r="A16" s="1" t="s">
        <v>107</v>
      </c>
      <c r="B16" s="29" t="s">
        <v>9</v>
      </c>
      <c r="C16" s="29">
        <v>56.549947448374951</v>
      </c>
      <c r="D16" s="29">
        <v>12046.845547846735</v>
      </c>
      <c r="E16" s="29">
        <f t="shared" si="0"/>
        <v>12103.39549529511</v>
      </c>
      <c r="F16" s="29"/>
      <c r="G16" s="29">
        <v>56.549947473375141</v>
      </c>
      <c r="H16" s="29">
        <v>11705.310467851799</v>
      </c>
      <c r="I16" s="29">
        <f t="shared" si="1"/>
        <v>11761.860415325174</v>
      </c>
      <c r="J16" s="29"/>
      <c r="K16" s="29">
        <v>110052.33133757487</v>
      </c>
      <c r="L16" s="29">
        <v>18268342.036263298</v>
      </c>
      <c r="M16" s="29">
        <f t="shared" si="2"/>
        <v>18378394.367600873</v>
      </c>
    </row>
    <row r="17" spans="1:13" x14ac:dyDescent="0.2">
      <c r="A17" s="1" t="s">
        <v>108</v>
      </c>
      <c r="B17" s="29" t="s">
        <v>109</v>
      </c>
      <c r="C17" s="29">
        <v>351.0061917359908</v>
      </c>
      <c r="D17" s="29">
        <v>14139.931057626116</v>
      </c>
      <c r="E17" s="29">
        <f t="shared" si="0"/>
        <v>14490.937249362107</v>
      </c>
      <c r="F17" s="29"/>
      <c r="G17" s="29">
        <v>351.0061917776568</v>
      </c>
      <c r="H17" s="29">
        <v>13820.603345653139</v>
      </c>
      <c r="I17" s="29">
        <f t="shared" si="1"/>
        <v>14171.609537430795</v>
      </c>
      <c r="J17" s="29"/>
      <c r="K17" s="29">
        <v>603438.91040044511</v>
      </c>
      <c r="L17" s="29">
        <v>23026193.273823891</v>
      </c>
      <c r="M17" s="29">
        <f t="shared" si="2"/>
        <v>23629632.184224337</v>
      </c>
    </row>
    <row r="18" spans="1:13" x14ac:dyDescent="0.2">
      <c r="A18" s="1" t="s">
        <v>110</v>
      </c>
      <c r="B18" s="29" t="s">
        <v>10</v>
      </c>
      <c r="C18" s="29">
        <v>47.82926103329828</v>
      </c>
      <c r="D18" s="29">
        <v>4912.5252954098942</v>
      </c>
      <c r="E18" s="29">
        <f t="shared" si="0"/>
        <v>4960.3545564431925</v>
      </c>
      <c r="F18" s="29"/>
      <c r="G18" s="29">
        <v>47.82926104163198</v>
      </c>
      <c r="H18" s="29">
        <v>4767.2491651486298</v>
      </c>
      <c r="I18" s="29">
        <f t="shared" si="1"/>
        <v>4815.0784261902618</v>
      </c>
      <c r="J18" s="29"/>
      <c r="K18" s="29">
        <v>93628.728454740718</v>
      </c>
      <c r="L18" s="29">
        <v>7594187.8420504397</v>
      </c>
      <c r="M18" s="29">
        <f t="shared" si="2"/>
        <v>7687816.5705051804</v>
      </c>
    </row>
    <row r="19" spans="1:13" x14ac:dyDescent="0.2">
      <c r="A19" s="1" t="s">
        <v>111</v>
      </c>
      <c r="B19" s="29" t="s">
        <v>11</v>
      </c>
      <c r="C19" s="29">
        <v>1011.5176778232635</v>
      </c>
      <c r="D19" s="29">
        <v>33049.562014166848</v>
      </c>
      <c r="E19" s="29">
        <f t="shared" si="0"/>
        <v>34061.079691990111</v>
      </c>
      <c r="F19" s="29"/>
      <c r="G19" s="29">
        <v>981.51767797326465</v>
      </c>
      <c r="H19" s="29">
        <v>32189.2110170741</v>
      </c>
      <c r="I19" s="29">
        <f t="shared" si="1"/>
        <v>33170.728695047364</v>
      </c>
      <c r="J19" s="29"/>
      <c r="K19" s="29">
        <v>1985094.8844676167</v>
      </c>
      <c r="L19" s="29">
        <v>50767209.357409798</v>
      </c>
      <c r="M19" s="29">
        <f t="shared" si="2"/>
        <v>52752304.241877414</v>
      </c>
    </row>
    <row r="20" spans="1:13" x14ac:dyDescent="0.2">
      <c r="A20" s="1" t="s">
        <v>112</v>
      </c>
      <c r="B20" s="29" t="s">
        <v>113</v>
      </c>
      <c r="C20" s="29">
        <v>92.373074095948141</v>
      </c>
      <c r="D20" s="29">
        <v>16074.907172057272</v>
      </c>
      <c r="E20" s="29">
        <f t="shared" si="0"/>
        <v>16167.280246153219</v>
      </c>
      <c r="F20" s="29"/>
      <c r="G20" s="29">
        <v>92.373074104281841</v>
      </c>
      <c r="H20" s="29">
        <v>15686.754059499901</v>
      </c>
      <c r="I20" s="29">
        <f t="shared" si="1"/>
        <v>15779.127133604183</v>
      </c>
      <c r="J20" s="29"/>
      <c r="K20" s="29">
        <v>164868.93788346276</v>
      </c>
      <c r="L20" s="29">
        <v>24934570.73613273</v>
      </c>
      <c r="M20" s="29">
        <f t="shared" si="2"/>
        <v>25099439.674016193</v>
      </c>
    </row>
    <row r="21" spans="1:13" x14ac:dyDescent="0.2">
      <c r="A21" s="1" t="s">
        <v>114</v>
      </c>
      <c r="B21" s="29" t="s">
        <v>115</v>
      </c>
      <c r="C21" s="29">
        <v>75.006029065219764</v>
      </c>
      <c r="D21" s="29">
        <v>9795.5136063659447</v>
      </c>
      <c r="E21" s="29">
        <f t="shared" si="0"/>
        <v>9870.5196354311647</v>
      </c>
      <c r="F21" s="29"/>
      <c r="G21" s="29">
        <v>75.006029056886064</v>
      </c>
      <c r="H21" s="29">
        <v>9546.8078924828078</v>
      </c>
      <c r="I21" s="29">
        <f t="shared" si="1"/>
        <v>9621.8139215396932</v>
      </c>
      <c r="J21" s="29"/>
      <c r="K21" s="29">
        <v>141031.36901789624</v>
      </c>
      <c r="L21" s="29">
        <v>15102851.425157361</v>
      </c>
      <c r="M21" s="29">
        <f t="shared" si="2"/>
        <v>15243882.794175256</v>
      </c>
    </row>
    <row r="22" spans="1:13" x14ac:dyDescent="0.2">
      <c r="A22" s="1" t="s">
        <v>116</v>
      </c>
      <c r="B22" s="29" t="s">
        <v>117</v>
      </c>
      <c r="C22" s="29">
        <v>355.08087217060893</v>
      </c>
      <c r="D22" s="29">
        <v>48811.810057510083</v>
      </c>
      <c r="E22" s="29">
        <f t="shared" si="0"/>
        <v>49166.890929680696</v>
      </c>
      <c r="F22" s="29"/>
      <c r="G22" s="29">
        <v>355.0808722122747</v>
      </c>
      <c r="H22" s="29">
        <v>47554.659834458405</v>
      </c>
      <c r="I22" s="29">
        <f t="shared" si="1"/>
        <v>47909.74070667068</v>
      </c>
      <c r="J22" s="29"/>
      <c r="K22" s="29">
        <v>701231.66015208513</v>
      </c>
      <c r="L22" s="29">
        <v>76709783.992676601</v>
      </c>
      <c r="M22" s="29">
        <f t="shared" si="2"/>
        <v>77411015.652828693</v>
      </c>
    </row>
    <row r="23" spans="1:13" x14ac:dyDescent="0.2">
      <c r="A23" s="1" t="s">
        <v>118</v>
      </c>
      <c r="B23" s="29" t="s">
        <v>12</v>
      </c>
      <c r="C23" s="29">
        <v>28.203560471180481</v>
      </c>
      <c r="D23" s="29">
        <v>3566.5959830382103</v>
      </c>
      <c r="E23" s="29">
        <f t="shared" si="0"/>
        <v>3594.7995435093908</v>
      </c>
      <c r="F23" s="29"/>
      <c r="G23" s="29">
        <v>28.203560471180481</v>
      </c>
      <c r="H23" s="29">
        <v>3478.9893523273299</v>
      </c>
      <c r="I23" s="29">
        <f t="shared" si="1"/>
        <v>3507.1929127985104</v>
      </c>
      <c r="J23" s="29"/>
      <c r="K23" s="29">
        <v>53565.516780379228</v>
      </c>
      <c r="L23" s="29">
        <v>5419351.87851239</v>
      </c>
      <c r="M23" s="29">
        <f t="shared" si="2"/>
        <v>5472917.3952927692</v>
      </c>
    </row>
    <row r="24" spans="1:13" x14ac:dyDescent="0.2">
      <c r="A24" s="1" t="s">
        <v>119</v>
      </c>
      <c r="B24" s="29" t="s">
        <v>13</v>
      </c>
      <c r="C24" s="29">
        <v>50.140916295431907</v>
      </c>
      <c r="D24" s="29">
        <v>2987.4759184854779</v>
      </c>
      <c r="E24" s="29">
        <f t="shared" si="0"/>
        <v>3037.6168347809098</v>
      </c>
      <c r="F24" s="29"/>
      <c r="G24" s="29">
        <v>50.140916303765152</v>
      </c>
      <c r="H24" s="29">
        <v>2898.9038146462299</v>
      </c>
      <c r="I24" s="29">
        <f t="shared" si="1"/>
        <v>2949.044730949995</v>
      </c>
      <c r="J24" s="29"/>
      <c r="K24" s="29">
        <v>101315.8946370054</v>
      </c>
      <c r="L24" s="29">
        <v>4687202.6557841701</v>
      </c>
      <c r="M24" s="29">
        <f t="shared" si="2"/>
        <v>4788518.5504211755</v>
      </c>
    </row>
    <row r="25" spans="1:13" x14ac:dyDescent="0.2">
      <c r="A25" s="1" t="s">
        <v>120</v>
      </c>
      <c r="B25" s="29" t="s">
        <v>121</v>
      </c>
      <c r="C25" s="29">
        <v>1254.1817179014201</v>
      </c>
      <c r="D25" s="29">
        <v>17117.413706449199</v>
      </c>
      <c r="E25" s="29">
        <f t="shared" si="0"/>
        <v>18371.59542435062</v>
      </c>
      <c r="F25" s="29"/>
      <c r="G25" s="29">
        <v>1254.1817181680863</v>
      </c>
      <c r="H25" s="29">
        <v>16572.374638305191</v>
      </c>
      <c r="I25" s="29">
        <f t="shared" si="1"/>
        <v>17826.556356473277</v>
      </c>
      <c r="J25" s="29"/>
      <c r="K25" s="29">
        <v>2272484.4700422306</v>
      </c>
      <c r="L25" s="29">
        <v>25705490.407454822</v>
      </c>
      <c r="M25" s="29">
        <f t="shared" si="2"/>
        <v>27977974.877497055</v>
      </c>
    </row>
    <row r="26" spans="1:13" x14ac:dyDescent="0.2">
      <c r="A26" s="1" t="s">
        <v>122</v>
      </c>
      <c r="B26" s="29" t="s">
        <v>14</v>
      </c>
      <c r="C26" s="29">
        <v>1574.7238588201617</v>
      </c>
      <c r="D26" s="29">
        <v>11542.314868723568</v>
      </c>
      <c r="E26" s="29">
        <f t="shared" si="0"/>
        <v>13117.03872754373</v>
      </c>
      <c r="F26" s="29"/>
      <c r="G26" s="29">
        <v>1539.6473359093397</v>
      </c>
      <c r="H26" s="29">
        <v>11261.4599740186</v>
      </c>
      <c r="I26" s="29">
        <f t="shared" si="1"/>
        <v>12801.10730992794</v>
      </c>
      <c r="J26" s="29"/>
      <c r="K26" s="29">
        <v>3187818.2518086284</v>
      </c>
      <c r="L26" s="29">
        <v>18173432.040767498</v>
      </c>
      <c r="M26" s="29">
        <f t="shared" si="2"/>
        <v>21361250.292576127</v>
      </c>
    </row>
    <row r="27" spans="1:13" x14ac:dyDescent="0.2">
      <c r="A27" s="1" t="s">
        <v>123</v>
      </c>
      <c r="B27" s="29" t="s">
        <v>124</v>
      </c>
      <c r="C27" s="29">
        <v>0</v>
      </c>
      <c r="D27" s="29">
        <v>11125.682458088757</v>
      </c>
      <c r="E27" s="29">
        <f t="shared" si="0"/>
        <v>11125.682458088757</v>
      </c>
      <c r="F27" s="29"/>
      <c r="G27" s="29">
        <v>0</v>
      </c>
      <c r="H27" s="29">
        <v>10833.310308006799</v>
      </c>
      <c r="I27" s="29">
        <f t="shared" si="1"/>
        <v>10833.310308006799</v>
      </c>
      <c r="J27" s="29"/>
      <c r="K27" s="29">
        <v>0</v>
      </c>
      <c r="L27" s="29">
        <v>17725573.002735361</v>
      </c>
      <c r="M27" s="29">
        <f t="shared" si="2"/>
        <v>17725573.002735361</v>
      </c>
    </row>
    <row r="28" spans="1:13" x14ac:dyDescent="0.2">
      <c r="A28" s="1" t="s">
        <v>125</v>
      </c>
      <c r="B28" s="29" t="s">
        <v>15</v>
      </c>
      <c r="C28" s="29">
        <v>0</v>
      </c>
      <c r="D28" s="29">
        <v>1153.0894387347962</v>
      </c>
      <c r="E28" s="29">
        <f t="shared" si="0"/>
        <v>1153.0894387347962</v>
      </c>
      <c r="F28" s="29"/>
      <c r="G28" s="29">
        <v>0</v>
      </c>
      <c r="H28" s="29">
        <v>1134.0807586092101</v>
      </c>
      <c r="I28" s="29">
        <f t="shared" si="1"/>
        <v>1134.0807586092101</v>
      </c>
      <c r="J28" s="29"/>
      <c r="K28" s="29">
        <v>0</v>
      </c>
      <c r="L28" s="29">
        <v>1281914.4737526199</v>
      </c>
      <c r="M28" s="29">
        <f t="shared" si="2"/>
        <v>1281914.4737526199</v>
      </c>
    </row>
    <row r="29" spans="1:13" x14ac:dyDescent="0.2">
      <c r="A29" s="1" t="s">
        <v>126</v>
      </c>
      <c r="B29" s="29" t="s">
        <v>127</v>
      </c>
      <c r="C29" s="29">
        <v>475.64359106827214</v>
      </c>
      <c r="D29" s="29">
        <v>11018.602108335812</v>
      </c>
      <c r="E29" s="29">
        <f t="shared" si="0"/>
        <v>11494.245699404084</v>
      </c>
      <c r="F29" s="29"/>
      <c r="G29" s="29">
        <v>475.64359114327272</v>
      </c>
      <c r="H29" s="29">
        <v>10706.69885195244</v>
      </c>
      <c r="I29" s="29">
        <f t="shared" si="1"/>
        <v>11182.342443095713</v>
      </c>
      <c r="J29" s="29"/>
      <c r="K29" s="29">
        <v>797057.86493095942</v>
      </c>
      <c r="L29" s="29">
        <v>17384012.770166799</v>
      </c>
      <c r="M29" s="29">
        <f t="shared" si="2"/>
        <v>18181070.635097757</v>
      </c>
    </row>
    <row r="30" spans="1:13" x14ac:dyDescent="0.2">
      <c r="A30" s="1" t="s">
        <v>128</v>
      </c>
      <c r="B30" s="29" t="s">
        <v>129</v>
      </c>
      <c r="C30" s="29">
        <v>16987.426483024312</v>
      </c>
      <c r="D30" s="29">
        <v>184956.96278433729</v>
      </c>
      <c r="E30" s="29">
        <f t="shared" si="0"/>
        <v>201944.38926736161</v>
      </c>
      <c r="F30" s="29"/>
      <c r="G30" s="29">
        <v>16376.118114793619</v>
      </c>
      <c r="H30" s="29">
        <v>179900.08946390069</v>
      </c>
      <c r="I30" s="29">
        <f t="shared" si="1"/>
        <v>196276.2075786943</v>
      </c>
      <c r="J30" s="29"/>
      <c r="K30" s="29">
        <v>34398098.843951963</v>
      </c>
      <c r="L30" s="29">
        <v>286024797.11554599</v>
      </c>
      <c r="M30" s="29">
        <f t="shared" si="2"/>
        <v>320422895.95949793</v>
      </c>
    </row>
    <row r="31" spans="1:13" x14ac:dyDescent="0.2">
      <c r="A31" s="1" t="s">
        <v>130</v>
      </c>
      <c r="B31" s="29" t="s">
        <v>131</v>
      </c>
      <c r="C31" s="29">
        <v>4513.9128910630789</v>
      </c>
      <c r="D31" s="29">
        <v>46717.334749557442</v>
      </c>
      <c r="E31" s="29">
        <f t="shared" si="0"/>
        <v>51231.247640620524</v>
      </c>
      <c r="F31" s="29"/>
      <c r="G31" s="29">
        <v>4393.9128917130802</v>
      </c>
      <c r="H31" s="29">
        <v>45605.6237391744</v>
      </c>
      <c r="I31" s="29">
        <f t="shared" si="1"/>
        <v>49999.53663088748</v>
      </c>
      <c r="J31" s="29"/>
      <c r="K31" s="29">
        <v>8179167.6437425613</v>
      </c>
      <c r="L31" s="29">
        <v>68317586.346452892</v>
      </c>
      <c r="M31" s="29">
        <f t="shared" si="2"/>
        <v>76496753.990195453</v>
      </c>
    </row>
    <row r="32" spans="1:13" x14ac:dyDescent="0.2">
      <c r="A32" s="1" t="s">
        <v>132</v>
      </c>
      <c r="B32" s="29" t="s">
        <v>16</v>
      </c>
      <c r="C32" s="29">
        <v>3883.3774445093586</v>
      </c>
      <c r="D32" s="29">
        <v>191550.19402860058</v>
      </c>
      <c r="E32" s="29">
        <f t="shared" si="0"/>
        <v>195433.57147310994</v>
      </c>
      <c r="F32" s="29"/>
      <c r="G32" s="29">
        <v>3812.3774449177145</v>
      </c>
      <c r="H32" s="29">
        <v>186319.46242873001</v>
      </c>
      <c r="I32" s="29">
        <f t="shared" si="1"/>
        <v>190131.83987364772</v>
      </c>
      <c r="J32" s="29"/>
      <c r="K32" s="29">
        <v>7036184.8710772991</v>
      </c>
      <c r="L32" s="29">
        <v>298887413.887519</v>
      </c>
      <c r="M32" s="29">
        <f t="shared" si="2"/>
        <v>305923598.7585963</v>
      </c>
    </row>
    <row r="33" spans="1:13" x14ac:dyDescent="0.2">
      <c r="A33" s="1" t="s">
        <v>133</v>
      </c>
      <c r="B33" s="29" t="s">
        <v>17</v>
      </c>
      <c r="C33" s="29">
        <v>13918.064398106595</v>
      </c>
      <c r="D33" s="29">
        <v>243237.82532241143</v>
      </c>
      <c r="E33" s="29">
        <f t="shared" si="0"/>
        <v>257155.88972051803</v>
      </c>
      <c r="F33" s="29"/>
      <c r="G33" s="29">
        <v>13686.064400489908</v>
      </c>
      <c r="H33" s="29">
        <v>237038.222037306</v>
      </c>
      <c r="I33" s="29">
        <f t="shared" si="1"/>
        <v>250724.2864377959</v>
      </c>
      <c r="J33" s="29"/>
      <c r="K33" s="29">
        <v>21840625.488727212</v>
      </c>
      <c r="L33" s="29">
        <v>244574823.49816501</v>
      </c>
      <c r="M33" s="29">
        <f t="shared" si="2"/>
        <v>266415448.98689222</v>
      </c>
    </row>
    <row r="34" spans="1:13" x14ac:dyDescent="0.2">
      <c r="A34" s="1" t="s">
        <v>134</v>
      </c>
      <c r="B34" s="29" t="s">
        <v>135</v>
      </c>
      <c r="C34" s="29">
        <v>4549.8088727249851</v>
      </c>
      <c r="D34" s="29">
        <v>56485.680461496944</v>
      </c>
      <c r="E34" s="29">
        <f t="shared" si="0"/>
        <v>61035.489334221929</v>
      </c>
      <c r="F34" s="29"/>
      <c r="G34" s="29">
        <v>4338.124817877233</v>
      </c>
      <c r="H34" s="29">
        <v>55039.070928178568</v>
      </c>
      <c r="I34" s="29">
        <f t="shared" si="1"/>
        <v>59377.195746055804</v>
      </c>
      <c r="J34" s="29"/>
      <c r="K34" s="29">
        <v>8553325.3258728124</v>
      </c>
      <c r="L34" s="29">
        <v>92336070.607027888</v>
      </c>
      <c r="M34" s="29">
        <f t="shared" si="2"/>
        <v>100889395.9329007</v>
      </c>
    </row>
    <row r="35" spans="1:13" x14ac:dyDescent="0.2">
      <c r="A35" s="1" t="s">
        <v>136</v>
      </c>
      <c r="B35" s="29" t="s">
        <v>18</v>
      </c>
      <c r="C35" s="29">
        <v>38.103869182832568</v>
      </c>
      <c r="D35" s="29">
        <v>19876.389052903727</v>
      </c>
      <c r="E35" s="29">
        <f t="shared" si="0"/>
        <v>19914.49292208656</v>
      </c>
      <c r="F35" s="29"/>
      <c r="G35" s="29">
        <v>38.103869191167178</v>
      </c>
      <c r="H35" s="29">
        <v>19562.646943743337</v>
      </c>
      <c r="I35" s="29">
        <f t="shared" si="1"/>
        <v>19600.750812934504</v>
      </c>
      <c r="J35" s="29"/>
      <c r="K35" s="29">
        <v>70751.098804529756</v>
      </c>
      <c r="L35" s="29">
        <v>28467956.490819093</v>
      </c>
      <c r="M35" s="29">
        <f t="shared" si="2"/>
        <v>28538707.589623623</v>
      </c>
    </row>
    <row r="36" spans="1:13" x14ac:dyDescent="0.2">
      <c r="A36" s="1" t="s">
        <v>137</v>
      </c>
      <c r="B36" s="29" t="s">
        <v>19</v>
      </c>
      <c r="C36" s="29">
        <v>17.754608543564245</v>
      </c>
      <c r="D36" s="29">
        <v>2481.3067325354214</v>
      </c>
      <c r="E36" s="29">
        <f t="shared" si="0"/>
        <v>2499.0613410789856</v>
      </c>
      <c r="F36" s="29"/>
      <c r="G36" s="29">
        <v>17.754608543564245</v>
      </c>
      <c r="H36" s="29">
        <v>2399.04831868984</v>
      </c>
      <c r="I36" s="29">
        <f t="shared" si="1"/>
        <v>2416.8029272334043</v>
      </c>
      <c r="J36" s="29"/>
      <c r="K36" s="29">
        <v>33277.092052479275</v>
      </c>
      <c r="L36" s="29">
        <v>4447104.7718065605</v>
      </c>
      <c r="M36" s="29">
        <f t="shared" si="2"/>
        <v>4480381.8638590397</v>
      </c>
    </row>
    <row r="37" spans="1:13" x14ac:dyDescent="0.2">
      <c r="A37" s="1" t="s">
        <v>138</v>
      </c>
      <c r="B37" s="29" t="s">
        <v>20</v>
      </c>
      <c r="C37" s="29">
        <v>367.88954615169132</v>
      </c>
      <c r="D37" s="29">
        <v>29354.998204188436</v>
      </c>
      <c r="E37" s="29">
        <f t="shared" si="0"/>
        <v>29722.887750340127</v>
      </c>
      <c r="F37" s="29"/>
      <c r="G37" s="29">
        <v>367.88954617669151</v>
      </c>
      <c r="H37" s="29">
        <v>28504.438646757662</v>
      </c>
      <c r="I37" s="29">
        <f t="shared" si="1"/>
        <v>28872.328192934354</v>
      </c>
      <c r="J37" s="29"/>
      <c r="K37" s="29">
        <v>733190.96590958536</v>
      </c>
      <c r="L37" s="29">
        <v>47733185.234018199</v>
      </c>
      <c r="M37" s="29">
        <f t="shared" si="2"/>
        <v>48466376.199927785</v>
      </c>
    </row>
    <row r="38" spans="1:13" x14ac:dyDescent="0.2">
      <c r="A38" s="1" t="s">
        <v>139</v>
      </c>
      <c r="B38" s="29" t="s">
        <v>21</v>
      </c>
      <c r="C38" s="29">
        <v>1854.7543669929073</v>
      </c>
      <c r="D38" s="29">
        <v>26160.980874137556</v>
      </c>
      <c r="E38" s="29">
        <f t="shared" si="0"/>
        <v>28015.735241130464</v>
      </c>
      <c r="F38" s="29"/>
      <c r="G38" s="29">
        <v>1826.7543672429092</v>
      </c>
      <c r="H38" s="29">
        <v>25766.470429573299</v>
      </c>
      <c r="I38" s="29">
        <f t="shared" si="1"/>
        <v>27593.224796816208</v>
      </c>
      <c r="J38" s="29"/>
      <c r="K38" s="29">
        <v>2942257.7761427388</v>
      </c>
      <c r="L38" s="29">
        <v>25426915.6068771</v>
      </c>
      <c r="M38" s="29">
        <f t="shared" si="2"/>
        <v>28369173.383019838</v>
      </c>
    </row>
    <row r="39" spans="1:13" x14ac:dyDescent="0.2">
      <c r="A39" s="1" t="s">
        <v>140</v>
      </c>
      <c r="B39" s="29" t="s">
        <v>141</v>
      </c>
      <c r="C39" s="29">
        <v>6833.2104708047118</v>
      </c>
      <c r="D39" s="29">
        <v>124332.71805720533</v>
      </c>
      <c r="E39" s="29">
        <f t="shared" si="0"/>
        <v>131165.92852801003</v>
      </c>
      <c r="F39" s="29"/>
      <c r="G39" s="29">
        <v>6693.5950407267192</v>
      </c>
      <c r="H39" s="29">
        <v>122415.98992498789</v>
      </c>
      <c r="I39" s="29">
        <f t="shared" si="1"/>
        <v>129109.58496571462</v>
      </c>
      <c r="J39" s="29"/>
      <c r="K39" s="29">
        <v>9863208.4686445482</v>
      </c>
      <c r="L39" s="29">
        <v>121480163.62780529</v>
      </c>
      <c r="M39" s="29">
        <f t="shared" si="2"/>
        <v>131343372.09644984</v>
      </c>
    </row>
    <row r="40" spans="1:13" x14ac:dyDescent="0.2">
      <c r="A40" s="1" t="s">
        <v>142</v>
      </c>
      <c r="B40" s="29" t="s">
        <v>143</v>
      </c>
      <c r="C40" s="29">
        <v>714.22372592750253</v>
      </c>
      <c r="D40" s="29">
        <v>21608.459361505666</v>
      </c>
      <c r="E40" s="29">
        <f t="shared" si="0"/>
        <v>22322.683087433168</v>
      </c>
      <c r="F40" s="29"/>
      <c r="G40" s="29">
        <v>714.22372607750185</v>
      </c>
      <c r="H40" s="29">
        <v>21108.141399375771</v>
      </c>
      <c r="I40" s="29">
        <f t="shared" si="1"/>
        <v>21822.365125453274</v>
      </c>
      <c r="J40" s="29"/>
      <c r="K40" s="29">
        <v>1158238.6661691852</v>
      </c>
      <c r="L40" s="29">
        <v>28841289.8178287</v>
      </c>
      <c r="M40" s="29">
        <f t="shared" si="2"/>
        <v>29999528.483997885</v>
      </c>
    </row>
    <row r="41" spans="1:13" x14ac:dyDescent="0.2">
      <c r="A41" s="1" t="s">
        <v>144</v>
      </c>
      <c r="B41" s="29" t="s">
        <v>145</v>
      </c>
      <c r="C41" s="29">
        <v>2590.0361478377599</v>
      </c>
      <c r="D41" s="29">
        <v>13730.375644083764</v>
      </c>
      <c r="E41" s="29">
        <f t="shared" si="0"/>
        <v>16320.411791921524</v>
      </c>
      <c r="F41" s="29"/>
      <c r="G41" s="29">
        <v>2565.0361490627602</v>
      </c>
      <c r="H41" s="29">
        <v>13334.652320620764</v>
      </c>
      <c r="I41" s="29">
        <f t="shared" si="1"/>
        <v>15899.688469683524</v>
      </c>
      <c r="J41" s="29"/>
      <c r="K41" s="29">
        <v>4498560.6360210795</v>
      </c>
      <c r="L41" s="29">
        <v>18229255.887212034</v>
      </c>
      <c r="M41" s="29">
        <f t="shared" si="2"/>
        <v>22727816.523233116</v>
      </c>
    </row>
    <row r="42" spans="1:13" x14ac:dyDescent="0.2">
      <c r="A42" s="1" t="s">
        <v>146</v>
      </c>
      <c r="B42" s="29" t="s">
        <v>22</v>
      </c>
      <c r="C42" s="29">
        <v>50.720648905611597</v>
      </c>
      <c r="D42" s="29">
        <v>13539.535606805342</v>
      </c>
      <c r="E42" s="29">
        <f t="shared" si="0"/>
        <v>13590.256255710954</v>
      </c>
      <c r="F42" s="29"/>
      <c r="G42" s="29">
        <v>50.720648905611597</v>
      </c>
      <c r="H42" s="29">
        <v>13118.9935097417</v>
      </c>
      <c r="I42" s="29">
        <f t="shared" si="1"/>
        <v>13169.714158647312</v>
      </c>
      <c r="J42" s="29"/>
      <c r="K42" s="29">
        <v>100133.86215653643</v>
      </c>
      <c r="L42" s="29">
        <v>21768124.627482101</v>
      </c>
      <c r="M42" s="29">
        <f t="shared" si="2"/>
        <v>21868258.489638638</v>
      </c>
    </row>
    <row r="43" spans="1:13" x14ac:dyDescent="0.2">
      <c r="A43" s="1" t="s">
        <v>147</v>
      </c>
      <c r="B43" s="29" t="s">
        <v>148</v>
      </c>
      <c r="C43" s="29">
        <v>5654.2867796178871</v>
      </c>
      <c r="D43" s="29">
        <v>56213.984276193412</v>
      </c>
      <c r="E43" s="29">
        <f t="shared" si="0"/>
        <v>61868.271055811303</v>
      </c>
      <c r="F43" s="29"/>
      <c r="G43" s="29">
        <v>5608.2323004720438</v>
      </c>
      <c r="H43" s="29">
        <v>54985.104166688259</v>
      </c>
      <c r="I43" s="29">
        <f t="shared" si="1"/>
        <v>60593.336467160305</v>
      </c>
      <c r="J43" s="29"/>
      <c r="K43" s="29">
        <v>11873997.82060542</v>
      </c>
      <c r="L43" s="29">
        <v>87422133.376688197</v>
      </c>
      <c r="M43" s="29">
        <f t="shared" si="2"/>
        <v>99296131.197293609</v>
      </c>
    </row>
    <row r="44" spans="1:13" x14ac:dyDescent="0.2">
      <c r="A44" s="1" t="s">
        <v>149</v>
      </c>
      <c r="B44" s="29" t="s">
        <v>150</v>
      </c>
      <c r="C44" s="29">
        <v>0</v>
      </c>
      <c r="D44" s="29">
        <v>45904.339310588985</v>
      </c>
      <c r="E44" s="29">
        <f t="shared" si="0"/>
        <v>45904.339310588985</v>
      </c>
      <c r="F44" s="29"/>
      <c r="G44" s="29">
        <v>0</v>
      </c>
      <c r="H44" s="29">
        <v>44232.430857945379</v>
      </c>
      <c r="I44" s="29">
        <f t="shared" si="1"/>
        <v>44232.430857945379</v>
      </c>
      <c r="J44" s="29"/>
      <c r="K44" s="29">
        <v>0</v>
      </c>
      <c r="L44" s="29">
        <v>69601050.524519205</v>
      </c>
      <c r="M44" s="29">
        <f t="shared" si="2"/>
        <v>69601050.524519205</v>
      </c>
    </row>
    <row r="45" spans="1:13" x14ac:dyDescent="0.2">
      <c r="A45" s="1" t="s">
        <v>151</v>
      </c>
      <c r="B45" s="29" t="s">
        <v>23</v>
      </c>
      <c r="C45" s="29">
        <v>0</v>
      </c>
      <c r="D45" s="29">
        <v>18922.343819809194</v>
      </c>
      <c r="E45" s="29">
        <f t="shared" si="0"/>
        <v>18922.343819809194</v>
      </c>
      <c r="F45" s="29"/>
      <c r="G45" s="29">
        <v>0</v>
      </c>
      <c r="H45" s="29">
        <v>18314.0538475418</v>
      </c>
      <c r="I45" s="29">
        <f t="shared" si="1"/>
        <v>18314.0538475418</v>
      </c>
      <c r="J45" s="29"/>
      <c r="K45" s="29">
        <v>0</v>
      </c>
      <c r="L45" s="29">
        <v>28853454.676296499</v>
      </c>
      <c r="M45" s="29">
        <f t="shared" si="2"/>
        <v>28853454.676296499</v>
      </c>
    </row>
    <row r="46" spans="1:13" x14ac:dyDescent="0.2">
      <c r="A46" s="1" t="s">
        <v>152</v>
      </c>
      <c r="B46" s="29" t="s">
        <v>24</v>
      </c>
      <c r="C46" s="29">
        <v>0</v>
      </c>
      <c r="D46" s="29">
        <v>8716.6835297199959</v>
      </c>
      <c r="E46" s="29">
        <f t="shared" si="0"/>
        <v>8716.6835297199959</v>
      </c>
      <c r="F46" s="29"/>
      <c r="G46" s="29">
        <v>0</v>
      </c>
      <c r="H46" s="29">
        <v>8485.8833303291394</v>
      </c>
      <c r="I46" s="29">
        <f t="shared" si="1"/>
        <v>8485.8833303291394</v>
      </c>
      <c r="J46" s="29"/>
      <c r="K46" s="29">
        <v>0</v>
      </c>
      <c r="L46" s="29">
        <v>13308263.523496199</v>
      </c>
      <c r="M46" s="29">
        <f t="shared" si="2"/>
        <v>13308263.523496199</v>
      </c>
    </row>
    <row r="47" spans="1:13" x14ac:dyDescent="0.2">
      <c r="A47" s="1" t="s">
        <v>153</v>
      </c>
      <c r="B47" s="29" t="s">
        <v>25</v>
      </c>
      <c r="C47" s="29">
        <v>699.16236297240539</v>
      </c>
      <c r="D47" s="29">
        <v>17723.030060892845</v>
      </c>
      <c r="E47" s="29">
        <f t="shared" si="0"/>
        <v>18422.19242386525</v>
      </c>
      <c r="F47" s="29"/>
      <c r="G47" s="29">
        <v>699.16236308073712</v>
      </c>
      <c r="H47" s="29">
        <v>17253.969091879801</v>
      </c>
      <c r="I47" s="29">
        <f t="shared" si="1"/>
        <v>17953.131454960538</v>
      </c>
      <c r="J47" s="29"/>
      <c r="K47" s="29">
        <v>1121095.9651945494</v>
      </c>
      <c r="L47" s="29">
        <v>23704200.731321398</v>
      </c>
      <c r="M47" s="29">
        <f t="shared" si="2"/>
        <v>24825296.696515948</v>
      </c>
    </row>
    <row r="48" spans="1:13" x14ac:dyDescent="0.2">
      <c r="A48" s="1" t="s">
        <v>154</v>
      </c>
      <c r="B48" s="29" t="s">
        <v>28</v>
      </c>
      <c r="C48" s="29">
        <v>4803.0728964570135</v>
      </c>
      <c r="D48" s="29">
        <v>8445.5705062222769</v>
      </c>
      <c r="E48" s="29">
        <f t="shared" si="0"/>
        <v>13248.64340267929</v>
      </c>
      <c r="F48" s="29"/>
      <c r="G48" s="29">
        <v>4778.0728975986804</v>
      </c>
      <c r="H48" s="29">
        <v>8289.6479438653005</v>
      </c>
      <c r="I48" s="29">
        <f t="shared" si="1"/>
        <v>13067.720841463981</v>
      </c>
      <c r="J48" s="29"/>
      <c r="K48" s="29">
        <v>7589868.8981217295</v>
      </c>
      <c r="L48" s="29">
        <v>12437160.933198012</v>
      </c>
      <c r="M48" s="29">
        <f t="shared" si="2"/>
        <v>20027029.831319742</v>
      </c>
    </row>
    <row r="49" spans="1:13" x14ac:dyDescent="0.2">
      <c r="A49" s="1" t="s">
        <v>155</v>
      </c>
      <c r="B49" s="29" t="s">
        <v>26</v>
      </c>
      <c r="C49" s="29">
        <v>863.36470003012255</v>
      </c>
      <c r="D49" s="29">
        <v>16318.021982403889</v>
      </c>
      <c r="E49" s="29">
        <f t="shared" si="0"/>
        <v>17181.386682434011</v>
      </c>
      <c r="F49" s="29"/>
      <c r="G49" s="29">
        <v>863.36470018012187</v>
      </c>
      <c r="H49" s="29">
        <v>15870.383667365601</v>
      </c>
      <c r="I49" s="29">
        <f t="shared" si="1"/>
        <v>16733.748367545722</v>
      </c>
      <c r="J49" s="29"/>
      <c r="K49" s="29">
        <v>1196198.3009107411</v>
      </c>
      <c r="L49" s="29">
        <v>23104332.4132744</v>
      </c>
      <c r="M49" s="29">
        <f t="shared" si="2"/>
        <v>24300530.714185141</v>
      </c>
    </row>
    <row r="50" spans="1:13" x14ac:dyDescent="0.2">
      <c r="A50" s="1" t="s">
        <v>156</v>
      </c>
      <c r="B50" s="29" t="s">
        <v>27</v>
      </c>
      <c r="C50" s="29">
        <v>0</v>
      </c>
      <c r="D50" s="29">
        <v>0</v>
      </c>
      <c r="E50" s="29">
        <f t="shared" si="0"/>
        <v>0</v>
      </c>
      <c r="F50" s="29"/>
      <c r="G50" s="29">
        <v>0</v>
      </c>
      <c r="H50" s="29">
        <v>0</v>
      </c>
      <c r="I50" s="29">
        <f t="shared" si="1"/>
        <v>0</v>
      </c>
      <c r="J50" s="29"/>
      <c r="K50" s="29">
        <v>0</v>
      </c>
      <c r="L50" s="29">
        <v>0</v>
      </c>
      <c r="M50" s="29">
        <f t="shared" si="2"/>
        <v>0</v>
      </c>
    </row>
    <row r="51" spans="1:13" x14ac:dyDescent="0.2">
      <c r="A51" s="1" t="s">
        <v>157</v>
      </c>
      <c r="B51" s="29" t="s">
        <v>158</v>
      </c>
      <c r="C51" s="29">
        <v>11097.13234846102</v>
      </c>
      <c r="D51" s="29">
        <v>64679.673543834477</v>
      </c>
      <c r="E51" s="29">
        <f t="shared" si="0"/>
        <v>75776.805892295495</v>
      </c>
      <c r="F51" s="29"/>
      <c r="G51" s="29">
        <v>10952.762542664261</v>
      </c>
      <c r="H51" s="29">
        <v>62486.586148987801</v>
      </c>
      <c r="I51" s="29">
        <f t="shared" si="1"/>
        <v>73439.348691652063</v>
      </c>
      <c r="J51" s="29"/>
      <c r="K51" s="29">
        <v>20366512.290257465</v>
      </c>
      <c r="L51" s="29">
        <v>98150973.074805602</v>
      </c>
      <c r="M51" s="29">
        <f t="shared" si="2"/>
        <v>118517485.36506307</v>
      </c>
    </row>
    <row r="52" spans="1:13" x14ac:dyDescent="0.2">
      <c r="A52" s="1" t="s">
        <v>159</v>
      </c>
      <c r="B52" s="29" t="s">
        <v>29</v>
      </c>
      <c r="C52" s="29">
        <v>3343.0840513665753</v>
      </c>
      <c r="D52" s="29">
        <v>48173.664199482977</v>
      </c>
      <c r="E52" s="29">
        <f t="shared" si="0"/>
        <v>51516.748250849552</v>
      </c>
      <c r="F52" s="29"/>
      <c r="G52" s="29">
        <v>3306.0840519082412</v>
      </c>
      <c r="H52" s="29">
        <v>46706.912346890102</v>
      </c>
      <c r="I52" s="29">
        <f t="shared" si="1"/>
        <v>50012.996398798343</v>
      </c>
      <c r="J52" s="29"/>
      <c r="K52" s="29">
        <v>5945554.3932333142</v>
      </c>
      <c r="L52" s="29">
        <v>75055563.108015373</v>
      </c>
      <c r="M52" s="29">
        <f t="shared" si="2"/>
        <v>81001117.501248688</v>
      </c>
    </row>
    <row r="53" spans="1:13" x14ac:dyDescent="0.2">
      <c r="A53" s="1" t="s">
        <v>160</v>
      </c>
      <c r="B53" s="29" t="s">
        <v>30</v>
      </c>
      <c r="C53" s="29">
        <v>191.78117956460483</v>
      </c>
      <c r="D53" s="29">
        <v>15413.2368711584</v>
      </c>
      <c r="E53" s="29">
        <f t="shared" si="0"/>
        <v>15605.018050723005</v>
      </c>
      <c r="F53" s="29"/>
      <c r="G53" s="29">
        <v>191.78117957293762</v>
      </c>
      <c r="H53" s="29">
        <v>14980.090045757701</v>
      </c>
      <c r="I53" s="29">
        <f t="shared" si="1"/>
        <v>15171.871225330638</v>
      </c>
      <c r="J53" s="29"/>
      <c r="K53" s="29">
        <v>350228.9791069217</v>
      </c>
      <c r="L53" s="29">
        <v>23951041.2977116</v>
      </c>
      <c r="M53" s="29">
        <f t="shared" si="2"/>
        <v>24301270.276818521</v>
      </c>
    </row>
    <row r="54" spans="1:13" x14ac:dyDescent="0.2">
      <c r="A54" s="1" t="s">
        <v>161</v>
      </c>
      <c r="B54" s="29" t="s">
        <v>31</v>
      </c>
      <c r="C54" s="29">
        <v>0</v>
      </c>
      <c r="D54" s="29">
        <v>1412.5435438208667</v>
      </c>
      <c r="E54" s="29">
        <f t="shared" si="0"/>
        <v>1412.5435438208667</v>
      </c>
      <c r="F54" s="29"/>
      <c r="G54" s="29">
        <v>0</v>
      </c>
      <c r="H54" s="29">
        <v>1359.9857054685899</v>
      </c>
      <c r="I54" s="29">
        <f t="shared" si="1"/>
        <v>1359.9857054685899</v>
      </c>
      <c r="J54" s="29"/>
      <c r="K54" s="29">
        <v>0</v>
      </c>
      <c r="L54" s="29">
        <v>2163828.6592235202</v>
      </c>
      <c r="M54" s="29">
        <f t="shared" si="2"/>
        <v>2163828.6592235202</v>
      </c>
    </row>
    <row r="55" spans="1:13" x14ac:dyDescent="0.2">
      <c r="A55" s="1" t="s">
        <v>162</v>
      </c>
      <c r="B55" s="29" t="s">
        <v>32</v>
      </c>
      <c r="C55" s="29">
        <v>2197.4813443629646</v>
      </c>
      <c r="D55" s="29">
        <v>11698.862899386586</v>
      </c>
      <c r="E55" s="29">
        <f t="shared" si="0"/>
        <v>13896.344243749551</v>
      </c>
      <c r="F55" s="29"/>
      <c r="G55" s="29">
        <v>2150.4594810812996</v>
      </c>
      <c r="H55" s="29">
        <v>11310.569869376501</v>
      </c>
      <c r="I55" s="29">
        <f t="shared" si="1"/>
        <v>13461.0293504578</v>
      </c>
      <c r="J55" s="29"/>
      <c r="K55" s="29">
        <v>3914104.8118750602</v>
      </c>
      <c r="L55" s="29">
        <v>16858502.388972402</v>
      </c>
      <c r="M55" s="29">
        <f t="shared" si="2"/>
        <v>20772607.200847462</v>
      </c>
    </row>
    <row r="56" spans="1:13" x14ac:dyDescent="0.2">
      <c r="A56" s="1" t="s">
        <v>163</v>
      </c>
      <c r="B56" s="29" t="s">
        <v>164</v>
      </c>
      <c r="C56" s="29">
        <v>8037.0021669750286</v>
      </c>
      <c r="D56" s="29">
        <v>17794.448417132167</v>
      </c>
      <c r="E56" s="29">
        <f t="shared" si="0"/>
        <v>25831.450584107195</v>
      </c>
      <c r="F56" s="29"/>
      <c r="G56" s="29">
        <v>7863.3770797394454</v>
      </c>
      <c r="H56" s="29">
        <v>17109.7008516065</v>
      </c>
      <c r="I56" s="29">
        <f t="shared" si="1"/>
        <v>24973.077931345946</v>
      </c>
      <c r="J56" s="29"/>
      <c r="K56" s="29">
        <v>13930014.586910564</v>
      </c>
      <c r="L56" s="29">
        <v>25132697.502041303</v>
      </c>
      <c r="M56" s="29">
        <f t="shared" si="2"/>
        <v>39062712.088951871</v>
      </c>
    </row>
    <row r="57" spans="1:13" x14ac:dyDescent="0.2">
      <c r="A57" s="1" t="s">
        <v>165</v>
      </c>
      <c r="B57" s="29" t="s">
        <v>33</v>
      </c>
      <c r="C57" s="29">
        <v>636.48355495356009</v>
      </c>
      <c r="D57" s="29">
        <v>8182.5398819700386</v>
      </c>
      <c r="E57" s="29">
        <f t="shared" si="0"/>
        <v>8819.0234369235986</v>
      </c>
      <c r="F57" s="29"/>
      <c r="G57" s="29">
        <v>636.48355503689345</v>
      </c>
      <c r="H57" s="29">
        <v>7989.11277136436</v>
      </c>
      <c r="I57" s="29">
        <f t="shared" si="1"/>
        <v>8625.5963264012535</v>
      </c>
      <c r="J57" s="29"/>
      <c r="K57" s="29">
        <v>1339473.1415788494</v>
      </c>
      <c r="L57" s="29">
        <v>12552186.2862873</v>
      </c>
      <c r="M57" s="29">
        <f t="shared" si="2"/>
        <v>13891659.42786615</v>
      </c>
    </row>
    <row r="58" spans="1:13" x14ac:dyDescent="0.2">
      <c r="A58" s="1" t="s">
        <v>166</v>
      </c>
      <c r="B58" s="29" t="s">
        <v>34</v>
      </c>
      <c r="C58" s="29">
        <v>301.03248585998517</v>
      </c>
      <c r="D58" s="29">
        <v>55717.96991958889</v>
      </c>
      <c r="E58" s="29">
        <f t="shared" si="0"/>
        <v>56019.002405448875</v>
      </c>
      <c r="F58" s="29"/>
      <c r="G58" s="29">
        <v>300.63902714836877</v>
      </c>
      <c r="H58" s="29">
        <v>54004.909386248197</v>
      </c>
      <c r="I58" s="29">
        <f t="shared" si="1"/>
        <v>54305.548413396566</v>
      </c>
      <c r="J58" s="29"/>
      <c r="K58" s="29">
        <v>481437.98555079103</v>
      </c>
      <c r="L58" s="29">
        <v>76842870.805610299</v>
      </c>
      <c r="M58" s="29">
        <f t="shared" si="2"/>
        <v>77324308.79116109</v>
      </c>
    </row>
    <row r="59" spans="1:13" x14ac:dyDescent="0.2">
      <c r="A59" s="1" t="s">
        <v>167</v>
      </c>
      <c r="B59" s="29" t="s">
        <v>35</v>
      </c>
      <c r="C59" s="29">
        <v>204.07293425130183</v>
      </c>
      <c r="D59" s="29">
        <v>3822.6081822528963</v>
      </c>
      <c r="E59" s="29">
        <f t="shared" si="0"/>
        <v>4026.6811165041981</v>
      </c>
      <c r="F59" s="29"/>
      <c r="G59" s="29">
        <v>204.07293427630202</v>
      </c>
      <c r="H59" s="29">
        <v>3688.7724420041668</v>
      </c>
      <c r="I59" s="29">
        <f t="shared" si="1"/>
        <v>3892.8453762804688</v>
      </c>
      <c r="J59" s="29"/>
      <c r="K59" s="29">
        <v>336135.22316835262</v>
      </c>
      <c r="L59" s="29">
        <v>5361856.8260093173</v>
      </c>
      <c r="M59" s="29">
        <f t="shared" si="2"/>
        <v>5697992.0491776699</v>
      </c>
    </row>
    <row r="60" spans="1:13" x14ac:dyDescent="0.2">
      <c r="A60" s="1" t="s">
        <v>168</v>
      </c>
      <c r="B60" s="29" t="s">
        <v>169</v>
      </c>
      <c r="C60" s="29">
        <v>10802.074764434616</v>
      </c>
      <c r="D60" s="29">
        <v>73240.045174488419</v>
      </c>
      <c r="E60" s="29">
        <f t="shared" si="0"/>
        <v>84042.119938923031</v>
      </c>
      <c r="F60" s="29"/>
      <c r="G60" s="29">
        <v>10561.611646804693</v>
      </c>
      <c r="H60" s="29">
        <v>70592.367402354721</v>
      </c>
      <c r="I60" s="29">
        <f t="shared" si="1"/>
        <v>81153.979049159418</v>
      </c>
      <c r="J60" s="29"/>
      <c r="K60" s="29">
        <v>18412810.886754602</v>
      </c>
      <c r="L60" s="29">
        <v>100781814.45276666</v>
      </c>
      <c r="M60" s="29">
        <f t="shared" si="2"/>
        <v>119194625.33952126</v>
      </c>
    </row>
    <row r="61" spans="1:13" x14ac:dyDescent="0.2">
      <c r="A61" s="1" t="s">
        <v>171</v>
      </c>
      <c r="B61" s="29" t="s">
        <v>172</v>
      </c>
      <c r="C61" s="29">
        <v>0</v>
      </c>
      <c r="D61" s="29">
        <v>159923.36859701696</v>
      </c>
      <c r="E61" s="29">
        <f t="shared" ref="E61" si="3">SUM(C61+D61)</f>
        <v>159923.36859701696</v>
      </c>
      <c r="F61" s="29"/>
      <c r="G61" s="29">
        <v>0</v>
      </c>
      <c r="H61" s="29">
        <v>152620.27405868791</v>
      </c>
      <c r="I61" s="29">
        <f t="shared" ref="I61" si="4">SUM(G61+H61)</f>
        <v>152620.27405868791</v>
      </c>
      <c r="J61" s="29"/>
      <c r="K61" s="29">
        <v>0</v>
      </c>
      <c r="L61" s="29">
        <v>237831940.02983239</v>
      </c>
      <c r="M61" s="29">
        <f t="shared" ref="M61" si="5">SUM(K61+L61)</f>
        <v>237831940.02983239</v>
      </c>
    </row>
    <row r="62" spans="1:13" x14ac:dyDescent="0.2">
      <c r="A62" s="1" t="s">
        <v>170</v>
      </c>
      <c r="B62" s="29" t="s">
        <v>36</v>
      </c>
      <c r="C62" s="29">
        <v>53.954562647502826</v>
      </c>
      <c r="D62" s="29">
        <v>3859.7568691966949</v>
      </c>
      <c r="E62" s="29">
        <f t="shared" si="0"/>
        <v>3913.7114318441977</v>
      </c>
      <c r="F62" s="29"/>
      <c r="G62" s="29">
        <v>53.954562755835923</v>
      </c>
      <c r="H62" s="29">
        <v>3690.2587303939099</v>
      </c>
      <c r="I62" s="29">
        <f t="shared" si="1"/>
        <v>3744.2132931497458</v>
      </c>
      <c r="J62" s="29"/>
      <c r="K62" s="29">
        <v>97309.983567881398</v>
      </c>
      <c r="L62" s="29">
        <v>6222628.5872731498</v>
      </c>
      <c r="M62" s="29">
        <f t="shared" si="2"/>
        <v>6319938.5708410311</v>
      </c>
    </row>
    <row r="63" spans="1:13" x14ac:dyDescent="0.2">
      <c r="A63" s="1" t="s">
        <v>174</v>
      </c>
      <c r="B63" s="29" t="s">
        <v>175</v>
      </c>
      <c r="C63" s="29">
        <v>0</v>
      </c>
      <c r="D63" s="29">
        <v>219078.8662039793</v>
      </c>
      <c r="E63" s="29">
        <f t="shared" si="0"/>
        <v>219078.8662039793</v>
      </c>
      <c r="F63" s="29"/>
      <c r="G63" s="29">
        <v>0</v>
      </c>
      <c r="H63" s="29">
        <v>209192.96162085136</v>
      </c>
      <c r="I63" s="29">
        <f t="shared" si="1"/>
        <v>209192.96162085136</v>
      </c>
      <c r="J63" s="29"/>
      <c r="K63" s="29">
        <v>0</v>
      </c>
      <c r="L63" s="29">
        <v>299937393.4053942</v>
      </c>
      <c r="M63" s="29">
        <f t="shared" si="2"/>
        <v>299937393.4053942</v>
      </c>
    </row>
    <row r="64" spans="1:13" x14ac:dyDescent="0.2">
      <c r="A64" s="1" t="s">
        <v>173</v>
      </c>
      <c r="B64" s="29" t="s">
        <v>37</v>
      </c>
      <c r="C64" s="29">
        <v>4948.2216958412255</v>
      </c>
      <c r="D64" s="29">
        <v>6976.2555554935634</v>
      </c>
      <c r="E64" s="29">
        <f t="shared" si="0"/>
        <v>11924.477251334789</v>
      </c>
      <c r="F64" s="29"/>
      <c r="G64" s="29">
        <v>4852.9550310865907</v>
      </c>
      <c r="H64" s="29">
        <v>6764.4568776735596</v>
      </c>
      <c r="I64" s="29">
        <f t="shared" si="1"/>
        <v>11617.41190876015</v>
      </c>
      <c r="J64" s="29"/>
      <c r="K64" s="29">
        <v>7352583.0722813206</v>
      </c>
      <c r="L64" s="29">
        <v>7637515.3675749404</v>
      </c>
      <c r="M64" s="29">
        <f t="shared" si="2"/>
        <v>14990098.439856261</v>
      </c>
    </row>
    <row r="65" spans="1:13" x14ac:dyDescent="0.2">
      <c r="A65" s="1" t="s">
        <v>176</v>
      </c>
      <c r="B65" s="29" t="s">
        <v>177</v>
      </c>
      <c r="C65" s="29">
        <v>14212.622900856833</v>
      </c>
      <c r="D65" s="29">
        <v>231093.40837891947</v>
      </c>
      <c r="E65" s="29">
        <f t="shared" si="0"/>
        <v>245306.0312797763</v>
      </c>
      <c r="F65" s="29"/>
      <c r="G65" s="29">
        <v>13817.452209128198</v>
      </c>
      <c r="H65" s="29">
        <v>217266.34328576308</v>
      </c>
      <c r="I65" s="29">
        <f t="shared" si="1"/>
        <v>231083.7954948913</v>
      </c>
      <c r="J65" s="29"/>
      <c r="K65" s="29">
        <v>22317461.818254501</v>
      </c>
      <c r="L65" s="29">
        <v>308734911.526456</v>
      </c>
      <c r="M65" s="29">
        <f t="shared" si="2"/>
        <v>331052373.34471047</v>
      </c>
    </row>
    <row r="66" spans="1:13" x14ac:dyDescent="0.2">
      <c r="A66" s="1" t="s">
        <v>178</v>
      </c>
      <c r="B66" s="29" t="s">
        <v>179</v>
      </c>
      <c r="C66" s="29">
        <v>0</v>
      </c>
      <c r="D66" s="29">
        <v>304310.76478282129</v>
      </c>
      <c r="E66" s="29">
        <f t="shared" si="0"/>
        <v>304310.76478282129</v>
      </c>
      <c r="F66" s="29"/>
      <c r="G66" s="29">
        <v>0</v>
      </c>
      <c r="H66" s="29">
        <v>286073.76477762143</v>
      </c>
      <c r="I66" s="29">
        <f t="shared" si="1"/>
        <v>286073.76477762143</v>
      </c>
      <c r="J66" s="29"/>
      <c r="K66" s="29">
        <v>0</v>
      </c>
      <c r="L66" s="29">
        <v>382599324.22446322</v>
      </c>
      <c r="M66" s="29">
        <f t="shared" si="2"/>
        <v>382599324.22446322</v>
      </c>
    </row>
    <row r="67" spans="1:13" x14ac:dyDescent="0.2">
      <c r="A67" s="1" t="s">
        <v>180</v>
      </c>
      <c r="B67" s="29" t="s">
        <v>181</v>
      </c>
      <c r="C67" s="29">
        <v>4530.6183194473615</v>
      </c>
      <c r="D67" s="29">
        <v>25491.856798881621</v>
      </c>
      <c r="E67" s="29">
        <f t="shared" si="0"/>
        <v>30022.475118328985</v>
      </c>
      <c r="F67" s="29"/>
      <c r="G67" s="29">
        <v>4456.6183208473631</v>
      </c>
      <c r="H67" s="29">
        <v>24731.790327153642</v>
      </c>
      <c r="I67" s="29">
        <f t="shared" si="1"/>
        <v>29188.408648001005</v>
      </c>
      <c r="J67" s="29"/>
      <c r="K67" s="29">
        <v>7229737.7908434924</v>
      </c>
      <c r="L67" s="29">
        <v>30363426.642595511</v>
      </c>
      <c r="M67" s="29">
        <f t="shared" si="2"/>
        <v>37593164.433439001</v>
      </c>
    </row>
    <row r="68" spans="1:13" x14ac:dyDescent="0.2">
      <c r="A68" s="1" t="s">
        <v>182</v>
      </c>
      <c r="B68" s="29" t="s">
        <v>183</v>
      </c>
      <c r="C68" s="29">
        <v>711.20582820094023</v>
      </c>
      <c r="D68" s="29">
        <v>31109.984555308132</v>
      </c>
      <c r="E68" s="29">
        <f t="shared" si="0"/>
        <v>31821.190383509071</v>
      </c>
      <c r="F68" s="29"/>
      <c r="G68" s="29">
        <v>711.20582833427306</v>
      </c>
      <c r="H68" s="29">
        <v>30528.34654152497</v>
      </c>
      <c r="I68" s="29">
        <f t="shared" si="1"/>
        <v>31239.552369859244</v>
      </c>
      <c r="J68" s="29"/>
      <c r="K68" s="29">
        <v>1132866.5023273099</v>
      </c>
      <c r="L68" s="29">
        <v>29833805.66358982</v>
      </c>
      <c r="M68" s="29">
        <f t="shared" si="2"/>
        <v>30966672.165917128</v>
      </c>
    </row>
    <row r="69" spans="1:13" x14ac:dyDescent="0.2">
      <c r="A69" s="1" t="s">
        <v>184</v>
      </c>
      <c r="B69" s="29" t="s">
        <v>38</v>
      </c>
      <c r="C69" s="29">
        <v>0</v>
      </c>
      <c r="D69" s="29">
        <v>38491.142866177826</v>
      </c>
      <c r="E69" s="29">
        <f t="shared" ref="E69:E72" si="6">SUM(C69+D69)</f>
        <v>38491.142866177826</v>
      </c>
      <c r="F69" s="29"/>
      <c r="G69" s="29">
        <v>0</v>
      </c>
      <c r="H69" s="29">
        <v>37343.829223126275</v>
      </c>
      <c r="I69" s="29">
        <f t="shared" ref="I69:I72" si="7">SUM(G69+H69)</f>
        <v>37343.829223126275</v>
      </c>
      <c r="J69" s="29"/>
      <c r="K69" s="29">
        <v>0</v>
      </c>
      <c r="L69" s="29">
        <v>49755324.779865205</v>
      </c>
      <c r="M69" s="29">
        <f t="shared" ref="M69:M72" si="8">SUM(K69+L69)</f>
        <v>49755324.779865205</v>
      </c>
    </row>
    <row r="70" spans="1:13" x14ac:dyDescent="0.2">
      <c r="A70" s="1" t="s">
        <v>185</v>
      </c>
      <c r="B70" s="29" t="s">
        <v>39</v>
      </c>
      <c r="C70" s="29">
        <v>1207.2531712044101</v>
      </c>
      <c r="D70" s="29">
        <v>4450.1903435586673</v>
      </c>
      <c r="E70" s="29">
        <f t="shared" si="6"/>
        <v>5657.4435147630775</v>
      </c>
      <c r="F70" s="29"/>
      <c r="G70" s="29">
        <v>1180.25317142941</v>
      </c>
      <c r="H70" s="29">
        <v>4353.9234537782804</v>
      </c>
      <c r="I70" s="29">
        <f t="shared" si="7"/>
        <v>5534.1766252076904</v>
      </c>
      <c r="J70" s="29"/>
      <c r="K70" s="29">
        <v>2251389.6361785894</v>
      </c>
      <c r="L70" s="29">
        <v>5842715.0235351501</v>
      </c>
      <c r="M70" s="29">
        <f t="shared" si="8"/>
        <v>8094104.6597137395</v>
      </c>
    </row>
    <row r="71" spans="1:13" x14ac:dyDescent="0.2">
      <c r="A71" s="1" t="s">
        <v>186</v>
      </c>
      <c r="B71" s="29" t="s">
        <v>40</v>
      </c>
      <c r="C71" s="29">
        <v>14558.235066524165</v>
      </c>
      <c r="D71" s="29">
        <v>14195.790363888333</v>
      </c>
      <c r="E71" s="29">
        <f t="shared" si="6"/>
        <v>28754.025430412497</v>
      </c>
      <c r="F71" s="29"/>
      <c r="G71" s="29">
        <v>14078.883277242699</v>
      </c>
      <c r="H71" s="29">
        <v>13429.202791207246</v>
      </c>
      <c r="I71" s="29">
        <f t="shared" si="7"/>
        <v>27508.086068449946</v>
      </c>
      <c r="J71" s="29"/>
      <c r="K71" s="29">
        <v>17967656.505984198</v>
      </c>
      <c r="L71" s="29">
        <v>15942211.016384777</v>
      </c>
      <c r="M71" s="29">
        <f t="shared" si="8"/>
        <v>33909867.522368975</v>
      </c>
    </row>
    <row r="72" spans="1:13" x14ac:dyDescent="0.2">
      <c r="A72" s="5" t="s">
        <v>187</v>
      </c>
      <c r="B72" s="29" t="s">
        <v>41</v>
      </c>
      <c r="C72" s="29">
        <v>0</v>
      </c>
      <c r="D72" s="29">
        <v>22796.283624751199</v>
      </c>
      <c r="E72" s="29">
        <f t="shared" si="6"/>
        <v>22796.283624751199</v>
      </c>
      <c r="F72" s="29"/>
      <c r="G72" s="29">
        <v>0</v>
      </c>
      <c r="H72" s="29">
        <v>22618.4908616418</v>
      </c>
      <c r="I72" s="29">
        <f t="shared" si="7"/>
        <v>22618.4908616418</v>
      </c>
      <c r="J72" s="29"/>
      <c r="K72" s="29">
        <v>0</v>
      </c>
      <c r="L72" s="29">
        <v>31474482.537381101</v>
      </c>
      <c r="M72" s="29">
        <f t="shared" si="8"/>
        <v>31474482.537381101</v>
      </c>
    </row>
    <row r="73" spans="1:13" ht="13.5" thickBot="1" x14ac:dyDescent="0.25">
      <c r="A73" s="18"/>
      <c r="B73" s="19" t="s">
        <v>0</v>
      </c>
      <c r="C73" s="20">
        <v>5260.1595209811276</v>
      </c>
      <c r="D73" s="20">
        <v>54937.452970453494</v>
      </c>
      <c r="E73" s="20">
        <f>+SUM(E4:E72)</f>
        <v>3038180.726201552</v>
      </c>
      <c r="F73" s="20"/>
      <c r="G73" s="20">
        <v>5213.1119859437968</v>
      </c>
      <c r="H73" s="20">
        <v>53731.874417696097</v>
      </c>
      <c r="I73" s="20">
        <f t="shared" ref="I73:M73" si="9">+SUM(I4:I72)</f>
        <v>2932841.4112451486</v>
      </c>
      <c r="J73" s="20"/>
      <c r="K73" s="20">
        <v>11265898.2348589</v>
      </c>
      <c r="L73" s="20">
        <v>85998544.743789107</v>
      </c>
      <c r="M73" s="20">
        <f t="shared" si="9"/>
        <v>4219497705.6508193</v>
      </c>
    </row>
    <row r="74" spans="1:13" ht="15.75" x14ac:dyDescent="0.25">
      <c r="A74" s="53"/>
    </row>
    <row r="192" spans="1:1" ht="15.75" x14ac:dyDescent="0.25">
      <c r="A192" s="53"/>
    </row>
    <row r="198" spans="1:1" ht="15.75" x14ac:dyDescent="0.25">
      <c r="A198" s="53" t="s">
        <v>85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2025-06-24T09:25:22Z</dcterms:modified>
</cp:coreProperties>
</file>